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Default Extension="bin" ContentType="application/vnd.openxmlformats-officedocument.spreadsheetml.printerSettings"/>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xl/externalLinks/externalLink1.xml" ContentType="application/vnd.openxmlformats-officedocument.spreadsheetml.externalLink+xml"/>
  <Override PartName="/xl/calcChain.xml" ContentType="application/vnd.openxmlformats-officedocument.spreadsheetml.calcChain+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4" Type="http://schemas.openxmlformats.org/officeDocument/2006/relationships/custom-properties" Target="docProps/custom.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always" codeName="ThisWorkbook" defaultThemeVersion="124226"/>
  <mc:AlternateContent xmlns:mc="http://schemas.openxmlformats.org/markup-compatibility/2006">
    <mc:Choice Requires="x15">
      <x15ac:absPath xmlns:x15ac="http://schemas.microsoft.com/office/spreadsheetml/2010/11/ac" url="Z:\Required Reports\Construction Reports\2021\May\"/>
    </mc:Choice>
  </mc:AlternateContent>
  <bookViews>
    <workbookView xWindow="0" yWindow="0" windowWidth="20500" windowHeight="7930" activeTab="0"/>
  </bookViews>
  <sheets>
    <sheet name="MonthlyReportForm" sheetId="26" r:id="rId2"/>
    <sheet name="EntryInstructions" sheetId="2" r:id="rId3"/>
    <sheet name="16T80061 &amp; 16T64136" sheetId="3" r:id="rId4"/>
    <sheet name="16T80079 &amp; 0PT04007" sheetId="4" r:id="rId5"/>
    <sheet name="17T80077" sheetId="5" r:id="rId6"/>
    <sheet name="18T80036" sheetId="6" r:id="rId7"/>
    <sheet name="17T80032" sheetId="8" r:id="rId8"/>
    <sheet name="0PT37302" sheetId="9" r:id="rId9"/>
    <sheet name="0PT37182" sheetId="10" r:id="rId10"/>
    <sheet name="0PT38174" sheetId="11" r:id="rId11"/>
    <sheet name="0PT38176" sheetId="12" r:id="rId12"/>
    <sheet name="0PT39679" sheetId="13" r:id="rId13"/>
    <sheet name="NA" sheetId="16" r:id="rId14"/>
    <sheet name="0PT39835" sheetId="17" r:id="rId15"/>
    <sheet name="0PT39896" sheetId="18" r:id="rId16"/>
    <sheet name="0PT39845" sheetId="19" r:id="rId17"/>
    <sheet name="0PT39846" sheetId="20" r:id="rId18"/>
    <sheet name="0PT38573" sheetId="21" r:id="rId19"/>
    <sheet name="18T65163" sheetId="22" r:id="rId20"/>
    <sheet name="0PT39531" sheetId="23" r:id="rId21"/>
    <sheet name="0PT41156" sheetId="24" r:id="rId22"/>
    <sheet name="0PT44498" sheetId="27" r:id="rId23"/>
  </sheets>
  <externalReferences>
    <externalReference r:id="rId30"/>
  </externalReferences>
  <definedNames>
    <definedName name="all" localSheetId="17">[1]MonthlyReportForm!#REF!</definedName>
    <definedName name="all" localSheetId="19">[1]MonthlyReportForm!#REF!</definedName>
    <definedName name="all" localSheetId="20">#REF!</definedName>
    <definedName name="all" localSheetId="18">#REF!</definedName>
    <definedName name="all">#REF!</definedName>
    <definedName name="check">#REF!</definedName>
    <definedName name="hello" localSheetId="19">#REF!</definedName>
    <definedName name="hello" localSheetId="20">#REF!</definedName>
    <definedName name="hello">#REF!</definedName>
    <definedName name="jb" localSheetId="19">#REF!</definedName>
    <definedName name="jb" localSheetId="20">#REF!</definedName>
    <definedName name="jb">#REF!</definedName>
    <definedName name="johnson">#REF!</definedName>
    <definedName name="look" localSheetId="19">#REF!</definedName>
    <definedName name="look" localSheetId="20">#REF!</definedName>
    <definedName name="look">#REF!</definedName>
    <definedName name="name" localSheetId="19">#REF!</definedName>
    <definedName name="name" localSheetId="20">#REF!</definedName>
    <definedName name="name">#REF!</definedName>
    <definedName name="new" localSheetId="19">#REF!</definedName>
    <definedName name="new" localSheetId="20">#REF!</definedName>
    <definedName name="new">#REF!</definedName>
    <definedName name="_xlnm.Print_Area" localSheetId="0">MonthlyReportForm!$A$1:$W$707</definedName>
    <definedName name="_xlnm.Print_Titles" localSheetId="0">MonthlyReportForm!$1:$1</definedName>
    <definedName name="right" localSheetId="19">#REF!</definedName>
    <definedName name="right" localSheetId="20">#REF!</definedName>
    <definedName name="right">#REF!</definedName>
    <definedName name="rngJAN">#REF!</definedName>
    <definedName name="source" localSheetId="9">#REF!</definedName>
    <definedName name="source" localSheetId="10">#REF!</definedName>
    <definedName name="source" localSheetId="17">#REF!</definedName>
    <definedName name="source" localSheetId="19">#REF!</definedName>
    <definedName name="source" localSheetId="11">#REF!</definedName>
    <definedName name="source" localSheetId="13">#REF!</definedName>
    <definedName name="source" localSheetId="15">#REF!</definedName>
    <definedName name="source" localSheetId="16">#REF!</definedName>
    <definedName name="source" localSheetId="14">#REF!</definedName>
    <definedName name="source" localSheetId="20">#REF!</definedName>
    <definedName name="source" localSheetId="18">#REF!</definedName>
    <definedName name="source" localSheetId="12">#REF!</definedName>
    <definedName name="source">#REF!</definedName>
    <definedName name="test" localSheetId="19">#REF!</definedName>
    <definedName name="test" localSheetId="20">#REF!</definedName>
    <definedName name="test" localSheetId="18">#REF!</definedName>
    <definedName name="test">#REF!</definedName>
    <definedName name="Z_E42A823E_C816_4F22_81A1_E08DEF3923CC_.wvu.Cols" localSheetId="8" hidden="1">'0PT37182'!$X:$X</definedName>
    <definedName name="Z_E42A823E_C816_4F22_81A1_E08DEF3923CC_.wvu.Cols" localSheetId="7" hidden="1">'0PT37302'!$X:$X</definedName>
    <definedName name="Z_E42A823E_C816_4F22_81A1_E08DEF3923CC_.wvu.Cols" localSheetId="9" hidden="1">'0PT38174'!$X:$X</definedName>
    <definedName name="Z_E42A823E_C816_4F22_81A1_E08DEF3923CC_.wvu.Cols" localSheetId="10" hidden="1">'0PT38176'!$X:$X</definedName>
    <definedName name="Z_E42A823E_C816_4F22_81A1_E08DEF3923CC_.wvu.Cols" localSheetId="11" hidden="1">'0PT39679'!$X:$X</definedName>
    <definedName name="Z_E42A823E_C816_4F22_81A1_E08DEF3923CC_.wvu.Cols" localSheetId="13" hidden="1">'0PT39835'!$X:$X</definedName>
    <definedName name="Z_E42A823E_C816_4F22_81A1_E08DEF3923CC_.wvu.Cols" localSheetId="2" hidden="1">'16T80061 &amp; 16T64136'!$X:$X</definedName>
    <definedName name="Z_E42A823E_C816_4F22_81A1_E08DEF3923CC_.wvu.Cols" localSheetId="3" hidden="1">'16T80079 &amp; 0PT04007'!$X:$X</definedName>
    <definedName name="Z_E42A823E_C816_4F22_81A1_E08DEF3923CC_.wvu.Cols" localSheetId="6" hidden="1">'17T80032'!$X:$X</definedName>
    <definedName name="Z_E42A823E_C816_4F22_81A1_E08DEF3923CC_.wvu.Cols" localSheetId="4" hidden="1">'17T80077'!$X:$X</definedName>
    <definedName name="Z_E42A823E_C816_4F22_81A1_E08DEF3923CC_.wvu.Cols" localSheetId="5" hidden="1">'18T80036'!$X:$X</definedName>
    <definedName name="Z_E42A823E_C816_4F22_81A1_E08DEF3923CC_.wvu.Cols" localSheetId="1" hidden="1">EntryInstructions!$U:$U</definedName>
    <definedName name="Z_E42A823E_C816_4F22_81A1_E08DEF3923CC_.wvu.Cols" localSheetId="12" hidden="1">NA!$X:$X</definedName>
  </definedNames>
  <calcPr calcId="152511"/>
  <customWorkbookViews>
    <customWorkbookView name="Ray, Linsey - Personal View" guid="{e42a823e-c816-4f22-81a1-e08def3923cc}" activeSheetId="1" xWindow="240" yWindow="-9" windowWidth="1938" windowHeight="1048" mergeInterval="0" personalView="1" maximized="1"/>
  </customWorkbookViews>
</workbook>
</file>

<file path=xl/calcChain.xml><?xml version="1.0" encoding="utf-8"?>
<calcChain xmlns="http://schemas.openxmlformats.org/spreadsheetml/2006/main">
  <c r="S269" i="26" l="1"/>
</calcChain>
</file>

<file path=xl/sharedStrings.xml><?xml version="1.0" encoding="utf-8"?>
<sst xmlns="http://schemas.openxmlformats.org/spreadsheetml/2006/main" count="9603" uniqueCount="2865">
  <si>
    <t>Project Name</t>
  </si>
  <si>
    <t>Location (City/County)</t>
  </si>
  <si>
    <t>Description</t>
  </si>
  <si>
    <t>Estimated (or Actual) Start Date</t>
  </si>
  <si>
    <t>Finish Date (Construction Complete)</t>
  </si>
  <si>
    <t>Date Energized (If Applicable)</t>
  </si>
  <si>
    <t>Initial Estimated Project Cost</t>
  </si>
  <si>
    <t>Final Estimated Project Cost</t>
  </si>
  <si>
    <t>Final Actual Project Cost</t>
  </si>
  <si>
    <t>% Variance</t>
  </si>
  <si>
    <t>Percent Complete</t>
  </si>
  <si>
    <t>Existing Voltage (kV)</t>
  </si>
  <si>
    <t>Upgraded or New Voltage (kV)</t>
  </si>
  <si>
    <t>Circuit Length (Miles)</t>
  </si>
  <si>
    <t xml:space="preserve">Conductor Type &amp; Size &amp; Bundling </t>
  </si>
  <si>
    <t>Structure Type(s)</t>
  </si>
  <si>
    <t>Existing ROW Width (Feet)</t>
  </si>
  <si>
    <t>Existing ROW Length (Miles)</t>
  </si>
  <si>
    <t>New  ROW Width (Feet)</t>
  </si>
  <si>
    <t>New ROW Length (Miles)</t>
  </si>
  <si>
    <t>Rule Section or PUC Control Number</t>
  </si>
  <si>
    <t>Comments</t>
  </si>
  <si>
    <t>na</t>
  </si>
  <si>
    <t>959.6 kcmil ACSS/TW</t>
  </si>
  <si>
    <t>Steel Towers</t>
  </si>
  <si>
    <t>25.101(c)(5)(B)</t>
  </si>
  <si>
    <t>1926.9 kcmil ACSS/TW</t>
  </si>
  <si>
    <t>City of Dallas, Dallas County</t>
  </si>
  <si>
    <t>Varies</t>
  </si>
  <si>
    <t>Steel Poles</t>
  </si>
  <si>
    <t>Graham - Archer City 69 kV</t>
  </si>
  <si>
    <t>City of Graham, Young County</t>
  </si>
  <si>
    <t>Replace existing wood pole H-frames with Two (2) new single-circuit, concrete H-frame tangent structures (Str. 36/7 &amp; 36/8).</t>
  </si>
  <si>
    <t>4/0 ACSR</t>
  </si>
  <si>
    <t>Concrete H-frames</t>
  </si>
  <si>
    <t>Culberson County</t>
  </si>
  <si>
    <t>336 kcmil ACSR</t>
  </si>
  <si>
    <t>Steel Monopoles</t>
  </si>
  <si>
    <t>Dallas County</t>
  </si>
  <si>
    <t>795 kcmil ACSR</t>
  </si>
  <si>
    <t>Andrews County</t>
  </si>
  <si>
    <t>25.101(c)(5)(C)</t>
  </si>
  <si>
    <t>City of Fort Worth, Tarrant County</t>
  </si>
  <si>
    <t>City of Tyler, Smith County</t>
  </si>
  <si>
    <t>Steel or Concrete Poles</t>
  </si>
  <si>
    <t>69/138</t>
  </si>
  <si>
    <t>25.101(c)(5)(F)</t>
  </si>
  <si>
    <t>Relocation is at the request of the Texas Department of Transportation and is 100% reimbursable by the Texas Department of Transportation.</t>
  </si>
  <si>
    <t>25.101(c)(5)(A)</t>
  </si>
  <si>
    <t>Concrete Poles</t>
  </si>
  <si>
    <t xml:space="preserve">795 kcmil ACSR </t>
  </si>
  <si>
    <t>City of Irving, Dallas County</t>
  </si>
  <si>
    <t>336.4 kcmil ACSR</t>
  </si>
  <si>
    <t>City of Andrews, Andrews County</t>
  </si>
  <si>
    <t>OPGW</t>
  </si>
  <si>
    <t>City of Odessa, Ector County</t>
  </si>
  <si>
    <t>1926.9 ACSS/TW</t>
  </si>
  <si>
    <t>Steel poles</t>
  </si>
  <si>
    <t>N/A</t>
  </si>
  <si>
    <t>959.6 kcmil
ACSS/TW</t>
  </si>
  <si>
    <t>City of Monahans, Ward County</t>
  </si>
  <si>
    <t>City of Anna, Collin County</t>
  </si>
  <si>
    <t>Howard County</t>
  </si>
  <si>
    <t>Lattice Steel Towers</t>
  </si>
  <si>
    <t>Lattice Towers</t>
  </si>
  <si>
    <t>Steel and Concrete Poles</t>
  </si>
  <si>
    <t>Wood H-Frame</t>
  </si>
  <si>
    <t>Steel Lattice Towers</t>
  </si>
  <si>
    <t xml:space="preserve">959.6 kcmil ACSS/TW </t>
  </si>
  <si>
    <t>Houston County</t>
  </si>
  <si>
    <t>959.6 kcmil ACSS/TW/HS</t>
  </si>
  <si>
    <t xml:space="preserve">Wood H-Frames </t>
  </si>
  <si>
    <t>City of Palestine, Anderson County</t>
  </si>
  <si>
    <t xml:space="preserve">City of Fort Worth, Tarrant County </t>
  </si>
  <si>
    <t>2-959.6 kcmil ACSS/TW</t>
  </si>
  <si>
    <t>City of Jacksonville, Cherokee County</t>
  </si>
  <si>
    <t>City of Sulphur Springs, Hopkins County</t>
  </si>
  <si>
    <t>CCN APPLICATIONS - APPROVED</t>
  </si>
  <si>
    <t>New Bethel 345 kV Loop Line</t>
  </si>
  <si>
    <t>Anderson, Freestone, Navarro and Henderson Counties</t>
  </si>
  <si>
    <t>This project is to construct the new double-circuit New Bethel 345 kV Line connecting the proposed New Bethel Switching station to a connection along one of four existing 345 kV transmission line segments in the region.</t>
  </si>
  <si>
    <t>CCN APPLICATIONS - PENDING</t>
  </si>
  <si>
    <t>Estimated cost included in CCN Application (Route 56)</t>
  </si>
  <si>
    <t>Approximately 6 months after construction is complete</t>
  </si>
  <si>
    <t>Initial Estimated 
Project Costs:</t>
  </si>
  <si>
    <t>Final Estimated 
Project Costs:</t>
  </si>
  <si>
    <t>Final Actual 
Project Costs:</t>
  </si>
  <si>
    <t>Right-of-Way and Land Acquisition</t>
  </si>
  <si>
    <t>Costs not yet available</t>
  </si>
  <si>
    <t>Engineering and Design (Utility)</t>
  </si>
  <si>
    <t>Engineering and Design (Contract)</t>
  </si>
  <si>
    <t>Procurement of Material &amp; Equipment (including Stores)</t>
  </si>
  <si>
    <t>Construction of Facilities (Utility)</t>
  </si>
  <si>
    <t>Construction of Facilities  (Contract)</t>
  </si>
  <si>
    <t>Estimated Total Cost</t>
  </si>
  <si>
    <t>Other (all costs not included in the above categories)</t>
  </si>
  <si>
    <t>Estimated Project Total</t>
  </si>
  <si>
    <t>Substation Facilities</t>
  </si>
  <si>
    <t>Reported on Monthly Construction Report</t>
  </si>
  <si>
    <t>1926.9 ACSS/TW/HS</t>
  </si>
  <si>
    <t>795 ACSR</t>
  </si>
  <si>
    <t>General Instructions for Entering Information</t>
  </si>
  <si>
    <t>Utility's Project Number</t>
  </si>
  <si>
    <t>Existing Voltage</t>
  </si>
  <si>
    <t>Upgraded or New Voltage</t>
  </si>
  <si>
    <t>Enter width of existing ROW.  The entry type is unrestricted.  If the project is only for new line and no old ROW exists, enter "na."  Entries such as "60,80,100" or "60 - 100" or "centerline" are permissible.  Make detailed explanations, if needed, elsewhere.  Please do not write "feet."</t>
  </si>
  <si>
    <t>Estimated cost included in CCN Application</t>
  </si>
  <si>
    <r>
      <t xml:space="preserve">Project No.  16T80061 &amp; 16T64136 </t>
    </r>
    <r>
      <rPr>
        <b/>
        <i/>
        <sz val="12"/>
        <rFont val="Calibri"/>
        <family val="2"/>
      </rPr>
      <t>- New Bethel 345 kV Loop Line -</t>
    </r>
    <r>
      <rPr>
        <b/>
        <sz val="12"/>
        <rFont val="Calibri"/>
        <family val="2"/>
      </rPr>
      <t xml:space="preserve">  Transmission Line Project</t>
    </r>
  </si>
  <si>
    <t>Estimated cost included in CCN Application (Route 1963)</t>
  </si>
  <si>
    <t>Estimated cost once a route is approved and CCN granted (Route 1963)</t>
  </si>
  <si>
    <t>Concrete H-Frames</t>
  </si>
  <si>
    <t xml:space="preserve"> na</t>
  </si>
  <si>
    <t xml:space="preserve">Navarro County </t>
  </si>
  <si>
    <t>Winkler County</t>
  </si>
  <si>
    <t>Underground Transmission Line</t>
  </si>
  <si>
    <t xml:space="preserve"> OPGW</t>
  </si>
  <si>
    <t>City of Grand Prairie, Dallas County</t>
  </si>
  <si>
    <t xml:space="preserve"> Steel Pole</t>
  </si>
  <si>
    <t>Steel  Poles</t>
  </si>
  <si>
    <t>Replace 3/8" shield wire with OPGW on the Norwood - Denton Drive138 kV Transmission Line.</t>
  </si>
  <si>
    <t>Reeves County</t>
  </si>
  <si>
    <t xml:space="preserve">City of Arlington, Tarrant County </t>
  </si>
  <si>
    <t>Steel Lattice</t>
  </si>
  <si>
    <t xml:space="preserve">Steel or Concrete Poles </t>
  </si>
  <si>
    <t>Flat Branch (LaTexo) 138 kV POI</t>
  </si>
  <si>
    <t>Kent and Scurry Counties</t>
  </si>
  <si>
    <t>This project is to construct the new double-circuit 138 kV line connecting the Oncor existing Cogdell Substation to the Brazos Electric existing Clairemont Substation.  One circuit will be installed initially.</t>
  </si>
  <si>
    <t>City of Paris, Lamar County</t>
  </si>
  <si>
    <t>Cogdell - Clairemont 138 kV Line</t>
  </si>
  <si>
    <t xml:space="preserve"> 959.6 kcmil ACSS/TW</t>
  </si>
  <si>
    <t>City of Wichita Falls, Wichita County</t>
  </si>
  <si>
    <t>Steel Monopole</t>
  </si>
  <si>
    <t>City of Sherman, Grayson County</t>
  </si>
  <si>
    <t>Concrete H-Frame</t>
  </si>
  <si>
    <t>Steel Pole</t>
  </si>
  <si>
    <t>TxDOT Relocation, Liggett-Saginaw 138 kV Line</t>
  </si>
  <si>
    <t>Install new double-circuit, steel tangent structures. Remove four (4) existing double-circuit steel tangent structures.</t>
  </si>
  <si>
    <t xml:space="preserve">1033.5 kcmil ACSR </t>
  </si>
  <si>
    <t>Odessa EHV - Riverton and Moss - Riverton 345 kV Line</t>
  </si>
  <si>
    <t>Crane, Ector, Loving, Reeves, Ward, and Winkler Counties</t>
  </si>
  <si>
    <t>636 ACSR</t>
  </si>
  <si>
    <t>Steel Poles/  H-frame Switch</t>
  </si>
  <si>
    <t>Mitchell County</t>
  </si>
  <si>
    <t>City of Garland, Dallas County</t>
  </si>
  <si>
    <t>Steel Monopole Structures</t>
  </si>
  <si>
    <t>City of Coyanosa, Pecos County</t>
  </si>
  <si>
    <t>City of Fate, Rockwall County</t>
  </si>
  <si>
    <t>Steel/Concrete Poles</t>
  </si>
  <si>
    <t>Tarrant County</t>
  </si>
  <si>
    <t>This project is to construct the new double-circuit 345 kV line connecting the Odessa EHV Switching Station and the Moss Switching Station to the Riverton Switching Station.</t>
  </si>
  <si>
    <t>Estimated cost included in CCN Application (Route 1180)</t>
  </si>
  <si>
    <t>Estimated cost once a route is approved and CCN granted</t>
  </si>
  <si>
    <t>Everman Switch - Cedar Hill Switch 345 kV Line (Courtland-Cedar Hill Section): HT Upgrade</t>
  </si>
  <si>
    <t xml:space="preserve">Upgrade the Courtland - Cedar Hill Switch section of Everman Switch - Cedar Hill Switch 345 kV Line. </t>
  </si>
  <si>
    <t>Rivercrest Switch - Sulphur Springs East Tap 138 kV Line : CMPC Line Hardening</t>
  </si>
  <si>
    <t>Steel H-Frames</t>
  </si>
  <si>
    <t>This is a CMPC Project that covers the cost to rebuild a section of the Rivercrest Switch - Sulphur Springs East Tap 138 kV Line in Hopkins County. The section is 0.1 miles of single-circuit wood H-Frames.</t>
  </si>
  <si>
    <t>Steel Tower</t>
  </si>
  <si>
    <t>ACSR 4/0</t>
  </si>
  <si>
    <t>Eskota Switch - Sweetwater Creek POI 69 kV Line</t>
  </si>
  <si>
    <t>Relocate and replace 4 structures across Interstate 20 for CMPC System Hardening</t>
  </si>
  <si>
    <t>Concrete Monopole, Wood Monopole</t>
  </si>
  <si>
    <t>Concrete Monopole</t>
  </si>
  <si>
    <t>City of Sweetwater, County of Nolan</t>
  </si>
  <si>
    <t>City of Sweetwater, Nolan County</t>
  </si>
  <si>
    <t>1/0 ACSR</t>
  </si>
  <si>
    <t>City of Carrollton, Denton County</t>
  </si>
  <si>
    <t>Wood Poles</t>
  </si>
  <si>
    <t>25.101(c)(5)(D)</t>
  </si>
  <si>
    <t>City of Colorado City, Mitchell County</t>
  </si>
  <si>
    <t>959 ACSS/TW</t>
  </si>
  <si>
    <t>959.6 ACSS/TW</t>
  </si>
  <si>
    <t>City of Nacogdoches, Nacogdoches County</t>
  </si>
  <si>
    <t>Loving County</t>
  </si>
  <si>
    <t>DFW D West - DFW E East UG Fiber Installation</t>
  </si>
  <si>
    <t>Install 1.4 mile of UG fiber from DFW D West to DFW E East on the Liggett - Euless 138 kV Line.</t>
  </si>
  <si>
    <t>ADSS Fiber</t>
  </si>
  <si>
    <t>UG</t>
  </si>
  <si>
    <t xml:space="preserve">Steel Towers </t>
  </si>
  <si>
    <t>City of Round Rock,  Williamson County</t>
  </si>
  <si>
    <t>Owl Hills - Tunstill POD 138 kV Line</t>
  </si>
  <si>
    <t>Culberson and Reeves Counties</t>
  </si>
  <si>
    <t>*THIS IS A JOINT PROJECT WITH BRAZOS ELECTRIC POWER - ALL COSTS SHOWN IN TABLE BELOW ARE ONCOR'S PORTION OF THE PROJECT</t>
  </si>
  <si>
    <t>Estimated cost included in CCN Application (Route 508)</t>
  </si>
  <si>
    <t>Estimated cost included in CCN Application (Route 15)</t>
  </si>
  <si>
    <t>City of Midland, County of Midland</t>
  </si>
  <si>
    <t>Upgrade the 9.1 mile Crown Road - Norwood Switching Station double-circuit line.  Upgrade the 138 kV terminal equipment to meet or exceed 2000 A.</t>
  </si>
  <si>
    <t>Crown Road - Norwood Switching Station 138 kV Line Rebuild</t>
  </si>
  <si>
    <t>Estimated cost included in CCN Application (Route 125)</t>
  </si>
  <si>
    <t>Estimated cost once a route is approved and CCN granted (Route 54)</t>
  </si>
  <si>
    <t>2-1926.9 kcmil ACSS/TW</t>
  </si>
  <si>
    <t>Sand Lake - Solstice 345 kV Line</t>
  </si>
  <si>
    <t>Pecos, Reeves, and Ward  Counties</t>
  </si>
  <si>
    <t>*THIS IS A JOINT PROJECT WITH AEP TEXAS - ALL COSTS SHOWN IN TABLE BELOW ARE ONCOR'S PORTION OF THE PROJECT</t>
  </si>
  <si>
    <t>Estimated cost included in CCN Application (Route 320)</t>
  </si>
  <si>
    <t>1233.6 ACSS/TW</t>
  </si>
  <si>
    <t>Structure 4/5 - North Main Switch (West) 138 kV Line</t>
  </si>
  <si>
    <t>Structure 4/5 - North Main Switch (East) 138 kV Line</t>
  </si>
  <si>
    <t>Rebuild the structure 4/5 - North Main Switch (East Ckt) section of the North Main Switch - Richland Hills 138 kV line. The project consists of  rebuilding the West circuit of the 2.1 mile line from structure 4/5 - North Main Switch. The rebuilt line will support 959.6 kcmil ACSS/TW conductor on double-circuit steel monopole structures.</t>
  </si>
  <si>
    <t>Concrete H-frame Structures</t>
  </si>
  <si>
    <t>Wink - Notrees Sw 138 kV Line: Rebuild</t>
  </si>
  <si>
    <t>City of Wink, Winkler County</t>
  </si>
  <si>
    <t>Relocating Structure associated with establishing Weston Substation</t>
  </si>
  <si>
    <t>Ector County</t>
  </si>
  <si>
    <t>Tri Corner Switch - Watermill Switch 345 kV Line: Reconductor</t>
  </si>
  <si>
    <t xml:space="preserve">Norwood - Denton Drive 138 kV: Install OPGW </t>
  </si>
  <si>
    <t>Anna Switch - McKinney Sub 138 kV line: Cut-In to Weston Sub</t>
  </si>
  <si>
    <t xml:space="preserve">Reconductor 11.5 miles from Tri Corner Switch – Watermill Switch 345 kV South circuit. 
</t>
  </si>
  <si>
    <t>City of Garden City, Glasscock County</t>
  </si>
  <si>
    <t>City of Arlington,
Tarrant County</t>
  </si>
  <si>
    <t>Benbrook Junction - Rocky Creek Sw HT Upgrade</t>
  </si>
  <si>
    <t>City of Benbrook, Tarrant County</t>
  </si>
  <si>
    <t>Upgrade the 8 miles, Benbrook Junction to Rocky Creek portion of the Mitchell Bend - Rocky Creek 345 kV Line for High Temperature operation.</t>
  </si>
  <si>
    <t>Structure 4/5 - Springdale (South) 138 kV Line</t>
  </si>
  <si>
    <t>Rebuild the structure 4/5 - North Main Switch (West Ckt) section of the Saginaw - Denton Ave - North Main Switch 138 kV line. The project consists of rebuilding the West circuit of the 2.1 mile line from structure 4/5 - Heritage. The rebuilt line will support 959.6 kcmil ACSS/TW conductor on double-circuit steel monopole structures.</t>
  </si>
  <si>
    <t xml:space="preserve">Rebuild the structure 4/5 - Springdale (South Ckt) section of the North Main Switch - Richland Hills 138 kV line. The project consists of  rebuilding the South circuit of the 2.6 mile line from structure 4/5 - Springdale. </t>
  </si>
  <si>
    <t>Cities of Lancaster and Seagoville, Dallas County</t>
  </si>
  <si>
    <t>4/0 ACSS</t>
  </si>
  <si>
    <t>(2) 1590 kcmil ACSS</t>
  </si>
  <si>
    <t xml:space="preserve">Application Filed 8/31/2018.  Administrative Approval received on 11/20/2018.  </t>
  </si>
  <si>
    <t>Connect North Main Sub To North Main Switch</t>
  </si>
  <si>
    <t>Estimated cost once a route is approved and CCN granted (Route 508)</t>
  </si>
  <si>
    <t>Estimated cost once a route is approved and CCN granted (Route 15)</t>
  </si>
  <si>
    <t>City of Midland/Midland County</t>
  </si>
  <si>
    <t>1926 kcmil ACSS/TW</t>
  </si>
  <si>
    <t>Wood H-Frames</t>
  </si>
  <si>
    <t>City of Temple, Bell County</t>
  </si>
  <si>
    <t>Temple - Minerva 69 kV Line: Relocation</t>
  </si>
  <si>
    <t>Battalion POD 138 kV Loop Line</t>
  </si>
  <si>
    <t>Construct a 138 kV loop line off the Killeen Park St. 138 kV Line to aide in establishing the Battalion POD.</t>
  </si>
  <si>
    <t>1-959.6 ACSS/TW/HS</t>
  </si>
  <si>
    <t>Killeen Park Street 138 kV Line: Modifications to Serve Battalion POD</t>
  </si>
  <si>
    <t>Wink - Culberson 138 kV Line: Modify for Riverton - Sand Lake 345 kV Line</t>
  </si>
  <si>
    <t>Modify the Wink - Culberson 138 kV transmission line due to the new construction of the Riverton – Sand Lake 345 kV line</t>
  </si>
  <si>
    <t>Valley Switch - Paris Switch 345 kV Line: Relocate for the Lower Bois d'Arc Creek Reservoir</t>
  </si>
  <si>
    <t>Fannin County</t>
  </si>
  <si>
    <t>Rebuild and raise the Valley – Paris 345 kV line at the request of the North Texas Municipal Water District in order to accommodate the proposed Lower Bois d’Arc Creek Reservoir.</t>
  </si>
  <si>
    <t>25.101(c)(5)(E)</t>
  </si>
  <si>
    <t>Valley Switch - Paris Switch 138 kV Line: Relocate for the Lower Bois d'Arc Creek Reservoir</t>
  </si>
  <si>
    <t>Rebuild and raise the Valley – Paris 138 kV line at the request of the North Texas Municipal Water District in order to accommodate the proposed Lower Bois d’Arc Creek Reservoir.</t>
  </si>
  <si>
    <t>Rebuild Screwbean Tap - Screwbean Sub 138 kV Line</t>
  </si>
  <si>
    <t>150/ 100</t>
  </si>
  <si>
    <t>City of Snyder, Scurry County</t>
  </si>
  <si>
    <t>11.9    (Oncor Portion)</t>
  </si>
  <si>
    <t>Estimated cost once a route is approved and CCN granted (Route 1180)</t>
  </si>
  <si>
    <t>Arco (DME) Switch - Collin Switch 138 kV Line: Establish Blagg Sub</t>
  </si>
  <si>
    <t>City of Denton, Denton County</t>
  </si>
  <si>
    <t xml:space="preserve">Cut-in approximately 0.7 miles of the Arco (DME) Switch - Collin Switch 138 kV line to establish Blagg Sub. </t>
  </si>
  <si>
    <t>Falcon Seaboard Switch-Midland East Sub 345 kV Line: Hardening 44/5 &amp; 44/4</t>
  </si>
  <si>
    <t>959 ACSS</t>
  </si>
  <si>
    <t>City of Mount Vernon, Franklin County</t>
  </si>
  <si>
    <t>City of Big Springs, Howard County</t>
  </si>
  <si>
    <t xml:space="preserve">Construct the new single-circuit 138 kV line connecting the proposed Owl Hills Substation to the Tunstill POD. </t>
  </si>
  <si>
    <r>
      <t xml:space="preserve">Project No.  OPT37302, 0PT38601 - Owl </t>
    </r>
    <r>
      <rPr>
        <b/>
        <i/>
        <sz val="12"/>
        <color theme="1"/>
        <rFont val="Calibri"/>
        <family val="2"/>
      </rPr>
      <t>Hills - Tunstill POD 138 kV Line -</t>
    </r>
    <r>
      <rPr>
        <b/>
        <sz val="12"/>
        <color theme="1"/>
        <rFont val="Calibri"/>
        <family val="2"/>
      </rPr>
      <t xml:space="preserve">  Transmission Line Project</t>
    </r>
  </si>
  <si>
    <t xml:space="preserve">City of Loraine, Mitchell County  </t>
  </si>
  <si>
    <t xml:space="preserve">Steel Poles </t>
  </si>
  <si>
    <t xml:space="preserve"> 1926.9 ACSS/TW/HS</t>
  </si>
  <si>
    <t xml:space="preserve"> (2) 1926.9 ACSS/TW/HS Bundled</t>
  </si>
  <si>
    <t xml:space="preserve">795 ACSR </t>
  </si>
  <si>
    <t xml:space="preserve">(2) 795 ACSR </t>
  </si>
  <si>
    <t>City of Eustace, Henderson County</t>
  </si>
  <si>
    <t>Falcon Seaboard Switch-Midland East Sub 345 kV Line: Hardening 55/2</t>
  </si>
  <si>
    <t>City of Stanton, Martin County</t>
  </si>
  <si>
    <t>Falcon Seaboard Switch - Midland East Sub 345 kV Line : Hardening 63/1 &amp; 63/2</t>
  </si>
  <si>
    <t>Falcon Seaboard Switch - Midland East Sub 345 kV Line: Hardening 35/4 &amp; 35/5</t>
  </si>
  <si>
    <t>City of Big Spring, County of Howard</t>
  </si>
  <si>
    <t>Bowen East 138 kV Tap Line: Conductor Removal</t>
  </si>
  <si>
    <t>Remove the Bowen East 138 kV Tap Line.</t>
  </si>
  <si>
    <t>Leon County</t>
  </si>
  <si>
    <t>3-3500 kcmil Cu HPFF, 2-6000 kcmil Cu XLPE</t>
  </si>
  <si>
    <t xml:space="preserve">Rebuild a section of the Falcon Seaboard Switch - Midland East Sub 345 kV Line in Howard County. </t>
  </si>
  <si>
    <t>TI-Schroeder 138 kV UG Line: Increase double-circuit Section Ampacity</t>
  </si>
  <si>
    <t>Riverton - Kyle Ranch 138 kV Line</t>
  </si>
  <si>
    <t>Loving and  Reeves Counties</t>
  </si>
  <si>
    <t>Construct the new single-circuit 138 kV line connecting the Riverton Switch station to the Kyle Ranch Substation.</t>
  </si>
  <si>
    <t>Kyle Ranch - Quarry Field 138 kV Line</t>
  </si>
  <si>
    <t>Construct the new single-circuit 138 kV line connecting the Kyle Ranch Substation to the Quarry Field Switch station.</t>
  </si>
  <si>
    <t>Estimated cost once a route is approved and CCN granted (Route X)</t>
  </si>
  <si>
    <t>Estimated cost included in CCN Application (Route 7)</t>
  </si>
  <si>
    <t>Estimated cost included in CCN Application (Route 11)</t>
  </si>
  <si>
    <r>
      <t>Project No.  16T80079 &amp; 0PT04007 &amp; 0PT38665</t>
    </r>
    <r>
      <rPr>
        <b/>
        <i/>
        <sz val="12"/>
        <rFont val="Calibri"/>
        <family val="2"/>
      </rPr>
      <t>- Riverton - Sand Lake 345 kV Line -</t>
    </r>
    <r>
      <rPr>
        <b/>
        <sz val="12"/>
        <rFont val="Calibri"/>
        <family val="2"/>
      </rPr>
      <t xml:space="preserve">  Transmission Line Project (Operating at 138 kV)</t>
    </r>
  </si>
  <si>
    <t>Lake Creek Switch - Tradinghouse Switch (East Ckt)  345 kV Line: Lake Hall Sw. Line Work</t>
  </si>
  <si>
    <t>City of Hallsburg, McLennan County</t>
  </si>
  <si>
    <t xml:space="preserve">Cut in the Lake Hall Switch (Prairie Hill Wind Interconnect) into the Lake Creek Sw. - Tradinghouse Sw. (East) 345 kV Line.  </t>
  </si>
  <si>
    <t xml:space="preserve">Emergency Storm Restoration 
</t>
  </si>
  <si>
    <t>25.101(c)(3)</t>
  </si>
  <si>
    <t>City of Grapevine, Tarrant County</t>
  </si>
  <si>
    <t>Roanoke to Coppell (BEC) 138 kV Line: Cut-In at Vineyard Switch (West)</t>
  </si>
  <si>
    <t>City of Big Spring, Howard County</t>
  </si>
  <si>
    <t>Rebuild to increase the ampacity of the 0.5 mile double-circuit TI - Schroeder 138 kV UG Line section.</t>
  </si>
  <si>
    <t xml:space="preserve">Separate and terminate the Roanoke Switch - Euless 138 kV Line to establish the new Vineyard Switch. </t>
  </si>
  <si>
    <t>Tyler, Smith County</t>
  </si>
  <si>
    <t>Abernathy - Wadsworth 345 kV Line</t>
  </si>
  <si>
    <t>Hale and Lubbock Counties</t>
  </si>
  <si>
    <t>Construct the new single-circuit 345 kV line connecting the existing Abernathy station to the existing Wadsworth station.  This project is part of the LP&amp;L integration into the ERCOT system.</t>
  </si>
  <si>
    <t>Steel Poles or Lattice Steel Towers</t>
  </si>
  <si>
    <t xml:space="preserve">Wadsworth - New Oliver - Farmland 345 kV Line (WNF)              </t>
  </si>
  <si>
    <t>Southeast - New Oliver - Oliver 115 kV Line (SNO)</t>
  </si>
  <si>
    <t xml:space="preserve">Lubbock and Lynn Counties                                    </t>
  </si>
  <si>
    <t>Abernathy - North - North Loop 345/115 kV Line</t>
  </si>
  <si>
    <t>Wadworth - New Oliver - Farmland 345 kV Line</t>
  </si>
  <si>
    <t>Southeast - New Oliver - Oliver 115 kV Line</t>
  </si>
  <si>
    <t>Steel Poles or Lattice Steel Towers (345 kV)      Steel Poles (115 kV)</t>
  </si>
  <si>
    <t>175 (345 kV)                   60 (115 kV)</t>
  </si>
  <si>
    <t>Estimated cost included in CCN Application (Route 25)</t>
  </si>
  <si>
    <t>Estimated cost included in CCN Application (Route 4)</t>
  </si>
  <si>
    <t>Estimated cost included in CCN Application (Route 1)</t>
  </si>
  <si>
    <t>Estimated cost included in CCN Application         (Route 20)</t>
  </si>
  <si>
    <t>Estimated cost included in CCN Application         (Route 9)</t>
  </si>
  <si>
    <t>Construct the new transmission line connecting the existing Abernathy station to the northern portion of LP&amp;L's planned 115 kV loop line, routed through one of three options for the proposed North station.  Depending on which North station is used, this line will be either a single-circuit 345 kV line or a combination of single-circuit 345 kV and double-circuit 115 kV line.  This project is part of the LP&amp;L integration into the ERCOT system.</t>
  </si>
  <si>
    <t xml:space="preserve">Construct the new single-circuit 115 kV line connecting the existing Southeast station to the existing Oliver station, routed through one of two options for the proposed New Oliver station.  This project is part of the LP&amp;L integration into the ERCOT system.                                                    </t>
  </si>
  <si>
    <t>Construct the new single-circuit 345 kV line connecting the existing Wadsworth station to the existing Farmland station, routed through one of two options for the proposed New Oliver station.  This project is part of the LP&amp;L integration into the ERCOT system.</t>
  </si>
  <si>
    <t>Clearfork - Dog House 345 kV Line</t>
  </si>
  <si>
    <t>Construct the new 345 kV transmission line connecting the existing Clearfork Switchyard to the proposed Dog House Switchyard.</t>
  </si>
  <si>
    <t>Stiles - Coates 138 kV Line</t>
  </si>
  <si>
    <t>Reagan County</t>
  </si>
  <si>
    <t>Construct the new 138 kV transmission line connecting the existing Stiles station to the proposed Coates station.</t>
  </si>
  <si>
    <t>Estimated cost included in CCN Application (Route B4)</t>
  </si>
  <si>
    <r>
      <t xml:space="preserve">Project No.  0PT39896 - </t>
    </r>
    <r>
      <rPr>
        <b/>
        <i/>
        <sz val="12"/>
        <rFont val="Calibri"/>
        <family val="2"/>
      </rPr>
      <t>Abernathy - Wadsworth 345 kV Line -</t>
    </r>
    <r>
      <rPr>
        <b/>
        <sz val="12"/>
        <rFont val="Calibri"/>
        <family val="2"/>
      </rPr>
      <t xml:space="preserve">  NTU Transmission Line Project  (Dkt. 48668)</t>
    </r>
  </si>
  <si>
    <t>City of Decatur, Wise County</t>
  </si>
  <si>
    <t>varies</t>
  </si>
  <si>
    <t>Graham Switch - Tonkawa Switch 345 kV Line: CMPC Hardening 133/3 &amp;133/4</t>
  </si>
  <si>
    <t>Scurry County</t>
  </si>
  <si>
    <t>2 - 795 MCM ACSR “Drake</t>
  </si>
  <si>
    <t>Steel Towers, Wood H-Frames, Concrete H-Frames, and Steel Monopoles</t>
  </si>
  <si>
    <t>Approximately 12 months after construction is complete</t>
  </si>
  <si>
    <r>
      <t>Project No.  NA - Stiles</t>
    </r>
    <r>
      <rPr>
        <b/>
        <i/>
        <sz val="12"/>
        <rFont val="Calibri"/>
        <family val="2"/>
      </rPr>
      <t xml:space="preserve"> - Coates 138 kV Line -</t>
    </r>
    <r>
      <rPr>
        <b/>
        <sz val="12"/>
        <rFont val="Calibri"/>
        <family val="2"/>
      </rPr>
      <t xml:space="preserve">  NTU Transmission Line Project </t>
    </r>
  </si>
  <si>
    <t>City of Dunn, Scurry County</t>
  </si>
  <si>
    <t>No Trees Switch - Andrews County South Switch 138 kV Line: Rebuild</t>
  </si>
  <si>
    <t>50-125</t>
  </si>
  <si>
    <t xml:space="preserve">Reterminate the Jacksonville Plant - Jacksonville Tap - Jacksonville Switch 69 kV Line for the rebuild of the Jacksonville Switch Station. </t>
  </si>
  <si>
    <t>Edgemere Sub - Bandera Sub 138 kV Line : Terminations Replacement </t>
  </si>
  <si>
    <t>900 kcmil Alu Okonite Cable</t>
  </si>
  <si>
    <t>Replace the 3/8" EHS shield wire with OPGW on the Kirkland Park - Schroeder Road section of the Kirkland Park Sub - TI Sub 138 kV Line.</t>
  </si>
  <si>
    <t>Installation with new single-circuit, steel monopole dead end structures. The installation is at the request of the Canyon Wind.</t>
  </si>
  <si>
    <t>Installation for Canyon Wind POI, Scurry County South Switch-Canyon Wind 138 kV Line</t>
  </si>
  <si>
    <t>Rebuild the 2.25 mile Alpha Road-Knoll Trail 138 kV double-circuit line using a conductor rated for 2569A or greater.</t>
  </si>
  <si>
    <t>Jacksonville Plant Sub - Jacksonville Switch 69 kV Line: Reterm</t>
  </si>
  <si>
    <t>City of Wink,  Winkler County</t>
  </si>
  <si>
    <t>City of Gainesville, Cooke County</t>
  </si>
  <si>
    <t>Roanoke Switch - Saginaw Switch 138 kV Line: Reterminate to Deen Switch</t>
  </si>
  <si>
    <t xml:space="preserve">Retermination of double-circuit (Roanoke/Euless) 138 kV line connecting to new Deen Sw.  </t>
  </si>
  <si>
    <t>Handley Switch - Saginaw Switch 138 kV Line: Reterminate to Deen Switch</t>
  </si>
  <si>
    <t xml:space="preserve">Retermination of double-circuit (Handley) 138 kV line connecting to new Deen Sw.  </t>
  </si>
  <si>
    <t>Hicks Switch - Saginaw Switch 138 kV Line: Reterminate to Deen Switch</t>
  </si>
  <si>
    <t xml:space="preserve">Retermination of double-circuit (Hicks) 138 kV line connecting to new Deen Sw.  </t>
  </si>
  <si>
    <t>Eagle Mountain Switch - Saginaw Switch 138 kV Line: Reterminate to Deen Switch</t>
  </si>
  <si>
    <t xml:space="preserve">Retermination of double-circuit (Eagle Mtn.) 138 kV line connecting to new Deen Sw.  </t>
  </si>
  <si>
    <t>North Main Switch - Saginaw Switch 138 kV Line: Reterminate to Deen Switch</t>
  </si>
  <si>
    <t xml:space="preserve">Retermination of double-circuit (N. Main) 138 kV line connecting to new Deen Sw.  </t>
  </si>
  <si>
    <t>Dog House - Prospero Solar 345 kV Line</t>
  </si>
  <si>
    <t xml:space="preserve">Install one monopole and one span of wire to connect the customer line to Doghouse Switch. </t>
  </si>
  <si>
    <t>Krum Tap Switch - Gainesville Sub 138 kV Line: Rippey Solar Interconnect</t>
  </si>
  <si>
    <t>This project interconnects the Rippey Solar on the Krum Tap Sw - Gainesville Sub 138 kV Line at the Ray Roberts Switch.</t>
  </si>
  <si>
    <t>25.83(a)(3)</t>
  </si>
  <si>
    <t>Odessa North Switch: Remove 69 kV terminal and re-terminate the new Cowden North - Odessa North 138 kV Line</t>
  </si>
  <si>
    <t>0PT04158</t>
  </si>
  <si>
    <t>0PT37562</t>
  </si>
  <si>
    <t>Tri Corner Switch: 345 kV rung 4 addition</t>
  </si>
  <si>
    <t>Liggett Switch: 138 kV Cedar Hill Terminal upgrade, 345 kV protective relay upgrades and replace the Norwood switch transfer trip panel</t>
  </si>
  <si>
    <t>138/345</t>
  </si>
  <si>
    <t>19T62005</t>
  </si>
  <si>
    <t>Norwood Substation:  Upgrade 138 kV NW Carrollton Line Terminals</t>
  </si>
  <si>
    <t>0PT37283</t>
  </si>
  <si>
    <t xml:space="preserve">25.83(a)(3)  </t>
  </si>
  <si>
    <t>0PT37340</t>
  </si>
  <si>
    <t>Odessa EHV Switch : Install security measures</t>
  </si>
  <si>
    <t>Latigo (McPherson (BEC)) POI : Install a new 138 kV point of interconnection for the McPherson (BEC) 138 kV Substation</t>
  </si>
  <si>
    <t>0PT38971</t>
  </si>
  <si>
    <t>Benbrook Sub : Create a loop in loop out, install FID's and install new Sub IV protection for transformer #1 and #2</t>
  </si>
  <si>
    <t>0PT39750</t>
  </si>
  <si>
    <t>Deen Switch: Establish Station to Replace Saginaw 138 kV Switch</t>
  </si>
  <si>
    <t xml:space="preserve">Vineyard (formerly Grapevine) Switch: Establish 138 kV Station  </t>
  </si>
  <si>
    <t>Establish the Vineyard 138 kV Switch approximately 0.2 miles south of McKamy Tap by installing twelve 3200 A, 138 kV circuit breakers in a breaker-and-a-half arrangement.</t>
  </si>
  <si>
    <t>Riverton - Sand Lake 345 kV Line Circuit Addition (Phase 2)</t>
  </si>
  <si>
    <t>Reeves and Ward Counties</t>
  </si>
  <si>
    <t>Add the second circuit on the vacant circuit position of the Riverton - Sand Lake 345 kV Line that will be operated at 345 kV.</t>
  </si>
  <si>
    <t>29,200,000 (t-line)        1,185,000 (station)</t>
  </si>
  <si>
    <t xml:space="preserve">Estimated cost included in CCN Application </t>
  </si>
  <si>
    <t xml:space="preserve">Install two 138 kV, 2000 A circuit breakers with provisions for an additional 138 kV circuit.  </t>
  </si>
  <si>
    <t xml:space="preserve">North Main Switch: Install two 138 kV, 2000 A circuit breakers with provisions for an additional 138 kV circuit.  </t>
  </si>
  <si>
    <t>Remove and rebuild the North Main Substation to the south of Heritage Sub and North Main Switch as Panther Island Sub consisting of two transformers and eight feeder breakers</t>
  </si>
  <si>
    <t>Allens Creek POI: Establish 138 kV Point of Interconnection</t>
  </si>
  <si>
    <t>Tyler Substation: Rebuild to 138 kV</t>
  </si>
  <si>
    <t>0PT03971</t>
  </si>
  <si>
    <t>Rough Creek Sub: Establish 138-12.5 kV Station</t>
  </si>
  <si>
    <t>Weston Substation: Establish one substation transformer and two feeder breakers</t>
  </si>
  <si>
    <t>Establish one substation transformer and two feeder breakers</t>
  </si>
  <si>
    <t>Turnbaugh Corner Switch: Establish 138 kV switching station</t>
  </si>
  <si>
    <t>Rondo STATCOM</t>
  </si>
  <si>
    <t>City of Odessa</t>
  </si>
  <si>
    <t>Canton Tap Switch: Modify Tyler Switch Line Relaying</t>
  </si>
  <si>
    <t xml:space="preserve">Comanche Peak 345 kV  Switch : Upgrade Mitchell Bend to Double Breaker Double Bus </t>
  </si>
  <si>
    <t>Dollarhide Sub: Modify bus to loop 138kV line in and out of station</t>
  </si>
  <si>
    <t>Fate Sub: Establish Substation with one transformer and two feeder breakers</t>
  </si>
  <si>
    <t>Establish Substation with one transformer and two feeder breakers</t>
  </si>
  <si>
    <t>Willow Wells Sub: Install one transformer and two feeder breakers</t>
  </si>
  <si>
    <t>Install one transformer and two feeder breakers</t>
  </si>
  <si>
    <t>Ennis Creek Switch: 138 kV Station Rebuild</t>
  </si>
  <si>
    <t>0PT39224</t>
  </si>
  <si>
    <t>Richardson Spring Creek-Install 4th Transformer and Two Feeder Breakers</t>
  </si>
  <si>
    <t>Modify relaying for ring bus terminal at Tyler Switch</t>
  </si>
  <si>
    <t>Glen Rose County</t>
  </si>
  <si>
    <t>Odessa County</t>
  </si>
  <si>
    <t>Convert Tyler Sub to 138kV by replacing two transformers with two transformers and install one feeder breaker.</t>
  </si>
  <si>
    <t>0PT39201</t>
  </si>
  <si>
    <t>Install 4th Transformer and Two Feeder Breakers</t>
  </si>
  <si>
    <t xml:space="preserve">Upgrade Mitchell Bend line terminal to Double Breaker Double Bus </t>
  </si>
  <si>
    <t>Blackland Switch: Establish 138 kV station</t>
  </si>
  <si>
    <t>Install Bank #2 with one Transformer and One Feeder Breaker.  Includes installation of Distribution Automation on Feeders 2401 and 2403.</t>
  </si>
  <si>
    <t>Alligator Draw Sub : Establish station with two transformers and two feeder breakers on  the new Horseshoe Springs Sw. Sta.  Owl Hills 138 kV Line</t>
  </si>
  <si>
    <t>Create a loop in loop out, install FID's and install new  protection for transformer #1 and #2</t>
  </si>
  <si>
    <t xml:space="preserve">Install a 138 kV point of interconnection  with a 3-breaker 138 kV ring bus arrangement on the Royse Sw. Sta. - Terrell Sw. Sta. 138 kV Line. </t>
  </si>
  <si>
    <t>Boulder POD : 138 kV Point of Delivery</t>
  </si>
  <si>
    <t>Upgrade all terminal and associated equipment as a part of upgrading the NW Carrollton – Norwood Sw. Sta. 138 kV Double-circuit line.</t>
  </si>
  <si>
    <t>Upgrade line, auto and bus relaying at Centerville Switch.</t>
  </si>
  <si>
    <t xml:space="preserve">Chimney Well POD : Provide a 138 kV point-of-delivery (POD) </t>
  </si>
  <si>
    <t xml:space="preserve">Establish Deen Switch station by installing sixteen 138 kV  circuit breakers in a breaker-and-a-half arrangement. </t>
  </si>
  <si>
    <t xml:space="preserve">Modify bus to loop line in and out of station as a part of rebuilding the No Trees Switch - Andrews County South Switch 138 kV line. </t>
  </si>
  <si>
    <t>Rebuild the 138 kV Ennis Creek Switch with a 3-breaker 138 kV ring bus arrangement.</t>
  </si>
  <si>
    <t xml:space="preserve">Heritage Sub : Convert transformer #1 to 138 kV and upgrade protection on CB </t>
  </si>
  <si>
    <t>Convert Transformer #1 to 138 kV and upgrade line protection on circuit breaker.</t>
  </si>
  <si>
    <t>Holly Ervin POD : Establish a 138 kV Point of Interconnection</t>
  </si>
  <si>
    <t xml:space="preserve">Rebuild the existing 138/12.5 kV Substation by replacing the existing 12.5 kV distribution switchgear with outdoor air insulated distribution circuit breakers at Stations 1 and 2. 
</t>
  </si>
  <si>
    <t xml:space="preserve">International Airport Sub: Replace 12.5 kV Substation </t>
  </si>
  <si>
    <t>Lake Hall Switch : Establish 345 kV Switching Station to Provide POI</t>
  </si>
  <si>
    <t>Establish a new 138 kV point of interconnection for the McPherson (BEC) 138 kV Substation located in the Roanoke Sw. Euless Sw. 138 kV Line.</t>
  </si>
  <si>
    <t>Upgrade all terminal and associated equipment as a part of upgrading the Cedar Hill Sw. Sta. Liggett 138 kV line.</t>
  </si>
  <si>
    <t>Install security measures at switching station.</t>
  </si>
  <si>
    <t>Wolf Switch: Establish 345 kV three rung breaker and a half</t>
  </si>
  <si>
    <t xml:space="preserve">Establish Substation with one Transf. and Two Feeder Breakers  </t>
  </si>
  <si>
    <t xml:space="preserve">Blagg Sub: Establish Substation with one Transf. and Two Feeder Breakers:  </t>
  </si>
  <si>
    <t xml:space="preserve">Alligator Draw Sub : Establish station with two transformers and two feeder breakers. </t>
  </si>
  <si>
    <t>Panther Island Sub</t>
  </si>
  <si>
    <t xml:space="preserve">Carrollton Frankford Rd Sub : Convert Station One and Two to 125 VDC and Replace Breakers </t>
  </si>
  <si>
    <t>China Springs Substation: Install one Transf. #2 and 1-25 kV Feeder and install Distribution Automation on Feeders 2401 and 2403</t>
  </si>
  <si>
    <t>Du Puy (Waco West) Sub : Replace Transformer by Rebuilding the Existing Substation</t>
  </si>
  <si>
    <t>Allens Creek POI: Establish 138 kV Point of Interconnection for Rayburn Interconnect, located in the Valley-Paris Sw. line.</t>
  </si>
  <si>
    <t>Establish Chimney Well  POD for customer owned station, a 138 kV on the Horseshoe Springs Sw - Owl Hills 138kV line.</t>
  </si>
  <si>
    <t>Establish Holly Ervin POD for customer owned station, 138kV point of delivery on the Big Brown Tap - Long Lake 138kV line.</t>
  </si>
  <si>
    <t xml:space="preserve">Install two 138 kV POD for customer owned stations by constructing a 138 kV Kemp Ranch Switching station in a breaker-and-a-half bus arrangement. </t>
  </si>
  <si>
    <t xml:space="preserve">Kemp Ranch Switch (Venus Switch) : Install two 138 kV point of interconnections by constructing a 138 kV switching station in a breaker-and-a-half bus arrangement. </t>
  </si>
  <si>
    <t xml:space="preserve">Provide two 138 kV PODs for customer owned stations on the Wink Switch  No Trees Switch 138 kV Line by establishing four 138 kV circuit breakers in a ring-bus arrangement. </t>
  </si>
  <si>
    <t xml:space="preserve">Update protection, convert  station one and two to 125 VDC and replace breakers </t>
  </si>
  <si>
    <t xml:space="preserve">Establish Du Puy Substation with three transformers and ten feeder breakers. </t>
  </si>
  <si>
    <t>Hicks Switch: Modification for interconnect and convert line communication for line to fiber</t>
  </si>
  <si>
    <t>Modifications for interconnect and convert the line communication for line to fiber.</t>
  </si>
  <si>
    <t xml:space="preserve">Establish 345 kV switching station by installing two 345 kV transmission line exits and provide  one interconnection point from a 345 kV three breaker ring bus arrangement.  </t>
  </si>
  <si>
    <t xml:space="preserve">Upgrade all terminal and associated equipment as a part of upgrading the NW Carrollton  Norwood Sw. Sta. 138 kV double-circuit line.  </t>
  </si>
  <si>
    <t>Upgrade protective relaying within the 345 kV and 138 kV switchyards at Norwood Substation</t>
  </si>
  <si>
    <t xml:space="preserve">Remove 69 kV terminal and re-terminate the new Cowden North - Odessa North 138 kV Line. </t>
  </si>
  <si>
    <t xml:space="preserve">Palestine Sub : Modify relaying for the new Blackburn Switch terminal. </t>
  </si>
  <si>
    <t>Modify relaying for the new Blackburn Switch terminal by adding a transfer trip receiver</t>
  </si>
  <si>
    <t>Railside Switch : Establish POD by installing four 138 kV circuit breakers in a ring-bus arrangement</t>
  </si>
  <si>
    <t>Install one +250/-250 Mvar Dynamic Reactive Device and one 138 kV circuit breaker at Quarry Field 138 kV Sw. Station</t>
  </si>
  <si>
    <t>Convert the station to operate at 138 kV by replace the existing substation with a two transformer station.</t>
  </si>
  <si>
    <t>Shin Oak 138 kV POD :  Establish Point of Delivery</t>
  </si>
  <si>
    <t xml:space="preserve">Establish a 138 kV POD for customer owned station on the Yucca Switch Moss Switch 138 kV Line. </t>
  </si>
  <si>
    <t>Establish a  switching station with a 3-breaker 138 kV ring bus arrangement for a 138 kV POI for customers generator.</t>
  </si>
  <si>
    <t>West Network Sub-Rebuild station adjacent to existing station</t>
  </si>
  <si>
    <t>Handley Switch : Bus Protection Upgrade</t>
  </si>
  <si>
    <t>City of Pyote, Ward County</t>
  </si>
  <si>
    <t>Establish substation with one transformer and two feeder breakers</t>
  </si>
  <si>
    <t>Ray Roberts Switch : Establish Station for POI</t>
  </si>
  <si>
    <t xml:space="preserve">Establish switching station by installing nine 345 kV circuit breakers in a  three rung breaker and a half  arrangement with two autotransformers and three 138 kV circuit breakers. </t>
  </si>
  <si>
    <t>Monticello Switch - Paris Switch 345 kV Line: Establish Woodard Switch</t>
  </si>
  <si>
    <t>Lamar County</t>
  </si>
  <si>
    <t xml:space="preserve">Establish a point of interconnection to the Impact Solar LLC generating facility by establishing Woodard Switch on the Monticello - Paris 345 kV transmission line.  </t>
  </si>
  <si>
    <t>Carrollton East - Renner/Northaven 138 kV Line: Rebuild Farmers Branch Gillis - Structure T308A</t>
  </si>
  <si>
    <t>City of Farmers Branch, 
Dallas County</t>
  </si>
  <si>
    <t xml:space="preserve">Rebuild of 7.6 mile 138 kV Line of single-circuit wooden h-frame structures  to steel monopoles  </t>
  </si>
  <si>
    <t xml:space="preserve">Rebuild of 2.2 mile 138 kV Line of single-circuit wooden h-frame structures  to steel monopoles  </t>
  </si>
  <si>
    <t>Springdale - Richland HiIls (South Ckt) 138 kV Line</t>
  </si>
  <si>
    <t xml:space="preserve">Rebuild the Springdale - Richland Hills (South Ckt) section of the North Main Switch - Richland Hills 138 kV line. The project consists of  rebuilding the South circuit of the 3.7 mile line from Str 3/5 S - 7/3 S. </t>
  </si>
  <si>
    <t>City of Waco, McLennan County</t>
  </si>
  <si>
    <t>City of Comanche, Comanche County</t>
  </si>
  <si>
    <t>Ogallala - Abernathy 345 kV Line</t>
  </si>
  <si>
    <t>Castro, Hale and Swisher Counties</t>
  </si>
  <si>
    <t>Construct the new single-circuit 345 kV line connecting the existing Ogallala station to the existing Abernathy station.  This project is part of the LP&amp;L integration into the ERCOT system.</t>
  </si>
  <si>
    <t>Wolf Switch - Moss Switch 138 kV line: High Temp Upgrade</t>
  </si>
  <si>
    <t>Ector &amp; Ward County</t>
  </si>
  <si>
    <t>Upgrade the Moss Switch – Wolf Switch 138 kV line for 120°C and 1146A, high temperature operation.</t>
  </si>
  <si>
    <t>Rebuild station to replace the existing station with one transformer and three feeder breakers</t>
  </si>
  <si>
    <t xml:space="preserve">Replace 138 kV bus protection and install new 138 kV breaker and associated switches/CCVT's.   </t>
  </si>
  <si>
    <t>Hill Crest: Rebuild station to replace existing station with one transformer &amp; three feeder breakers</t>
  </si>
  <si>
    <t>Install a 138 kV (POI) Connect the Ray Roberts 138 kV Switch to the Gainesville Switch – Spring Switch (BEC)  and install three circuit breakers</t>
  </si>
  <si>
    <t>Enter the Utility's Project Number. No duplicate numbers are allowed in this column.</t>
  </si>
  <si>
    <t>Enter the name of the project. If possible, use the same name as was reported to ERCOT in any reports.</t>
  </si>
  <si>
    <t>Enter the names of the counties where the project is located. Also enter the names of cities, if appropriate. Please delineate all county and city names with commas only. (e.g., Liberty, Chambers, Anahuac, etc.)</t>
  </si>
  <si>
    <r>
      <t xml:space="preserve">Enter the estimated project starting date. </t>
    </r>
    <r>
      <rPr>
        <b/>
        <sz val="10"/>
        <rFont val="Arial"/>
        <family val="2"/>
      </rPr>
      <t>When construction begins, please replace the estimated date with the actual date of the start of construction</t>
    </r>
  </si>
  <si>
    <t>Enter the date (mm/dd/yy) when the construction related to the project has been completed.</t>
  </si>
  <si>
    <t>Enter the date (mm/dd/yy) the project was energized or restored to service (if applicable).</t>
  </si>
  <si>
    <t xml:space="preserve">CCN Projects Only: Enter the estimated cost from the CCN application. When
reporting both T-Line and Substation Costs, enter them separately in the same cell.
(e.g., "$3,946,000 T-Line; $1,768,000 Substation") This number shall not be
changed in future months unless the Application is amended. Please DO NOT use
links to other sheets within the workbook.
Non-CCN Projects Only: No entry is needed; Enter the estimated cost in the </t>
  </si>
  <si>
    <t xml:space="preserve">CCN Projects: Enter the latest available estimated cost for the month that construction starts. This number shall not be changed after construction begins. and a cost variance explanation is not required unless requested by PUC Staff
For Non-CCN Projects: Enter the initial estimated cost. Estimate revisions are not
necessary </t>
  </si>
  <si>
    <t>Enter the actual, final project cost after the project has been energized and all costs have been recorded. Omit the project from all following reports.</t>
  </si>
  <si>
    <t>The cells contain a formula for calculating the percent variance of the final actual cost with respect to the final estimated cost. This is essentially a calculation of the percent of the cost over-run or under-run. Please do not change these cells.</t>
  </si>
  <si>
    <t>State the construction progress of the project as a percent. Please use only an integer and do not write"%." Do not report the percent of money spent.</t>
  </si>
  <si>
    <t>Enter the nominal system existing voltage, if any. In the event of a voltage upgrade, this will be the "before" voltage. If the project is for a new line, enter "na." For projects involving multiple voltages, please delineate the voltages by a comma, (e.g., "69,138"). Please do not write "volts."</t>
  </si>
  <si>
    <t>Enter the nominal system voltage after upgrading or if new line construction is involved. Please use the same practices described in the "Existing Voltage" column. Please do not write "volts."</t>
  </si>
  <si>
    <t>Enter the total circuit length. Example: For a new double-circuit line using 10 miles of new ROW, the circuit length would be 20 miles. Please enter only a number, if possible. Please do not write "miles."</t>
  </si>
  <si>
    <t>Describe structure types and materials used.</t>
  </si>
  <si>
    <t>Enter length of existing ROW. The entry type is unrestricted. If the project is only for new line and no old ROW exists, enter "na." Make detailed explanations, if needed, elsewhere. Please do not write "miles."</t>
  </si>
  <si>
    <t>Enter width of new ROW. The entry type is unrestricted. Entries such as "60,80,100" or "60 - 100" or "centerline" or "railroad" or "street" are permissible. Make detailed explanations, if needed, elsewhere. Please do not write "feet."</t>
  </si>
  <si>
    <t>Enter new (additional) ROW length, in miles. Please do not write "miles."</t>
  </si>
  <si>
    <t>Enter the PUC Substantive Rule 25.101 section(s) which are applicable. For multiple section applicability, please delineate by commas, e.g., "25.101(c)(5)(A), 25.101(c)(5)(B)" for a project incorporating a line extension (A) and a voltage upgrade on the existing line which is being extended (B). If the project involves a CCN Application, enter ONLY the .5-digit control number. Please do not write "docket," "CCN" or other text, except when needed in citing Rule 25.101. Should the project include work done under both CCN and 25.101(c)(5), follow the same practices and delineate with commas.</t>
  </si>
  <si>
    <t>Enter information not included elsewhere, including reimbursed costs. A cost variance explanation is no longer required for non-CCN projects. However, utilities will be required to submit a Cost Analysis only for CCN Projects. See Note below.</t>
  </si>
  <si>
    <r>
      <t xml:space="preserve">Finish Date </t>
    </r>
    <r>
      <rPr>
        <sz val="10"/>
        <rFont val="Arial"/>
        <family val="2"/>
      </rPr>
      <t>(Construction Complete)</t>
    </r>
  </si>
  <si>
    <r>
      <t xml:space="preserve">Date Energized </t>
    </r>
    <r>
      <rPr>
        <sz val="10"/>
        <rFont val="Arial"/>
        <family val="2"/>
      </rPr>
      <t>(If Applicable)</t>
    </r>
  </si>
  <si>
    <t>Replace Transformer #1 with one transformer</t>
  </si>
  <si>
    <t>Dooley Sub : Replace one transformer</t>
  </si>
  <si>
    <t xml:space="preserve">Rebuild existing Northward Sub with one transformer and establish new Dooley Sub with one transformer </t>
  </si>
  <si>
    <t>Jack Rabbit Sub : Establish Substation with one Transformer, and three feeder Breakers</t>
  </si>
  <si>
    <t>Establish Substation with one Transformer, and three feeder Breakers</t>
  </si>
  <si>
    <t xml:space="preserve">Kelton Windmill POD: Establish POD </t>
  </si>
  <si>
    <t>Provide a 138 kV (POD) on the east circuit of the McKenzie Draw Switch – Midland County Northwest/Midland East Switch 138 kV Double-Circuit Line.  Install motor operated SCADA control on three 138 kV 3200 A line sectionalizing switches, provide customer revenue metering.</t>
  </si>
  <si>
    <t>Install one 3200 A, 138 kV circuit breaker and reterminate the Wink Switch – Yucca Drive Switch 138 kV Line onto the fifth rung and terminate the new Wink Switch – Andrews County South Switch 138 kV Line on the fourth rung.</t>
  </si>
  <si>
    <t>0PT39748</t>
  </si>
  <si>
    <t>0PT39272</t>
  </si>
  <si>
    <t>Martin County</t>
  </si>
  <si>
    <t>1-1926.9 kcmil ACSS/TW</t>
  </si>
  <si>
    <t>Clay County</t>
  </si>
  <si>
    <t>Provide a 138 kV point-of-interconnect (POI) for TNMP's Oneok on the Ringgold Magnolia Tap - Beaver Creek Tap 69 kV line.  The POI will be located approximately 2.6 circuit-miles from Beaver Creek Tap.</t>
  </si>
  <si>
    <t>1/0 ACSR, 959.6 ACSS/TW</t>
  </si>
  <si>
    <t>City of Midland, Midland County</t>
  </si>
  <si>
    <t>City of Lewisville, Denton County</t>
  </si>
  <si>
    <t>McDonald Road-Big Spring Switch 138 kV Line: Loop into Hill Crest Sub</t>
  </si>
  <si>
    <t>Reconfigure McDonald Road-Big Springs Switch 138 kV line to loop into new Hill Crest Sub</t>
  </si>
  <si>
    <t>Steel DE Monopoles</t>
  </si>
  <si>
    <t>Big Spring Switch-Chalk 69 kV line: Modify Line for Hill Crest Sub</t>
  </si>
  <si>
    <t>Reconfigure Big Spring Switch-Chalk 69 kV Line to support the establishment of the new Hill Crest</t>
  </si>
  <si>
    <t>Steel DE 3-poles</t>
  </si>
  <si>
    <t xml:space="preserve">Vealmoor Switching Station:  Install second autotransformer </t>
  </si>
  <si>
    <t xml:space="preserve">Upgrade the switch by installing a second auto transformer and re-configuring the switching station. Install a 4-breaker ring bus arrangement with four 345 kV, 3200 A circuit breakers. </t>
  </si>
  <si>
    <t>0PT39911
0PT40872</t>
  </si>
  <si>
    <t>Elbow Sub : Replace Transformer #1 with one transformer</t>
  </si>
  <si>
    <t xml:space="preserve">Wink Switch : Install 138 kV circuit breaker </t>
  </si>
  <si>
    <t>Kennedale  Sub : Establish substation with two  transformers</t>
  </si>
  <si>
    <t>City of Kennedale, Tarrant County</t>
  </si>
  <si>
    <t>Establish substation  by installing  Bank #3 and Bank #4 with two transformers and four feeder breakers. This will be done by looping the Everman – Cleburne 138 kV Line into station.</t>
  </si>
  <si>
    <t>Edgecliff Sub : Install Second Transformer #4 with Two Feeder Breakers</t>
  </si>
  <si>
    <t xml:space="preserve">Install  Transformer #4 with two feeder breakers, rebuild the bus, upgrade station #3 bus to standard and relaying to Suburban IV. </t>
  </si>
  <si>
    <t>0PT39746</t>
  </si>
  <si>
    <t>City of Plano, Denton County</t>
  </si>
  <si>
    <t>0PT39273</t>
  </si>
  <si>
    <t>Cedar Hill Sub: Install one transformer</t>
  </si>
  <si>
    <t>City of Cedar Hill, Dallas County</t>
  </si>
  <si>
    <t>Add second transformer, transformer #4, convert the distribution load and move  away from transformer #1 and #2.</t>
  </si>
  <si>
    <t>Centerville I45 Sub: 138 kV Line Terminal Upgrade</t>
  </si>
  <si>
    <t>City of Buffalo, Leon County</t>
  </si>
  <si>
    <t>Upgrade all line terminal and associated equipment to meet or exceed 2000 A as a part of the rebuild of the Crockett Switching Station - Jewett Switching Station 138 kV Line.</t>
  </si>
  <si>
    <t>Dalworth Substation 138 kV line terminal upgrade</t>
  </si>
  <si>
    <t>City of Arlington, Tarrant County</t>
  </si>
  <si>
    <t>Upgrade all terminal and as a part of upgrading the Cedar Hill Sw. Sta. Liggett 138 kV line.  Includes replacing high side switches on both transformers and adding FIDs to both transformers.</t>
  </si>
  <si>
    <t xml:space="preserve">Gober Switch: Establish a switching station for a 138 kV POI </t>
  </si>
  <si>
    <t>City of Gober, Fannin County</t>
  </si>
  <si>
    <t xml:space="preserve">Install three 138 kV, 3200 A circuit breakers in a ring bus arrangement to establish  a 138 kV (POI). Connect this switching station to the Bonham Wolf City 138 kV line section of the Valley Switch. </t>
  </si>
  <si>
    <t>Hutto  Switch : 345/138kV autotransformer #2</t>
  </si>
  <si>
    <t>City of Hutto, Williamson County</t>
  </si>
  <si>
    <t xml:space="preserve">Install a new autotransformer, one 345 kV, 3200 A circuit breaker and two 138 kV, 3200 A circuit breakers at Hutto Switch. Install two 37.5 MVAR reactors on the tertiary of the new autotransformer. </t>
  </si>
  <si>
    <t>0PT39486</t>
  </si>
  <si>
    <t>Lakecrest Sub (Fish Creek) : Establish Substation with one Transformer and Three Feeder Breaker</t>
  </si>
  <si>
    <t xml:space="preserve">Establish Substation with one transformer and three  feeder breakers </t>
  </si>
  <si>
    <t>0PT40696</t>
  </si>
  <si>
    <t>Lakewood  Sub : Replace transformer #1 and #2</t>
  </si>
  <si>
    <t>Replace transformer #1 and #2 with Delta-Wye transformers due to transformer #2 failing and requiring replacement.</t>
  </si>
  <si>
    <t>Clay County, TX</t>
  </si>
  <si>
    <t>Install motor operated Scada control on three 138 kV 2000 A line sectionalizing switches as a part of installing a 138 kV POI located in the Commerce Sw. - Bonham Sw. 138kV line.</t>
  </si>
  <si>
    <t>0PT04282</t>
  </si>
  <si>
    <t>Install one transformer #2 and One Feeder Breaker</t>
  </si>
  <si>
    <t>Salado South Substation: Establish Salado South Substation with one transformer and two feeder breakers</t>
  </si>
  <si>
    <t>City of Salado, Bell County</t>
  </si>
  <si>
    <t>Establish Salado South Substation with one transformer and two feeder breakers</t>
  </si>
  <si>
    <t>Scatter Branch Substation: Establish New Substation with One Transformer and Two 25 kV Feeder Breakers</t>
  </si>
  <si>
    <t xml:space="preserve">City of Greenville, Hunt County
</t>
  </si>
  <si>
    <t>Establish New Substation with one transformer and Two 25 kV Feeder Breakers</t>
  </si>
  <si>
    <t>Slager Lake POD : Provide a 138 kV (POD)</t>
  </si>
  <si>
    <t xml:space="preserve">Install motor operate Scada control on three 138 kV 2000 A line sectionalizing switches as a part of installing a 138 kV POD on the Pemkiff-Ringo 138 kV Line. </t>
  </si>
  <si>
    <t xml:space="preserve">Woodard Switch : Establish Station for  (POI) </t>
  </si>
  <si>
    <t>City of Deport, Lamar County</t>
  </si>
  <si>
    <t xml:space="preserve">Install a 345 kV (POI) at Woodard 345 kV Switch. Connect the Woodard 345 kV Switch to the Monticello Switch Paris Switch 345 kV line section. Install three 345 kV, 3200 A circuit breakers at Woodard 345 kV Switch. </t>
  </si>
  <si>
    <t>NTSU project</t>
  </si>
  <si>
    <t>Camp Pasture POD</t>
  </si>
  <si>
    <t>Andrews County South Switch : Install Auto #2 and establish the new Wink Switch terminal. Upgrade No Trees Switch line terminal for the existing Wink circuit.</t>
  </si>
  <si>
    <t>Install  Auto #2  Install  and establish the new Wink Switch terminal. Upgrade all line terminal and associated equipment for the existing No Trees – Wink line as a part of rebuilding the 8.8-mile No Trees Sw. Sta. - Andrews County South Sw. Sta. 138 kV Line.</t>
  </si>
  <si>
    <t xml:space="preserve">SL Pemkiff - Ringo 138kV Line: Slager Lake POD </t>
  </si>
  <si>
    <t>Provide a 138 kV point-of-delivery (POD) on the Spraberry Switch - Midland East 138 kV line. The POD will be located approximately 2.0 miles southeast of the Midland East Substation.</t>
  </si>
  <si>
    <t>Spraberry Switch - Midland East 138 kV Line : Cloverdale POD</t>
  </si>
  <si>
    <t>Ringgold Magnolia Tap – Beaver Creek Tap 69 kV Line: Install Barrel Springs (Oneok) POI</t>
  </si>
  <si>
    <t>McKenzie Draw Switch - Midland County Northwest/Midland East Switch 138 kV Line: Kelton Windmill POD</t>
  </si>
  <si>
    <t>Establish a point of delivery on the eastern circuit of the McKenzie Draw Switch - Midland County Northwest/Midland East Switch 138 kV transmission line.</t>
  </si>
  <si>
    <t>Brown - Grady 138 kV Line: Lenorah POD</t>
  </si>
  <si>
    <t>Application Filed 7/19/2019. Administrative Approval received on 10/7/2019.</t>
  </si>
  <si>
    <t>Azle Sub: Install the third transformer with one feeder breaker</t>
  </si>
  <si>
    <t>Allen Switch : Security Updates</t>
  </si>
  <si>
    <t>Security Updates</t>
  </si>
  <si>
    <t>Estimated cost once a route is approved and CCN granted (Route 4a)</t>
  </si>
  <si>
    <t>Yucca Drive Switch-Holt Switch 138 kV Line: Loop into Turnbaugh Corner Switch</t>
  </si>
  <si>
    <t>City of Goldsmith, Ector County</t>
  </si>
  <si>
    <t>Establish a new transmission line from Turnbaugh Corner Switch to the customer owned Oxy Goldsmith Substation</t>
  </si>
  <si>
    <t>Wink Switch - Notrees Switch 138 kV Line : Install Second Circuit</t>
  </si>
  <si>
    <t>Install second circuit to the newly rebuilt 29 miles Wink - Notrees 138 kV Line.</t>
  </si>
  <si>
    <t>Eskota Switch - Morgan Creek Switch 138 kV Line : Structure Replacements</t>
  </si>
  <si>
    <t>Steel, Monopoles</t>
  </si>
  <si>
    <t>Comanche Switch - Corn Trail Switch 345 kV Line: CMPC Insulator Replacement</t>
  </si>
  <si>
    <t>Comanche/ Comanche County</t>
  </si>
  <si>
    <t>Replace insulators on the Comanche - Corn Trail 345 kV Line.</t>
  </si>
  <si>
    <t>Benbrook South Tap Rebuild</t>
  </si>
  <si>
    <t>Royse Switch - Oates (TMPA) 138 kV Line: Fate Sub Cut-in</t>
  </si>
  <si>
    <t xml:space="preserve">Separate and terminate the Royse Switch - Oates (TMPA) 138 kV Line to establish the new Fate Substation. </t>
  </si>
  <si>
    <t>BUNDLED (2X) 959.6 kcmil
ACSS/TW</t>
  </si>
  <si>
    <t>Jewett Switch - Crockett 138 kV Line: Rebuild Centerville Sub to Pleasant Springs</t>
  </si>
  <si>
    <t xml:space="preserve">Rebuild the 7.6 mile section from Centerville to Pleasant Springs of the Jewett - Crockett 138 kV Line using double-circuit monopole construction with only one circuit installed. </t>
  </si>
  <si>
    <t>Vineyard Switch - Flower Mound 138kV Line: Disconnect and Rebuild Vineyard Switch to McKamy Tap</t>
  </si>
  <si>
    <t>Extend the McKamy Tap line section into the new Vineyard Switch</t>
  </si>
  <si>
    <t>Vineyard Switch - Coppell 138kV Line: Disconnect and Rebuild Vineyard Switch to McKamy Tap</t>
  </si>
  <si>
    <t>Disconnect the Grapevine Junction - Coppell line section and extend to the new Vineyard Switch</t>
  </si>
  <si>
    <t>Roanoke to Coppell (BEC) 138 kV Line: Cut-In at Vineyard Switch (East)</t>
  </si>
  <si>
    <t>Vealmoor - Brown 138 kV Line: Vealmoor Retermination</t>
  </si>
  <si>
    <t>Borden County</t>
  </si>
  <si>
    <t>Luther - Vealmoor 138 kV Line: Vealmoor Retermination</t>
  </si>
  <si>
    <t>Longdraw - Vealmoor 345 kV Line: Vealmoor Retermination</t>
  </si>
  <si>
    <t xml:space="preserve">The scope of this project is to reterminate the Vealmoor - Luther 138 kV Line at its new terminal location at Vealmoor. This retermination will be 300 feet, utilizing only new conductor and shield wire. No new structures will be installed as a part of this project. </t>
  </si>
  <si>
    <t xml:space="preserve">The scope of this project is to reterminate the Longdraw - Vealmoor 345 kV Line at its new terminal location at Vealmoor. </t>
  </si>
  <si>
    <t>TxDOT Relocation I30 Crossing Forney-Mesquite 138kV Line</t>
  </si>
  <si>
    <t>City of Mesquite, Dallas County</t>
  </si>
  <si>
    <t>Relocation with new double circuit, steel monopole dead end and tangent structures.</t>
  </si>
  <si>
    <t>TxDOT Relocation I635 Crossing Forney-Mesquite 138kV Line</t>
  </si>
  <si>
    <t>Relocation for Skyline Landfill, Waxahachie-Ferris-Trinity Hts. 69kV Line</t>
  </si>
  <si>
    <t>City of Ferris, Dallas County</t>
  </si>
  <si>
    <t>Relocation with new single circuit, steel monopole dead end structures.</t>
  </si>
  <si>
    <t>Structure relocation is at the request of Waste Management of Texas Inc. and is 100% reimbursable by Waste Management of Texas Inc..</t>
  </si>
  <si>
    <t>Relocation for Bremond Mine, Lake Creek-Jewett-Twin Oak 345kV Line</t>
  </si>
  <si>
    <t>City of Bremond, Robertson County</t>
  </si>
  <si>
    <t>Relocation with new double circuit, steel lattice tower dead end and tangent structures.</t>
  </si>
  <si>
    <t>Steel Lattice Structures</t>
  </si>
  <si>
    <t>Structure relocation is at the request of Luminant and is 100% reimbursable by Luminant.</t>
  </si>
  <si>
    <t>TxDOT Relocation US 59   Lufkin-Diboll East Loop 138kV Line</t>
  </si>
  <si>
    <t>City of Diboll, Angelina County</t>
  </si>
  <si>
    <t>Relocation with new single circuit, concrete H-frame tangent structures.</t>
  </si>
  <si>
    <t>Commerce – Bonham 138 kV Line: Loring POI for Rayburn Lower Bois d’Arc Water Treatment Plant</t>
  </si>
  <si>
    <t>Establish the point of interconnection to Rayburn Electric Cooperative’s Vinson substation for the Lower Bois d’Arc Creek Water Treatment Plant on the Commerce - Bonham 138 kV transmission line.</t>
  </si>
  <si>
    <t>Greenville Ave SW - Matilda Sub 138 kV Line : Pumping Plant Replacement</t>
  </si>
  <si>
    <t>City of Dallas,
Dallas County</t>
  </si>
  <si>
    <t xml:space="preserve">Replace the two existing 1000 gallon pumping plants at Greenville Ave SW with newer refurbished Schroeder 4500 gallon pumping plant. </t>
  </si>
  <si>
    <t>600 CU HPFF</t>
  </si>
  <si>
    <t>Polk St. Sub - Polk Terminal 138 kV Line: Replace Terminations</t>
  </si>
  <si>
    <t>Replace the 138 kV Underground Transmission Terminations at Polk ST. SUB and Polk Terminal SUB</t>
  </si>
  <si>
    <t>Canton Switch - Canton Sub 138 kV Line : Replace STR's 1/1 - 1/3</t>
  </si>
  <si>
    <t>Van Zandt County</t>
  </si>
  <si>
    <t>Jack Rabbit 138 kV Station: Cut-In</t>
  </si>
  <si>
    <t xml:space="preserve">Line work and structure relocations to cut-in the Odessa – Midessa South Switch 138 kV Line to the new  Jack Rabbit 138 kV Substation. </t>
  </si>
  <si>
    <t>Replace 2 poles to meet clearance on Bulldog-Coyote 138kV Line</t>
  </si>
  <si>
    <t>Everman - Cedar Hill 345 kV line</t>
  </si>
  <si>
    <t>City of Kennedale, Tarrant</t>
  </si>
  <si>
    <t>Everman - Mansfield 138 kV line</t>
  </si>
  <si>
    <t>0PT40476</t>
  </si>
  <si>
    <t>Adobe Meadows Sub : Replace oil circuit breaker (BZO) with FID</t>
  </si>
  <si>
    <t>Carmichael Bend Switch:  Rebuild the existing Decordova Switching Station in a breaker-and-a-half bus arrangement.</t>
  </si>
  <si>
    <t>City of Granbury, Hood County</t>
  </si>
  <si>
    <t xml:space="preserve">Rebuild the existing Decordova 345/138 kV Sw. Sta. with a 12-breaker, 138 kV breaker-and-a-half bus arrangement, and a 5-breaker 345 kV breaker-and-a-half bus arrangement. </t>
  </si>
  <si>
    <t>Comanche Peak Switch 138 kV: Replace relaying on Decordova terminal to Carmichael Bend</t>
  </si>
  <si>
    <t>Replace Relaying in the 138 kV Comanche Peak Control house for the Decordova bay to work with the new Carmichael Bend Switchyard.</t>
  </si>
  <si>
    <t xml:space="preserve">Gardendale Switch : Install a 345 kV point-of-interconnection (POI) </t>
  </si>
  <si>
    <t>Lenorah POD : Establish 138 kV POD</t>
  </si>
  <si>
    <t>City of Lenorah, Martin County</t>
  </si>
  <si>
    <t>Install Scada control on three 138 kV 2000 A line switches, two 138 kV 2000A isolation switches and one set of 138 kV revenue metering with associated structures and equipment as a part of establishing a 138 kV (POD) on the Grady Switch Brown Switch 138 kV Line.</t>
  </si>
  <si>
    <t>Monument Draw Sub: Establish substation with one transformer and two feeder breakers</t>
  </si>
  <si>
    <t>0PT04287</t>
  </si>
  <si>
    <t>Morris Dido Substation: Install one Transformer #2 and two Feeder Breakers</t>
  </si>
  <si>
    <t xml:space="preserve">Install one transformer #2 with two Feeder Breakers </t>
  </si>
  <si>
    <t>Blissard Sub: Establish one substation next to the existing Saint Lawrence Sub</t>
  </si>
  <si>
    <t>0PT40918</t>
  </si>
  <si>
    <t>Odessa EHV CREZ Switch : Security system installed</t>
  </si>
  <si>
    <t>Security system installed</t>
  </si>
  <si>
    <t>Plano Tennyson Switch: Upgrade line terminal and associated equipment to meet or exceed 3200 A</t>
  </si>
  <si>
    <t>Upgrade line terminal and associated equipment to meet or exceed 3200 A as a part of upgrading the  Renner TPL  Plano Tennyson 138 kV Line</t>
  </si>
  <si>
    <t xml:space="preserve">Renner Switch: Upgrade line terminal and associated equipment to meet or exceed 3200 A </t>
  </si>
  <si>
    <t xml:space="preserve">Upgrade line terminal and associated equipment to meet or exceed 3200 A as a part of upgrading the  Renner Switch - Allen Switch/Plano Tennyson Switch 138 kV </t>
  </si>
  <si>
    <t>Royse Switch: Replace the existing 138 kV fuseless capacitor banks with 110.4 Mvar</t>
  </si>
  <si>
    <t xml:space="preserve">Remove capacitor Bank #1 that's connected to the North 138 kV Bus. Replace the existing 138 kV fuseless capacitor banks with 110.4 Mvar, 138 kV supervisory-controlled transmission capacitor banks on 138 kV south bus. Install three new FIDS for switching capacitors. </t>
  </si>
  <si>
    <t>City of Rockdale, Milam County</t>
  </si>
  <si>
    <t>Sherry Switch: Two Line Terminal Upgrade</t>
  </si>
  <si>
    <t>Upgrade line terminal and associated equipment to meet as a part of upgrading the Handley Sherry 138 kV Double-circuit Line</t>
  </si>
  <si>
    <t>Grady Sub : Install one Transformer #2 with two Feeder Breakers</t>
  </si>
  <si>
    <t xml:space="preserve">Install one Transformer #2 with two Feeder Breakers. </t>
  </si>
  <si>
    <t>0PT40876
0PT39914</t>
  </si>
  <si>
    <t>Triangle  Sub : Install one Transformer on #2</t>
  </si>
  <si>
    <t>Install a second transformer and remove transformers #1 and #2 at Stanton Substation. Complete installation of fiber for line protection, modify 138 kV bus protection to provide redundancy.</t>
  </si>
  <si>
    <t>City of Lufkin, Angelina County</t>
  </si>
  <si>
    <t>Sulphur Springs East Sub : Install Second Transformer and Two Feeder Breakers</t>
  </si>
  <si>
    <t>Install Second transformer with Two Feeder Breakers</t>
  </si>
  <si>
    <t>Tyler Northwest Sub: Remove the 138-69 kV Auto and demo the 138 kV bus at Tyler NW</t>
  </si>
  <si>
    <t>Remove the 138/69kV Auto, remove the 69 kV Circuit Breaker, remove the associated relay panels and demo the 138kV bus at Tyler NW. Relocate the 138/69 kV auto to Tyler Switch.</t>
  </si>
  <si>
    <t>0PT39292</t>
  </si>
  <si>
    <t>Tyler Southwest Sub : Install 2nd  Transformer and two Feeder Breakers</t>
  </si>
  <si>
    <t>Install second Transformer and two Feeder Breakers</t>
  </si>
  <si>
    <t>Tyler Switch: Rebuild to a four(4) breaker 138 kV ring bus</t>
  </si>
  <si>
    <t>Upgrade the existing station by installing four 2000 A or greater, 138 kV circuit breakers and associated equipment in a 4-breaker ring bus arrangement. Install one autotransformer and associated equipment.</t>
  </si>
  <si>
    <t xml:space="preserve">Tyler West Sub: Retire 69 kV </t>
  </si>
  <si>
    <t>After the completion of R6071 (Black Fork Sw. Sta. Tyler West Tyler Sw. Sta. 69 kV Line Conversion to 138 kV) and R6073 (Tyler Sw. Sta.) projects remove station.</t>
  </si>
  <si>
    <t>0PT39289</t>
  </si>
  <si>
    <t>Waxahachie Sub : Replace two Transformers with one upgraded Transformer and add 2 Feeder Breakers</t>
  </si>
  <si>
    <t>City Azle, Tarrant County</t>
  </si>
  <si>
    <t>Saginaw - North Main 138 kV Line:  Cut in to new North Main Sub</t>
  </si>
  <si>
    <t xml:space="preserve">Build a cut in to Oncor North Main Sub on the Saginaw - North Main 138 kV Line. The Interconnect will be between the existing Heritage Sub and the new North Main Sub. </t>
  </si>
  <si>
    <t xml:space="preserve">Connect the North Main Sub to North Main Switch on the Randol Mill - North Main 138 kV Line. The initial line will be between the existing North Main Switch and the new North Main Sub. </t>
  </si>
  <si>
    <t>Turnbaugh Corner Switch-Holt Switch 138 kV Line: Loop into Turnbaugh Corner Switch</t>
  </si>
  <si>
    <t xml:space="preserve">Replace 2 H-Frame structures and remove 1 H-Frame structure. </t>
  </si>
  <si>
    <t>Upgrade the conductor on the 0.2 mile Benbrook South Tap 138 kV Line.</t>
  </si>
  <si>
    <t>Concrete/Steel Poles</t>
  </si>
  <si>
    <t>Replace two Transformers with one upgraded Transformer and add 2 Feeder Breakers</t>
  </si>
  <si>
    <t>Bulldog - Coyote 138 kV Line: CMPC Pole Raise/Replace</t>
  </si>
  <si>
    <t>Legacy Sharyland Project</t>
  </si>
  <si>
    <t>City of Orla, Culberson County</t>
  </si>
  <si>
    <t>City of Azle, Tarrant County</t>
  </si>
  <si>
    <t>City of Denton,  Denton County</t>
  </si>
  <si>
    <t>City of Coahoma, Howard County</t>
  </si>
  <si>
    <t>City of Forney, Kaufman County</t>
  </si>
  <si>
    <t>City of China Spring, McLennan County</t>
  </si>
  <si>
    <t>City of Frisco, Collin County</t>
  </si>
  <si>
    <t>City of Glen Rose, Somervell County</t>
  </si>
  <si>
    <t>City of Odessa, Winkler County</t>
  </si>
  <si>
    <t>City of Odessa, Midland County</t>
  </si>
  <si>
    <t>City of Midlothian,  Ellis County</t>
  </si>
  <si>
    <t>City of Corsicana, Navarro County</t>
  </si>
  <si>
    <t>City of Prosper, Collin County</t>
  </si>
  <si>
    <t>City of Odessa, Wink County</t>
  </si>
  <si>
    <t>City of Royce City, Rockwall County</t>
  </si>
  <si>
    <t>City of Salt Flat, Hudspeth County</t>
  </si>
  <si>
    <t>City of Seagoville,  Dallas County</t>
  </si>
  <si>
    <t>City of Lancaster, Dallas County</t>
  </si>
  <si>
    <t>City of McKinney, Dallas County</t>
  </si>
  <si>
    <t>City of Mabank, Henderson County</t>
  </si>
  <si>
    <t>China Lake Sub : Establish Substation with one transformer and two feeder breakers</t>
  </si>
  <si>
    <t>China Lake Sub - Sandstone SW (TNMP) 138 kV Line: Establishing China Lake Sub</t>
  </si>
  <si>
    <t>Ward County</t>
  </si>
  <si>
    <t>Spraberry Switch - Odessa EHV Switch 138 kV Line : Camp Pasture (Concho Parks) POD</t>
  </si>
  <si>
    <t>Eagle Mountain Switch - Weatherford Switch 138 kV Line : Reconfigure Azle Sub Termination Point</t>
  </si>
  <si>
    <t>Reterminate the Eagle Mountain - Weatherford Switch 138 kV line at its new terminal location at Azle sub</t>
  </si>
  <si>
    <t>Corsicana Sub - Hillsboro Sub 69 kV Line : CMPC Line Hardening (Str. 3/13 &amp; 3/14)</t>
  </si>
  <si>
    <t>Relocate and replace 2 structures across I-35 for CMPC System Hardening</t>
  </si>
  <si>
    <t>3/0 ACSR Pigeon</t>
  </si>
  <si>
    <t>Sherry Switch - Fish Creek Switch 138 kV Line: Lakecrest Sub Cut-In</t>
  </si>
  <si>
    <t xml:space="preserve">Line work associated to connecting the Lakecrest 138 kV Substation adjacent to the Fish Creek 138/69 kV Switch. </t>
  </si>
  <si>
    <t xml:space="preserve">This is an erosion control project that will mitigate the damage caused to Las Colinas Sub and structure 2/3 by a catastrophic slope failure. The project will entail installing a seacant pile wall to prevent future movement of the soil and re-grading to control the surface erosion. </t>
  </si>
  <si>
    <t>Athens Switch - Tyler West 69 kV Line: Retermination at Tyler Switch</t>
  </si>
  <si>
    <t xml:space="preserve">Reterminate the Athens Switch - Tyler West 69 kV Line into Tyler Switch utilizing one new single circuit three pole structure. Also construct a bypass around Tyler Switch in order to construct the new Tyler Switch. </t>
  </si>
  <si>
    <t>Sargent Road - Oakland Ave. Tap 138 kV Line</t>
  </si>
  <si>
    <t>Construct the new single-circuit 138 kV line connecting Sargent Road Switch to Oakland Avenue Tap installed completely within Oncor fee-owned property.</t>
  </si>
  <si>
    <t>Estimated cost once the route is approved and CCN granted</t>
  </si>
  <si>
    <t>Rebuild a 2.3 mile section of the Odessa EHV - Monahans - Wolf Switch 138 kV Line to accommodate the Odessa EHV/Moss-Wolf section of the Odessa EHV/Moss - Riverton 345 kV Line.</t>
  </si>
  <si>
    <t>2 - 4/0 ACSR Penguin</t>
  </si>
  <si>
    <t>City of Plano, Collin County</t>
  </si>
  <si>
    <t>Tyler - Swan #1 69 kV Line: Upgrade Black Fork Switch - Tyler Sub Section to 138 kV</t>
  </si>
  <si>
    <t>Comanche County</t>
  </si>
  <si>
    <t>Line work to establish Magellan POD</t>
  </si>
  <si>
    <t>Steel Dead ends</t>
  </si>
  <si>
    <t>Screwbean Tap - Screwbean Sub 138 kV Line: Rebuild 1/1 to 1/5</t>
  </si>
  <si>
    <t>0PT39744</t>
  </si>
  <si>
    <t>Celeste  Sub : Install FID and new control center for separation of the POI from TMPA</t>
  </si>
  <si>
    <t>Install a FID and new control center complete with relaying protection for all Oncor owned equipment to establish plant separation at Celeste substation</t>
  </si>
  <si>
    <t>0PT40497</t>
  </si>
  <si>
    <t>Graham 69 Switch : Replace 69 kV circuit breakers</t>
  </si>
  <si>
    <t>Nelson Switch : Establish a 138 kV POI for Rodeo Solar Generator</t>
  </si>
  <si>
    <t>Establish a 138 kV (POI) for Rodeo Solar Generator by installing one 138 kV, 3200 A circuit breaker in existing ring-bus.</t>
  </si>
  <si>
    <t>0PT40488</t>
  </si>
  <si>
    <t>Palestine South Switch : Replace 138 kV circuit breaker</t>
  </si>
  <si>
    <t xml:space="preserve">Red Salt POD : Establish 138 kV POD </t>
  </si>
  <si>
    <t>0PT40493</t>
  </si>
  <si>
    <t xml:space="preserve">Richardson East Sub: Replace 138 kV circuit breaker  </t>
  </si>
  <si>
    <t>City of Richardson, Dallas County</t>
  </si>
  <si>
    <t>0PT40484</t>
  </si>
  <si>
    <t>The original project was Northaven-Renner (16T65090), and it was split so that we now have Northaven-Alpha Road &amp; Knoll Trail-Preston Road North (16T65186),  Preston Road North-Renner (16T65090), and Alpha Road-Knoll Trail (0PT39714).   The WA that should now be associated with this project on the PUC Report is 0PT39714. </t>
  </si>
  <si>
    <t>Replace two 69 kV circuit breakers</t>
  </si>
  <si>
    <t>Sargent Road Switch : Install second transformer</t>
  </si>
  <si>
    <t>Install second autotransformer, one 3200 A circuit breakers.</t>
  </si>
  <si>
    <t>Odessa EHV Switch - Wolf  Switch 138 kV Line : Rebuild Section</t>
  </si>
  <si>
    <t>City of Cahoma, Howard County</t>
  </si>
  <si>
    <t>Taylor Sub - Hutto Switch 138 kV Line : Relocation At Request Of City Of Hutto</t>
  </si>
  <si>
    <t>Relocate structures to accommodate future land development for the City of Hutto</t>
  </si>
  <si>
    <t>Austin Ranch Sub - Josey Sub (BEPC): Construct Line</t>
  </si>
  <si>
    <t>Hood - DeCordova 138 kV Line</t>
  </si>
  <si>
    <t xml:space="preserve">Provide a 138 kV Interconnection for Chisholm Grid LLC Merchant Plant (MP). </t>
  </si>
  <si>
    <t>Chisholm Grid - Hicks Switch 138 kV Line: Provide a 138 kV POI for Chisholm Grid LLC Merchant Plant (MP)</t>
  </si>
  <si>
    <t>City of Weatherford, Parker County</t>
  </si>
  <si>
    <t>City of Hillsboro, Hill County</t>
  </si>
  <si>
    <t>City of The Colony, Denton County</t>
  </si>
  <si>
    <t>Carmichael - DeCordova 138 kV Line</t>
  </si>
  <si>
    <t>This project is associated with establishing Harry Hines Substation by connecting the Norwood - East Levee 138 kV Line.</t>
  </si>
  <si>
    <t>Install a 69 kV POI for the Sylvan (BEC) Substation located in the Hilltop – White Settlement 69 kV Line.</t>
  </si>
  <si>
    <t>Crown Rd - Las Colinas 138 kV Line: CMPC Erosion Control</t>
  </si>
  <si>
    <t>Construct a 138 kV line from Austin Ranch Substation to establish Josey Substation</t>
  </si>
  <si>
    <t>The scope of this project is to build a POD to COG Operating LLC's Concho Parks Substation on the Spraberry Switch - Odessa EHV Switch 138 kV Line.</t>
  </si>
  <si>
    <t>Norwood - E Levee 138 kV Line: Harry Hines Sub Cut In</t>
  </si>
  <si>
    <t>Line work associated with establish China Lake Substation</t>
  </si>
  <si>
    <t>Rebuild a portion of the Screwbean Tap - Screwbean Sub 138 kV line</t>
  </si>
  <si>
    <t>Cut-in the Yucca Drive Switch - Wink Sub 69 kV Line to establish the new Dooley Substation</t>
  </si>
  <si>
    <t>Convert the Black Fork Switch – Tyler Sub Section from 69 kV to 138 kV by utilizing four single circuit steel monopole structures</t>
  </si>
  <si>
    <t>Whinstone Sub - Sandow Switch 138 kV Line: Install Whinstone POD</t>
  </si>
  <si>
    <t>This project is associated with establishing new POD from Sandow Switch to Whinstone US, Inc.</t>
  </si>
  <si>
    <t>959.6 kcmil ACSS/TW Suwannee</t>
  </si>
  <si>
    <t>1926.9 kcmil ACSS/TW Cumberland</t>
  </si>
  <si>
    <t>4/0 ACSR and 2/0 ACSR Penguin</t>
  </si>
  <si>
    <t>BUNDLED (2X) 4/0 Penguin</t>
  </si>
  <si>
    <t>1/0 ACSR  Raven</t>
  </si>
  <si>
    <t>1590 kcmil ACSR 54/19 Falcon
959.6 kcmil ACSS/TW Suwannee</t>
  </si>
  <si>
    <t>959.6 kcmil ACSS/TW/HS Suwannee</t>
  </si>
  <si>
    <t>2 - 1926.9 kcmil ACSS/TW/HS Cumberland</t>
  </si>
  <si>
    <t>2 - 795 kcmil ACSR Drake</t>
  </si>
  <si>
    <t>1926.9 kcmil ACSS/TW/HS Cumberland</t>
  </si>
  <si>
    <t>959.6 kcmil  ACSS/TW/HS Suwannee</t>
  </si>
  <si>
    <t>959 kcmil ACSS Suwannee</t>
  </si>
  <si>
    <t>2 - 959.6 kcmil ACSS/TW/HS Suwannee</t>
  </si>
  <si>
    <t>1926.9 kcmil ACSS Cumberland</t>
  </si>
  <si>
    <t>Rebuild the 27.8-mile Wink Sw. Sta. - No Trees Sw. Sta. 138 kV Line using a conductor rated 2569 A or greater. Use double-circuit 138 kV structures with one circuit in place. Upgrade all line terminal and associated equipment to meet or exceed 2000 A and removal conductor and structures.</t>
  </si>
  <si>
    <t xml:space="preserve">Rebuild the 8.8 miles of single-circuit wood h-frames. The final build will utilize double-circuit steel monopoles.  Re-terminate the line going to Andrews North on the first rung and terminate the new line going to the second autotransformer on the second rung. </t>
  </si>
  <si>
    <t xml:space="preserve">Provide a 138 kV point-of-delivery (POD) for Sherrod on the Pemkiff - Ringo 138 kV line. The POD will be located approximately 1.8 miles east of the Pemkiff substation.  In addition the cost to remove 1 existing concrete pole along the Pemkiff – Ringo 138 kV transmission line. This removal is required to accommodate the new Slager Lake POD for XTO Sherrod Substation. </t>
  </si>
  <si>
    <t>Valley Switch – Commerce Switch 138 kV Line: Connect Gober 138 kV Switch</t>
  </si>
  <si>
    <t>Wolfe City, Fannin County</t>
  </si>
  <si>
    <t>Connect the Gober 138 kV Switch to the Bonham – Wolf City 138 kV line section of the Valley Switch – Commerce Switch 138 kV Line approximately 3.5 circuit miles from Wolfe City  to establish a 138 kV point-of-interconnection (POI) for Coniglio Solar Generator.</t>
  </si>
  <si>
    <t>795 MCM ACSR</t>
  </si>
  <si>
    <t>Stone Creek Switch - Denison Tap 138 kV Line: CMPC Line Hardening (Str 11/11 &amp; 11/12)</t>
  </si>
  <si>
    <t>City of Denison Grayson County</t>
  </si>
  <si>
    <t>Replace Structures 11/11 and 11/12 adjacent to US-75 in Denison, TX with concrete monopole structures</t>
  </si>
  <si>
    <t>795 kcmil ACSR Drake</t>
  </si>
  <si>
    <t>Stone Creek Switch - Denison Tap 138 kV Line: CMPC Line Hardening (Str 17/4 &amp; 17/5)</t>
  </si>
  <si>
    <t>Replace Structures 17/4 and 17/5 adjacent to US-75 in Denison, TX with steel H-Frame structures</t>
  </si>
  <si>
    <t>Steel H- Frame</t>
  </si>
  <si>
    <t>Barber Lake Switch - Morgan Creek Switch 138 kV Line: CMPC Line Hardening Str. 5/1 &amp; 5/2 (West Circuit)</t>
  </si>
  <si>
    <t>Replace wood H Frame structures 5/1 and 5/2 on the West circuit of the Barber Lake Switch - Morgan Creek Switch 138 kV Line crossing the Union Pacific Railroad west of Colorado City, TX with concrete H Frame structures.</t>
  </si>
  <si>
    <t>Concrete H- Frame</t>
  </si>
  <si>
    <t>Barber Lake Switch - Morgan Creek Switch 138 kV Line: CMPC Line Hardening Str. 5/1 &amp; 5/2 (East Circuit)</t>
  </si>
  <si>
    <t>Replace wood H Frame structures 5/1 and 5/2 on the East circuit of the Barber Lake Switch - Morgan Creek Switch 138 kV Line crossing the Union Pacific Railroad west of Colorado City, TX with concrete H Frame structures.</t>
  </si>
  <si>
    <t>Stanton East Switch - Big Spring Switch 138 kV Line: Cut in Beals Creek Sub</t>
  </si>
  <si>
    <t>Shipwreck Sub - Midkiff Sw 138 kV Rebuild</t>
  </si>
  <si>
    <t>Reagan County
Upton County</t>
  </si>
  <si>
    <t xml:space="preserve">Rebuild the 69 kV transmission line from Shipwreck Sub to Midkiff SW as a double circuit 138 kV transmission line on steel structures. </t>
  </si>
  <si>
    <t>Canton Switch - Elkton Switch 138 kV: Retermination at Tyler Switch</t>
  </si>
  <si>
    <t>Connect the new Tyler Switch station to the 138 kV Elkton Switch and Canton Switch stations.</t>
  </si>
  <si>
    <t>Tyler - Tyler West 138 kV: Retermination at Substations</t>
  </si>
  <si>
    <t>Connect the new Tyler 138 kV substation to the Tyler West Substation.</t>
  </si>
  <si>
    <t>Denison Dam Tap - Valley Switch 138 kV Line: CMPC Line Hardening</t>
  </si>
  <si>
    <t>City of Denison, Grayson County</t>
  </si>
  <si>
    <t>Relocate and replace 3 structures across US-75 for CMPC System Hardening</t>
  </si>
  <si>
    <t>Concrete &amp; Wood H-Frames</t>
  </si>
  <si>
    <t>Stone Creek Switch - Denison Tap 138 kV Line: CMPC Line Hardening</t>
  </si>
  <si>
    <t>Relocate and replace 2 structures across US-75 for CMPC System Hardening</t>
  </si>
  <si>
    <t>Corn Trail Switch - Brown Switch 345 kV Line: CMPC Insulator Replacement</t>
  </si>
  <si>
    <t>Replace insulators on the Corn Trail - Brown 345 kV Line.</t>
  </si>
  <si>
    <t>DART Cotton Belt Relocation Northaven Sw. Sta.-Renner Sw. Sta. 138kV Line</t>
  </si>
  <si>
    <t>City of Addison, Dallas County</t>
  </si>
  <si>
    <t>TxDOT NTE 3C Relocation I-35 Crossing Eagle Mtn-Roanoke 345kV (Alliance Substation Tap) Line</t>
  </si>
  <si>
    <t>City of Keller, Tarrant County</t>
  </si>
  <si>
    <t>Relocation with new double circuit, steel lattice tangent structures.</t>
  </si>
  <si>
    <t>TxDOT US 59 Nacogdoches Relocation Nacogdoches-Loop South Section 138kV Line</t>
  </si>
  <si>
    <t>Replace Structures 41/9 &amp; 42/1 adjacent to I-35 in Gainesville, TX consisting of existing single-circuit wooden H-frames with concrete H-frames.</t>
  </si>
  <si>
    <t>Establish Substation with one transformer and a switchgear building with twelve circuit breakers for eight feeders.</t>
  </si>
  <si>
    <t xml:space="preserve">Install three motor operated Scada controlled 138 kV 3200 A line sectionalizing switches as part of installing two 138 kV  (POD) </t>
  </si>
  <si>
    <t xml:space="preserve">Install one 345 kV, 3200 A circuit breaker at Install a 345 kV  (POI) for customer's generator (TX Nazareth Solar, LLC). </t>
  </si>
  <si>
    <t>Install a 138 kV (POI) for Phoenix Solar Generator at Copperhead 138 kV Switch. Connect the Copperhead 138 kV Switch to the Bonham -Wolf City 138 kV line section of the Valley Switch-Commerce Switch 138 kV line.</t>
  </si>
  <si>
    <t>Temple Switch: Replace 69 kV and 138 kV circuit breakers</t>
  </si>
  <si>
    <t>Arbala 138 kV  Switch : Establish station for 138 kV POI for Solemio Solar Generator</t>
  </si>
  <si>
    <t>0PT40938</t>
  </si>
  <si>
    <t>Harry Hines Sub : Establish Substation with one transformer and a switchgear building with twelve circuit breakers for eight feeders</t>
  </si>
  <si>
    <t>Oceanic POD : Establish 138 kV POD</t>
  </si>
  <si>
    <t>City of Sanger, Fresno County</t>
  </si>
  <si>
    <t>Ogallala Switch : Install Terminal for Nazareth Solar</t>
  </si>
  <si>
    <t>City of Nazareth, Castro County</t>
  </si>
  <si>
    <t>Copperhead Switch: Establish Station for (POI) for Phoenix Solar</t>
  </si>
  <si>
    <t>City of Bonham,  Fannin County</t>
  </si>
  <si>
    <t>Fairgrounds POD : Establish 138 B567 kV POD</t>
  </si>
  <si>
    <t>Roadrunner (formerly Aspen) POD : Establish 138 kV Point of Interconnection</t>
  </si>
  <si>
    <t>Install a 138 kV POI for Solemio Solar Generator at Arbala 138 kV switch. Connect the Arbala 138 kV switch to the Sulphur Springs Switch- Commerce Switch 138 kV line section.</t>
  </si>
  <si>
    <t xml:space="preserve">Install three motor operated 138 kV 2000 A line sectionalizing switches as part of installing a 138 kV  (POD) substation on the Brown - Grady 138 kV transmission line.  </t>
  </si>
  <si>
    <t>Bearkat - Longshore 345 kV Line</t>
  </si>
  <si>
    <t>Glasscock and Howard Counties</t>
  </si>
  <si>
    <t>Construct the new single-circuit 345 kV line connecting the WETT Bearkat Switch to the Oncor Longshore Switch.</t>
  </si>
  <si>
    <t xml:space="preserve">This project is to construct the new double-circuit 345 kV line connecting the Oncor Sand Lake Switch to the AEP Texas Solstice Switch.  </t>
  </si>
  <si>
    <t>29,339,500 (t-line)
1,700,000 (station)
(Oncor Portion)</t>
  </si>
  <si>
    <t xml:space="preserve">1926.9 kcmil ACSS/TW </t>
  </si>
  <si>
    <t xml:space="preserve">Cedar Elm Switch : Establish a 345 kV switching station for Era Wind Generator </t>
  </si>
  <si>
    <t>Estimated cost included in CCN Application (Route 102)</t>
  </si>
  <si>
    <t>Estimated cost once a route is approved and CCN granted (Route 1)</t>
  </si>
  <si>
    <t>*THIS IS A JOINT PROJECT WITH WETT - ALL COSTS SHOWN IN TABLE BELOW ARE ONCOR'S PORTION OF THE PROJECT</t>
  </si>
  <si>
    <t>City of Richardson, Collin County</t>
  </si>
  <si>
    <t>This is a 100% reimbursable project by Texas Instruments</t>
  </si>
  <si>
    <t>Replace Structures 4/6 &amp; 4/7 adjacent to I-35 in Gainesville, TX consisting of existing single-circuit wooden H-frames with concrete H-frames.</t>
  </si>
  <si>
    <t>Establish the new Willow Wells Substation as a Point of Delivery for Oasis petroleum out of the Willow Wells substation.</t>
  </si>
  <si>
    <t xml:space="preserve">The new transmission line is going to reside on Oncor fee owned property. </t>
  </si>
  <si>
    <t>Saint Lawrence - East Stiles 138 kV Line: Blissard Retermination</t>
  </si>
  <si>
    <t>Glasscock County</t>
  </si>
  <si>
    <t>Roanoke Switch - Euless 138 kV Line: OPGW Replacement</t>
  </si>
  <si>
    <t>Replace 3/8" shield wire with OPGW to the West Levee - Norwood 345 kV 0.1 miles 2 spans</t>
  </si>
  <si>
    <t>West Levee - Norwood 345 kV:  Install OPGW</t>
  </si>
  <si>
    <t>Eagle Mountain Switch - Weatherford Switch 138 kV Line: Raise Structure 61/8</t>
  </si>
  <si>
    <t>Azle, Parker County</t>
  </si>
  <si>
    <t xml:space="preserve">Raise and replace structure 61/8 with a taller wood H-Frame to accommodate BEPC's new distribution bay. </t>
  </si>
  <si>
    <t>Sandow SES (Tie #3) - Sandow Switch 138kV Line: Relocate Sandow Sw Terminal</t>
  </si>
  <si>
    <t>(2) 959 ACSS/TW Suwannee</t>
  </si>
  <si>
    <t>Cedar Hill Sw - Sorcey Road Sub - Cedar Hill Sub 138kV Line Rebuild (Phase 1)</t>
  </si>
  <si>
    <t>Cedar Hill Sw - Sorcey Road Sub - Cedar Hill Sub 138kV Line Rebuild (Phase 2)</t>
  </si>
  <si>
    <t>Cedar Hill Sw - Sorcey Road Sub - Cedar Hill Sub 138kV Line Rebuild (Phase 3)</t>
  </si>
  <si>
    <t>City of Era, Cook County</t>
  </si>
  <si>
    <t>Line work associated with connecting the 345 kV Cedar Elm Switch</t>
  </si>
  <si>
    <t>Temple Elm Creek Sub - Belton Sub 138 kV Line : Relocation for BNSF</t>
  </si>
  <si>
    <t>2- 1590 ACSR Falcon</t>
  </si>
  <si>
    <t>0PT39030 SB</t>
  </si>
  <si>
    <t>City of Tyler, Bell County</t>
  </si>
  <si>
    <t>0PT41462</t>
  </si>
  <si>
    <t>Alkali Lake  Sub : Replace transformers #1 &amp; #2</t>
  </si>
  <si>
    <t xml:space="preserve">Replace transformers #1 &amp; #2   </t>
  </si>
  <si>
    <t>Camp Wisdom Sub: Upgrade all line terminal and associated equipment to meet or exceed 2000 A.</t>
  </si>
  <si>
    <t>Install three 138 kV sectionalizing switches and upgrade all line terminal and associated equipment to meet or exceed 2000 A as apart of upgrading the 11.5-mile Watermill Sw. Sta. - Camp Wisdom Road 138 kV line.</t>
  </si>
  <si>
    <t xml:space="preserve">Culberson  Switch : Install a new 3200 A, 138 kV circuit breaker in an existing ring bus for a POI for LCRA </t>
  </si>
  <si>
    <t xml:space="preserve">Install a new 3200 A, 138 kV circuit breaker in an existing ring bus for a POI for LCRA. </t>
  </si>
  <si>
    <t>0PT41211</t>
  </si>
  <si>
    <t>Elm Fork Pump Sub : Install one transformer and a feeder breaker</t>
  </si>
  <si>
    <t>Install one transformer and a feeder breaker</t>
  </si>
  <si>
    <t>0PT04152</t>
  </si>
  <si>
    <t>Farmers Branch Substation: Install bank #4 with one transformer and one circuit breaker</t>
  </si>
  <si>
    <t>0PT41196</t>
  </si>
  <si>
    <t>Las Colinas Sub : Installation of piers for the stabilization of the station</t>
  </si>
  <si>
    <t>Manning POD: Establish a 138 kV  POD</t>
  </si>
  <si>
    <t xml:space="preserve">Establish a 138 kV POD on the LCRA Crane East - Crane 138 kV line.   </t>
  </si>
  <si>
    <t>Nobles POD : Provide a 138 kV POD</t>
  </si>
  <si>
    <t xml:space="preserve">Establish Nobles POD for customer owned station, a 138 kV POD on the Midessa South - Midland Airport 138 kV line. </t>
  </si>
  <si>
    <t>0PT40492</t>
  </si>
  <si>
    <t>Parkdale Switch : Replace circuit breakers</t>
  </si>
  <si>
    <t>Replace three circuit breakers</t>
  </si>
  <si>
    <t xml:space="preserve">Plano Texas Instrument Switch : Establish POD </t>
  </si>
  <si>
    <t xml:space="preserve">Install two 138 kV circuit breakers to establish  a 138 kV POD on the Plano West Switch – Allen Switch and Plano West Switch – Richardson East Switch 138 kV lines. </t>
  </si>
  <si>
    <t>0PT41077</t>
  </si>
  <si>
    <t>Richardson Spring Valley Sub : Rebuild Substation by relocating both transformers inside the station</t>
  </si>
  <si>
    <t>Rebuild Substation by relocating both transformers inside the station</t>
  </si>
  <si>
    <t>Scurry County South Switch: Add 138 kV line terminal for Canyon Wind</t>
  </si>
  <si>
    <t xml:space="preserve">Install a new 138 kV bay with two 138 kV, 3200 A circuit breakers and associated equipment to install a 138 kV POI for customer's generator. </t>
  </si>
  <si>
    <t>0PT40485</t>
  </si>
  <si>
    <t>Snyder Switch : Replace two circuit breakers</t>
  </si>
  <si>
    <t>Venus Switch : Dismantle and remove all out-of-service 138 kV switch-yard facilities due to establishment of Kemp Ranch Switch</t>
  </si>
  <si>
    <t>0PT41498</t>
  </si>
  <si>
    <t>Willow Wells Sub : Install 2nd transformer and two feeder breakers</t>
  </si>
  <si>
    <t>City of Odessa, Winker County</t>
  </si>
  <si>
    <t xml:space="preserve">Install second  transformer and two feeder breakers. </t>
  </si>
  <si>
    <t>0PT41490</t>
  </si>
  <si>
    <t xml:space="preserve">Witt Rd Sub: Install second transformer with three feeder breakers </t>
  </si>
  <si>
    <t xml:space="preserve">Install second transformer with three feeder breakers </t>
  </si>
  <si>
    <t xml:space="preserve">Allen Switch- Plano West Switch 138 kV Line: Establish POD </t>
  </si>
  <si>
    <t xml:space="preserve">Retermination Line work on the Allen Switch - Plano West Switch 138 kV line. </t>
  </si>
  <si>
    <t>Retermination Line work on the Plano West Sub - Richardson East Sub 138 kV line.</t>
  </si>
  <si>
    <t>Wink Switch – Culberson Switch 138 kV Line: Cut In Willow Wells Substation</t>
  </si>
  <si>
    <t>Reterminate the Saint Lawrence - East Stiles 138 kV line at a new terminal location in Blissard Sub. The new Blissard Sub will be located immediately east of the existing Saint Lawrence Sub.</t>
  </si>
  <si>
    <t>Replace the existing shield wire on the 7/8 - Grapevine Ball Street section (1.8 miles) of the Roanoke Switch - Euless 138 kV Line with 0.546” OD 48 count OPGW. Additionally, Grapevine Junction will be reconfigured by re-terminating the conductor from structure 15/10W to 15/10E.</t>
  </si>
  <si>
    <t>Canton Switch - Elkton Switch 138 kV Line : Replace Str's 36/8 &amp; 36/8a</t>
  </si>
  <si>
    <t>Relocation of Sandow Switching Station - Alcoa Switching Station 138 kV Line #3 to the position in Sandow Switching Station served by 138 kV breakers No. 9300 and 9305 to establish POD.</t>
  </si>
  <si>
    <t>Upgrade the 2.6-mile Sorcey Road Sub to Cedar Hill Sw 138 kV line.</t>
  </si>
  <si>
    <t>Upgrade the 1.7-mile Cedar Hill Sub to Sorcey Road Sub 138 kV line.</t>
  </si>
  <si>
    <t>Upgrade the 0.8-mile Duncanville South Loop 138 kV line.</t>
  </si>
  <si>
    <t>Krum West Switch - Anna Switch 345 kV Line: Connect Cedar Elm 345 kV Switch</t>
  </si>
  <si>
    <t>1926 ACSS/TW Cumberland (Non-Bundled)</t>
  </si>
  <si>
    <t>2-959 ACSS/TW Suwannee</t>
  </si>
  <si>
    <t>2-1926.9 kcmil ACSS/TW Cumberland</t>
  </si>
  <si>
    <t>Plano West Sub-Richardson East Sub 138 kV Line: Retermination line at Plano Switch</t>
  </si>
  <si>
    <t>(2) 959.6 kcmil ACSS/TW - Bundle Suwannee</t>
  </si>
  <si>
    <t>795 ACSR Drake</t>
  </si>
  <si>
    <t>2 - 795 MCM ACSR Drake</t>
  </si>
  <si>
    <t>2 - 795 ACSR Drake</t>
  </si>
  <si>
    <t>2 -  795 ACSR Drake</t>
  </si>
  <si>
    <t>959.6 MCM ACSS/TW/HS Suwannee</t>
  </si>
  <si>
    <t>795 kcmil 26/7 ACSR Drake</t>
  </si>
  <si>
    <t>959 ACSS/TW Suwannee</t>
  </si>
  <si>
    <t>2 - 1590 kcmil ACSR Falcon</t>
  </si>
  <si>
    <t>795 MCM ACSR Drake</t>
  </si>
  <si>
    <t>CCN APPLICATIONS - Oncor / LP&amp;L:  The following projects are being reported on behalf of Oncor and the City of Lubbock, by and through Lubbock Power &amp; Light</t>
  </si>
  <si>
    <t>Application Filed 9/20/2018. Final Order issued on 10/14/19. This is a Sharyland acquired project for the LP&amp;L ERCOT integration. Originally filed under the NTU predecessor report.</t>
  </si>
  <si>
    <t>67,769,000 (t-line)
20,638,000 (stations)</t>
  </si>
  <si>
    <t>20,688,000 (t-line)
31,248,000 (stations)</t>
  </si>
  <si>
    <r>
      <t xml:space="preserve">Project No.  0PT39531 </t>
    </r>
    <r>
      <rPr>
        <b/>
        <i/>
        <sz val="12"/>
        <rFont val="Calibri"/>
        <family val="2"/>
      </rPr>
      <t xml:space="preserve">- Bearkat (WETT) - Longshore 345 kV Line </t>
    </r>
    <r>
      <rPr>
        <b/>
        <sz val="12"/>
        <rFont val="Calibri"/>
        <family val="2"/>
      </rPr>
      <t xml:space="preserve">Transmission Line Project </t>
    </r>
  </si>
  <si>
    <t>Replace one 69 kV circuit breaker and one 138 kV circuit breaker</t>
  </si>
  <si>
    <r>
      <t xml:space="preserve">1. Please use </t>
    </r>
    <r>
      <rPr>
        <sz val="10"/>
        <color rgb="FFFF0000"/>
        <rFont val="Arial"/>
        <family val="2"/>
      </rPr>
      <t>"na"</t>
    </r>
    <r>
      <rPr>
        <sz val="10"/>
        <rFont val="Arial"/>
        <family val="2"/>
      </rPr>
      <t xml:space="preserve"> whenever appropriate to reduce ambiguity, except in the "Costs,"
"Percent Complete," and "Percent Variance" columns.
2. </t>
    </r>
    <r>
      <rPr>
        <sz val="10"/>
        <color rgb="FFFF0000"/>
        <rFont val="Arial"/>
        <family val="2"/>
      </rPr>
      <t>Any new or revised entry must be entered using a red font and highlighted in yellow</t>
    </r>
    <r>
      <rPr>
        <sz val="10"/>
        <rFont val="Arial"/>
        <family val="2"/>
      </rPr>
      <t>. In the month following
the red font entry, change the previous month's red entries back to black and make
any new entries for the new month in red. This aids PUCT staff in quickly
identifying any changes from the previous month's report.
3. On the final monthly report on an existing line in which one of the attributes as
listed in the attribute spreadsheets below has changed, enter that data in a bolded
green font.</t>
    </r>
  </si>
  <si>
    <r>
      <t xml:space="preserve">Describe the project in enough detail to allow the Commission to ensure that the work does not require a CCN, if the utility does not intend to apply for a CCN. Include any significant or relevant detail not being reported in other columns.  </t>
    </r>
    <r>
      <rPr>
        <sz val="10"/>
        <color rgb="FFFF0000"/>
        <rFont val="Arial"/>
        <family val="2"/>
      </rPr>
      <t>Do not include Point of Delivery and add periods to all sentences.</t>
    </r>
  </si>
  <si>
    <r>
      <t xml:space="preserve">Describe the conductor characteristics, including whether double or single circuit or mixed. Lengthy explanations shall be made in the Project Description column.  </t>
    </r>
    <r>
      <rPr>
        <sz val="10"/>
        <color rgb="FFFF0000"/>
        <rFont val="Arial"/>
        <family val="2"/>
      </rPr>
      <t>(Format should be Quantity - Conductor Size and Type).  Do not include quotations for supplier given code words or the word bundled.</t>
    </r>
  </si>
  <si>
    <t>Hill County</t>
  </si>
  <si>
    <t xml:space="preserve">Replace damaged tower 107 on the Hillsboro - Elm Mott 69 kV line. </t>
  </si>
  <si>
    <t>Midessa South Switch - Midland Airport Sub 138 kV Line: Install Nobles POD for Diamondback's Spanish Trails Sub</t>
  </si>
  <si>
    <t>Establish the point of delivery to Diamondback’s Spanish Trails substation on the Midessa South Switch – Midland Airport 138 kV transmission line.</t>
  </si>
  <si>
    <t xml:space="preserve"> </t>
  </si>
  <si>
    <t>SL Brown - Grady 138 kV Line: Oceanic POD for Endeavor's Olympus Sub</t>
  </si>
  <si>
    <t>Establish the point of delivery to Endeavor Energy’s Olympus substation on the Brown - Grady 138 kV transmission line.</t>
  </si>
  <si>
    <t>SL Brown - Grady 138 kV Line : Install Red Salt POD For Diamondback Cobra</t>
  </si>
  <si>
    <t>Establish the point of delivery to Diamondback’s Cobra substation on the Brown - Grady 138 kV transmission line.</t>
  </si>
  <si>
    <t>Spraberry Switch - Midland East Sub 138 kV Line: Fairgrounds POD for Centurion's Midland Tank Farm</t>
  </si>
  <si>
    <t>Establish a point of delivery to Centurion Pipeline, LLC on the Spraberry - Midland East 138 kV line.</t>
  </si>
  <si>
    <t>LCRA Crane – Crane East 138 kV Line : Manning (Hazel) POD for Concho Chickadee Neal via LCRA Motorman Switch</t>
  </si>
  <si>
    <t>Upton County</t>
  </si>
  <si>
    <t>Establish the point of delivery from LCRA’s Motorman Switch to Concho’s Chickadee Neal on the Crane – Crane East 138 kV (LCRA) transmission line.</t>
  </si>
  <si>
    <t>Bell County</t>
  </si>
  <si>
    <t>This project will cover the cost to cut-in the Salado - Round Rock 138 kV line to establish the new Salado South Substation.</t>
  </si>
  <si>
    <t>Salado - Round Rock 138 kV Line: cut-in to establish Salado South Substation</t>
  </si>
  <si>
    <t>Riverton Switch - Tunstill POD 138 kV Line: Install Roadrunner POD for BP's Aspen</t>
  </si>
  <si>
    <t>Establish the point of delivery to BPX Energy’s Aspen substation on the Riverton Switch – Tunstill POD 138 kV transmission line.</t>
  </si>
  <si>
    <t>Jewett Switch - Crockett 138 kV Line: Rebuild Jewett Switch to Centerville Sub</t>
  </si>
  <si>
    <t>Rebuild the 7.2 mile section from Jewett Switch to Centerville Substation of the Jewett - Crockett 138 kV Line, using double-circuit structures with one circuit in place.</t>
  </si>
  <si>
    <t>1/0 MCM Cu</t>
  </si>
  <si>
    <t xml:space="preserve">Steel Lattice Tower </t>
  </si>
  <si>
    <t>4,940,000 (t-line) 1,375,000 (stations)</t>
  </si>
  <si>
    <t>Johnson Draw POD - Salt Flat Road 138 kV Line</t>
  </si>
  <si>
    <t>Midland County</t>
  </si>
  <si>
    <t>Construct the new single-circuit 138 kV line connecting the Salt Flat Road Switch to the proposed Johnson Draw POD.</t>
  </si>
  <si>
    <t>5,257,000 (t-line)
1,461,000 (stations)</t>
  </si>
  <si>
    <t xml:space="preserve">Yucca Drive Switch - Wink Sub 69 kV Line : Dooley Sub Cut-in                     </t>
  </si>
  <si>
    <t>Replace oil circuit breaker (BZO) with FID and install retrofit transformer protection panels.</t>
  </si>
  <si>
    <t>Establish a three 345 kV, 3200 A circuit breakers ring bus to install a 345 kV(POI).  The POI will be located on the Clearfork Switch Telephone Road Switch 345 kV Line.</t>
  </si>
  <si>
    <t>Blissard Sub: Establish one substation next to the existing Saint Lawrence Sub.</t>
  </si>
  <si>
    <t>Replace 138 kV circuit breaker.</t>
  </si>
  <si>
    <t>Install three motor operated 138 kV 2000 A line sectionalizing switches as part of installing a 138 kV (POD) substation on the Brown - Grady 138 kV transmission line.</t>
  </si>
  <si>
    <t>Replace two 138 kV circuit breaker .</t>
  </si>
  <si>
    <t>Replace 69 kV and 138 kV circuit breakers.</t>
  </si>
  <si>
    <t>Install motor operate Scada control on three 138 kV 3200 A line sectionalizing switches, a 138 kV circuit breaker, and provide customer revenue metering as a part of installing a as a part of installing a 138 kV  (POD).</t>
  </si>
  <si>
    <t>Install bank #4 with one transformer and one circuit breaker.</t>
  </si>
  <si>
    <t>Installation of piers for the stabilization of the station.</t>
  </si>
  <si>
    <t>Dismantle and remove all out-of-service 138 kV switch-yard facilities due to establishment of Kemp Ranch Switch.</t>
  </si>
  <si>
    <t>Burleson Sub: Establish substation with a 4-breaker ring bus arrangement</t>
  </si>
  <si>
    <t>City of Burleson, Tarrant County</t>
  </si>
  <si>
    <t>Establish substation with a 4-breaker ring bus arrangement and remove the existing 138 kV capacitor bank from Burleson Substation.</t>
  </si>
  <si>
    <t>Decordova Switch : Reconfigure the station to connect new 138 kV lines from Carmichael Bend Switch</t>
  </si>
  <si>
    <t>Hood County</t>
  </si>
  <si>
    <t>Reconfigure the station to connect new 138 kV lines from Carmichael Bend Switch to two circuit breakers. Auto will be stored in place and remove all other 138 kV breakers in the yard.</t>
  </si>
  <si>
    <t>Fullerton Switch: Construct the third breaker-and-a-half rung of 138 kV circuit breakers</t>
  </si>
  <si>
    <t xml:space="preserve"> Construct the third breaker-and-a-half rung of 138 kV circuit breakers. Terminal equipment minimum capability of 2000 A or greater. Remove the Fullerton 69 kV Substation. </t>
  </si>
  <si>
    <t>0PT41110</t>
  </si>
  <si>
    <t xml:space="preserve">Horsehead Draw Sub : Add second transformer with  two feeder breakers </t>
  </si>
  <si>
    <t xml:space="preserve">Add second transformer with  two feeder breakers </t>
  </si>
  <si>
    <t>0PT41497</t>
  </si>
  <si>
    <t>Jack Rabbit Sub : Install 2nd transformer with two feeder breakers</t>
  </si>
  <si>
    <t xml:space="preserve">Install second transformer with two feeder breakers. </t>
  </si>
  <si>
    <t>Midkiff Switch : Remove Midkiff 69 kV switch</t>
  </si>
  <si>
    <t>City of Odessa, Upton County</t>
  </si>
  <si>
    <t>Remove Midkiff 69 kV Switch</t>
  </si>
  <si>
    <t xml:space="preserve">Midkiff Switch: Install 138 kV circuit breaker </t>
  </si>
  <si>
    <t xml:space="preserve"> Install one 3200 A, 138 kV circuit breaker and close the normally open switch at Shipwreck Substation.  </t>
  </si>
  <si>
    <t>Renner Switch : Replace SVC 1 and SVC 2 Controls</t>
  </si>
  <si>
    <t>Upgrading control system.</t>
  </si>
  <si>
    <t>959.6 kcmil ACSS Suwannee</t>
  </si>
  <si>
    <t>1590 kcmil ACSR Falcon</t>
  </si>
  <si>
    <t>Stryker Creek Switch - Tyler Grande Switch 138 kV Line: Structure 4/6 to 4/8 Insulator Failure</t>
  </si>
  <si>
    <t>Replaced damaged insulators due to storm damage</t>
  </si>
  <si>
    <t>1233.6 kcmil ACSS/TW Yukon</t>
  </si>
  <si>
    <t>City of Tyler, Cherokee County</t>
  </si>
  <si>
    <t>City of Jewett Vicinity, Jewett County</t>
  </si>
  <si>
    <t>Steel Poles &amp;  H-Frame Switch</t>
  </si>
  <si>
    <t>1590 ACSR Falcon (Bundled)</t>
  </si>
  <si>
    <t>636 ACSR Grosbeak</t>
  </si>
  <si>
    <t>336 ACSR Linnet (Non-Bundled)</t>
  </si>
  <si>
    <t>336 ACSR Linnet (Bundled)</t>
  </si>
  <si>
    <t>Owl Hills Sub - Tunstill POD 138 kV Line : Install Second Circuit</t>
  </si>
  <si>
    <t>Install second circuit to the Owl Hills - Tunstill POD 138 kV Line.</t>
  </si>
  <si>
    <t>Establish a point of delivery by establishing Lenorah Switch on the Brown - Grady 138 kV transmission line. Remove concrete poles on the Brown - Grady 138 kV Line to accommodate the new Lenorah POD.</t>
  </si>
  <si>
    <t>959.6 kcmil ACSS/TW Suwannee &amp; 1926.9 ACSS/TW Cumberland</t>
  </si>
  <si>
    <t>Steel Towers and Poles</t>
  </si>
  <si>
    <t>0PT40871
0PT39915</t>
  </si>
  <si>
    <t>26,499,000 (t-line)   7,232,000 (stations)</t>
  </si>
  <si>
    <t>199,729,000 (t-line)   23,832,000 (stations)</t>
  </si>
  <si>
    <t>20,628,000 (t-line)   1,847,000 (stations)</t>
  </si>
  <si>
    <t>14,304,695 (t-line)    6,995,400 (stations)</t>
  </si>
  <si>
    <t>49,110,000 (t-line) 17,600,000 (stations)
(Oncor Portion)</t>
  </si>
  <si>
    <t>19,207,000 (t-line) 3,040,000 (stations)</t>
  </si>
  <si>
    <t>16,832,000 (t-line) 15,855,000 (stations)</t>
  </si>
  <si>
    <t>Application Filed 11/21/2019.  Notice of approval issued on 3/4/2020.</t>
  </si>
  <si>
    <t>87,876,048 (t-line)
8,304,600 (stations)</t>
  </si>
  <si>
    <t>56,736,759 (t-line)
9,403,700 (stations)</t>
  </si>
  <si>
    <t>Application Filed 12/19/2018.   Originally filed under the NTU predecessor report.  Final Order issued on 1/23/20.  This is a Sharyland acquired project for the LP&amp;L ERCOT integration.  Originally filed under the NTU predecessor report.</t>
  </si>
  <si>
    <t>39,782,000 (t-line)
33,367,000 (stations)</t>
  </si>
  <si>
    <t xml:space="preserve">Saginaw  Switch - Roanoke  Switch 138 kV Line : Tower Replacement </t>
  </si>
  <si>
    <t>Haltom City, Tarrant County</t>
  </si>
  <si>
    <t>Damaged leg extension on structure 03/04 on the Saginaw Switch - Roanoke Switch 138 kV line. The scope entails replacing the existing structure with a double circuit concrete tangent pole.</t>
  </si>
  <si>
    <t>Concrete Pole</t>
  </si>
  <si>
    <t>City of Everman, Tarrant County</t>
  </si>
  <si>
    <t>Reterminate the Everman Switch - Venus Switch 345 kV Line from Everman Switch to new Timberview Switch.</t>
  </si>
  <si>
    <t>2-959.6 kcmil ACSS/TW Suwannee</t>
  </si>
  <si>
    <t>Benbrook Switch - Everman Switch 345 kV Line : Retermination at Timberview Switch</t>
  </si>
  <si>
    <t>Reterminate the Benbrook Switch - Everman Switch 345 kV Line from the Everman Switch to new Timberview Switch.</t>
  </si>
  <si>
    <t>Everman Switch - Cedar Hill Switch 345 kV Line : Retermination at Timberview Switch</t>
  </si>
  <si>
    <t>Reterminate the Everman Switch - Cedar Hill Switch 345 kV Line from the Everman Switch to new Timberview Switch</t>
  </si>
  <si>
    <t>Everman Switch - DeCordova Switch 345 kV Line : Retermination at Timberview Switch</t>
  </si>
  <si>
    <t>Retermination the Everman Switch - DeCordova Switch 345 kV Line from Everman Switch to new Timberview Switch</t>
  </si>
  <si>
    <t>Navarro Switch - Watermill Switch 345 kV Line : Line modification to connect Elrod Switch</t>
  </si>
  <si>
    <t>2-1590 kcmil ACSR Falcon</t>
  </si>
  <si>
    <t>Allen Sw - Monticello Sw 345kV Line: Stouts Creek Cut In</t>
  </si>
  <si>
    <t>2-795 kcmil ACSR Drake</t>
  </si>
  <si>
    <t>Jewett Switch - Big Brown Switch 345 kV Line : Structure 28/4 Insulator Failure</t>
  </si>
  <si>
    <t>This Work Authorization is for the material and labor associated with replacing damaged insulator at Structure 28/4 due to storm damage on the Jewett Switch - Big Brown Switch 345 kV Line.</t>
  </si>
  <si>
    <t>795 ACSR "Drake"</t>
  </si>
  <si>
    <t xml:space="preserve">na      </t>
  </si>
  <si>
    <t xml:space="preserve">Upgrade the 3.7 mile Simpson Stuart - Camp Wisdom Road 138 kV Line section of the Cedar Hill - Watermill 138 kV Line. </t>
  </si>
  <si>
    <t xml:space="preserve">Rebuild the existing 9.0 mile single circuit wood pole Ennis Creek – Cogdell 69 kV line as the Ennis Creek – Rough Creek 138 kV Line utilizing 138 kV double circuit steel poles with one circuit in place.  </t>
  </si>
  <si>
    <t>Line work associated with connecting the 345 kV Elrod Switch</t>
  </si>
  <si>
    <t>City of Palestine,  Freestone County</t>
  </si>
  <si>
    <t>0PT41551</t>
  </si>
  <si>
    <t>Stanton Sub : Install a fourth transformer at Stanton Substation with a one transformer, remove transformers #1 and #2 at Stanton Substation and demo 69 kV wood structure</t>
  </si>
  <si>
    <t xml:space="preserve"> Install a fourth transformer at Stanton Substation with a one transformer, remove transformers #1 and #2 at Stanton Substation and demo 69 kV wood structure.</t>
  </si>
  <si>
    <t>Shipwreck Sub : Terminate line from Midkiff</t>
  </si>
  <si>
    <t>Terminate line from Midkiff.</t>
  </si>
  <si>
    <t>Poolville Sub : Establish Substation with one transformer and two feeder breakers</t>
  </si>
  <si>
    <t xml:space="preserve"> Establish Substation with one transformer and two feeder breakers.</t>
  </si>
  <si>
    <t>Elrod 345 kV Switch : Establish station with a 345 kV, 3 breaker ring bus station for POI</t>
  </si>
  <si>
    <t>Establish station with a 345 kV, 3 breaker ring bus station for POI.</t>
  </si>
  <si>
    <t>Quinlan Tap :  Establish a radial line terminal by installing a one autotransformer with a 69 kV breaker</t>
  </si>
  <si>
    <t>Establish a radial line terminal by installing a one autotransformer with a 69 kV breaker.</t>
  </si>
  <si>
    <t xml:space="preserve">Big Onion Switch : Establish station with 3-breaker, 345 kV ring-bus arrangement for  POI </t>
  </si>
  <si>
    <t>Establish station with 3-breaker, 345 kV ring-bus arrangement for  POI.</t>
  </si>
  <si>
    <t>Double Mountain Switch : Install one 75 MVAR reactor</t>
  </si>
  <si>
    <t xml:space="preserve">Lubbock County                                     </t>
  </si>
  <si>
    <t xml:space="preserve"> Install one 75 MVAR reactor</t>
  </si>
  <si>
    <t>Cottonfield Sub : Establish substation with transformer and two 25 kV feeder breakers</t>
  </si>
  <si>
    <t>Establish substation with transformer and two 25 kV feeder breakers.</t>
  </si>
  <si>
    <t>0PT41537</t>
  </si>
  <si>
    <t>Valley 345 kV Switch : Replace 345 kV DFR</t>
  </si>
  <si>
    <t>City of Savoy, Fannin</t>
  </si>
  <si>
    <t>Replace 345 kV DFR</t>
  </si>
  <si>
    <t xml:space="preserve">Fiddlewood Switch : Install one 75 MVAR reactor on the 345 kV south bus </t>
  </si>
  <si>
    <t xml:space="preserve">Install one 75 MVAR reactor on the 345 kV south bus </t>
  </si>
  <si>
    <t>0PT41309</t>
  </si>
  <si>
    <t>Wall Street Sub : Remove station #4 transformer and switchgear and install UG distribution bays for Station #3, and reconfigure 138 kV bus</t>
  </si>
  <si>
    <t>Remove station #4 transformer and switchgear and install UG distribution bays for Station #3, and reconfigure 138 kV bus.</t>
  </si>
  <si>
    <t>0PT40937</t>
  </si>
  <si>
    <t xml:space="preserve">Coyanosa Sub :  Replace transformer #1 </t>
  </si>
  <si>
    <t>City of Pecos, Reeves County</t>
  </si>
  <si>
    <t xml:space="preserve">Replace transformer #1 </t>
  </si>
  <si>
    <t>0PT41528</t>
  </si>
  <si>
    <t>TI Dallas Sub: Replace CB #012</t>
  </si>
  <si>
    <t>Replace CB #012</t>
  </si>
  <si>
    <t>0PT40874</t>
  </si>
  <si>
    <t>Disconnect the existing Yucca Drive Switch – Wink Switch 138 kV Line and Aroya Switch – Wolf Switch 138 kV Lines where the two lines intersect. 
Connect the lines in the new configuration to create the new Yucca Drive Switch – Wolf Switch 138 kV Line.  Connect the lines in the new configuration to create the new Aroya Switch – Wink Switch 138 kV Line.</t>
  </si>
  <si>
    <t xml:space="preserve"> 959 kcmil ACSS/TW Suwannee &amp;     2-959 kcmil ACSS/TW Suwannee</t>
  </si>
  <si>
    <t>Steel Poles &amp; Wood Poles</t>
  </si>
  <si>
    <t>0PT40475</t>
  </si>
  <si>
    <t>0PT40543</t>
  </si>
  <si>
    <t>0PT40611</t>
  </si>
  <si>
    <t xml:space="preserve">This project is to retire 3.8 miles of the old Forest Grove Switch - Eustace SE 138 kV Line.  </t>
  </si>
  <si>
    <t xml:space="preserve">This project is to reterminate the Dermott Switch - Golden Switch 138 kV Line at its new terminal following the rebuild of the Ennis Creek Switch Station. </t>
  </si>
  <si>
    <t>Replace existing tower T-448 on the Texas Instruments Sub- Beltline Sub 138kV and install a new double circuit span into the rebuilt Richardson Spring Valley Sub.</t>
  </si>
  <si>
    <t>Lattice Tower Structure</t>
  </si>
  <si>
    <t>Carrollton East Switch - Northaven Switch 138 kV Line: Farmers Branch Retermination</t>
  </si>
  <si>
    <t>Reterminate the existing Carrollton East Switch - Northaven Switch 138 kV Line at Farmers Branch Substation to a new structure.</t>
  </si>
  <si>
    <t>Sweetwater No.2 Sub - Colorado City Sub 69 kV Line: Line work associated with Loraine Sub Decommission</t>
  </si>
  <si>
    <t>Line work to cut into Clearfork  Switch - Telephone Road Switch 345 kV Line to establish Gardendale 345 kV Switch.</t>
  </si>
  <si>
    <t>Yucca Drive Switch - Sand Lake Switch 138 kV Line: Modify for Sand Lake - Solstice 345 kV Line</t>
  </si>
  <si>
    <t>Modifying the existing Yucca Drive Switch - Sand Lake Switch 138 kV Line by lowering it from Structure 35/3 to Structure 35/5 for new the Sand Lake - Solstice 345 kV Line to fly over the existing 138 kV line.</t>
  </si>
  <si>
    <t xml:space="preserve"> Line work associated with the decommission of Loraine Sub.</t>
  </si>
  <si>
    <t>City of Lubbock, Lubbock County</t>
  </si>
  <si>
    <t>2-959.6 ACSS/TW</t>
  </si>
  <si>
    <t>Steel Lattice Tower</t>
  </si>
  <si>
    <t xml:space="preserve"> 636 ACSR Grosbeak &amp;  795 ACSR
Drake</t>
  </si>
  <si>
    <t>City of Colorado, Mitchel County</t>
  </si>
  <si>
    <t>2-959.6 MCM ACSS/TW/HS Suwannee</t>
  </si>
  <si>
    <t>Henderson County</t>
  </si>
  <si>
    <t>Eskota  Switch - Morgan Creek Switch 138 kV Line : Erosion Control</t>
  </si>
  <si>
    <t xml:space="preserve">This is to rebuild a 0.1 mile section of the Sulphur Springs – Canton Switch 138 kV Line. </t>
  </si>
  <si>
    <t>1033 ACSR Curlew</t>
  </si>
  <si>
    <t>City of Willis Point, Hunt County</t>
  </si>
  <si>
    <t>City of Henrietta, Clay County</t>
  </si>
  <si>
    <t xml:space="preserve">Rebuild 0.1 mile section of the Eagle Mountain SES - Wichita Falls 138 kV line which crosses Lake Arrowhead. </t>
  </si>
  <si>
    <t xml:space="preserve">636 km ASCR </t>
  </si>
  <si>
    <t>4/0 ACSR Penguin</t>
  </si>
  <si>
    <t>1926 ACSS Cumberland</t>
  </si>
  <si>
    <t>1926.9 MCM ACSS/TW/HS Cumberland</t>
  </si>
  <si>
    <t>2-795 ACSR Drake</t>
  </si>
  <si>
    <t>2-95 ACSR Drake</t>
  </si>
  <si>
    <t>0PT40479</t>
  </si>
  <si>
    <t xml:space="preserve"> Replacing flash bus by installing three FIDS and retrofit transformer protection panels on three transformers.</t>
  </si>
  <si>
    <t>0PT41831</t>
  </si>
  <si>
    <t>China Grove Switch : Upgrade 138 kV bus protection and 138 kV/69 kV auto protection relaying</t>
  </si>
  <si>
    <t xml:space="preserve">Dillon POD : Establish 138 kV POD </t>
  </si>
  <si>
    <t xml:space="preserve">Provide a 138 kV (POD) on the Andrews North McKenzie Draw 138 kV line by installing three138 kV 3200 A motor operated sectionalizing switches and low-voltage metering. </t>
  </si>
  <si>
    <t xml:space="preserve">Dog House Switch: Install two 345 kV, 3200 A circuit breakers, POI </t>
  </si>
  <si>
    <t xml:space="preserve">Install two 345 kV, 3200 A circuit breakers POI, ensure all terminal and associated equipment meets or exceeds 3200 A. </t>
  </si>
  <si>
    <t>Graham 345 kV Switch: Auto protection upgrade</t>
  </si>
  <si>
    <t>Young County</t>
  </si>
  <si>
    <t xml:space="preserve">Upgrade 138 kV/345 kV auto protection panels (2 panels total) and (1) Tertiary reactor panel. Modify 345 kV DC system to allow fully redundant DC sources. Add 345 kV bus CCVT's C &amp; D buses. Replace 345 kV C&amp;D house battery chargers with 35A. </t>
  </si>
  <si>
    <t>Graham Plant Switch : Bus protection upgrade scope</t>
  </si>
  <si>
    <t>Modify relaying to include installing two gen interconnection/separation schemes, and upgrade 138 kV Bus A&amp;B protection. Add 138 kV bus CCVT's on A &amp; B buses to provide backup for single-breaker line protection.</t>
  </si>
  <si>
    <t>0PT39271</t>
  </si>
  <si>
    <t>LTV  Sub : Install breaker to relieve overloaded Grand Prairie feeders</t>
  </si>
  <si>
    <t xml:space="preserve"> Install breaker to relieve overloaded Grand Prairie feeders.</t>
  </si>
  <si>
    <t>North Breckenridge Sub : Replace FID</t>
  </si>
  <si>
    <t>City of Breckenridge, Stephens County</t>
  </si>
  <si>
    <t>Replace FID with new 1200A, 40kA S&amp;C  circuit switcher</t>
  </si>
  <si>
    <t>0PT41312</t>
  </si>
  <si>
    <t>Renner Sub: Replace one 138 kV cap bank relay panel</t>
  </si>
  <si>
    <t>Replace one 138 kV cap bank relay panel.</t>
  </si>
  <si>
    <t>0PT41311</t>
  </si>
  <si>
    <t>Renner Switch : Replace two 138 kV cap bank relay  panels</t>
  </si>
  <si>
    <t>Replace two 138 kV cap bank relay panels on two circuit breakers.</t>
  </si>
  <si>
    <t xml:space="preserve">Stouts Creek Switch : Establish Station for (POI) </t>
  </si>
  <si>
    <t>Hopkins County</t>
  </si>
  <si>
    <t>Establish station by installing three 345 kV, 3200 A circuit breakers in a 3-breaker ring bus arrangement for a (POI). Station will connect to the Allen Switch- Monticello Switch 345 kV line.</t>
  </si>
  <si>
    <t>0PT41535</t>
  </si>
  <si>
    <t>Temple Pecan Creek Switch : Replace the 138 kV and 345 kV DFR</t>
  </si>
  <si>
    <t>Replace the 138 kV and 345 kV DFR</t>
  </si>
  <si>
    <t>Thirtysix Draw POD: Establish 138 kV POD</t>
  </si>
  <si>
    <t xml:space="preserve">Provide a 138 kV (POD) on the Spraberry Switch - McDonald Road Switch 138 kV line by installing three 138 kV 2000 A motor operated sectionalizing switches and low-voltage metering. </t>
  </si>
  <si>
    <t>0PT42420</t>
  </si>
  <si>
    <t>Tyler Grande Switch : Replace one failed circuit breaker</t>
  </si>
  <si>
    <t>Replace one failed circuit breaker</t>
  </si>
  <si>
    <t>25.83(d)</t>
  </si>
  <si>
    <t>0PT39848</t>
  </si>
  <si>
    <t xml:space="preserve"> Demo and retire station as part of rebuilding station at new location called Du Puy Substation</t>
  </si>
  <si>
    <t xml:space="preserve">Rebuild the Lamar Tap - Reno Tap line section of the Paris Switch - Rivercrest - Tenaska 138 kV Line. </t>
  </si>
  <si>
    <t>TxDOT I-20 at CR 1250 Relocation Midessa 138kV tap line</t>
  </si>
  <si>
    <t>Relocation of structure on Midessa 138 kV tap line.</t>
  </si>
  <si>
    <t>Texas Instruments Sub - Beltline Sub 138 kV Line- Structure replacement</t>
  </si>
  <si>
    <t>Dermott Switch - Golden Switch 138 kV Line: Ennis Creek Switch Station Retermination</t>
  </si>
  <si>
    <t xml:space="preserve">Reterminate the Odessa North - Odessa Basin Switch - Odessa Basin 69 kV Line to aid in the demolition of Odessa Basin Switch station by installing one single-circuit steel pole. </t>
  </si>
  <si>
    <t>Odessa North - Odessa Basin Switch - Odessa Basin 69 kV Line: Retermination</t>
  </si>
  <si>
    <t>2020 CMPC Big Spring District, Morgan Creek Switch-Falcon Seaboard Sub. 345 kV Line Str. 19/5</t>
  </si>
  <si>
    <t>2020 CMPC Odessa District, Falcon Seaboard Sub.-Midland East Sub. 345 kV Line, Str. 68/2</t>
  </si>
  <si>
    <t>2020 CMPC Sweetwater District, Morgan Creek Switch-Falcon Seaboard Sub. 345 kV Line, Str. 12/5</t>
  </si>
  <si>
    <t>Eagle Mountain Ses - Wichita Falls 138 kV Line: Hb 4150 Lake Arrowhead Crossing</t>
  </si>
  <si>
    <t>Sulphur Springs Switch - Canton Switch 138 kV Line : Hb 4150 Lake Tawakoni Crossing</t>
  </si>
  <si>
    <t>Forest Grove Switch - Eustace SE Switch 138 kV Line : Retirement Only</t>
  </si>
  <si>
    <t>Establish substation with one transformer, two feeder breakers</t>
  </si>
  <si>
    <t xml:space="preserve">Armstrong Sub: Replace flash bus </t>
  </si>
  <si>
    <t>Emergency Project</t>
  </si>
  <si>
    <t xml:space="preserve">Waco West Sub : Demo and retire station </t>
  </si>
  <si>
    <t>Paris Switch-Rivercrest/Tenaska 138 kV Line (Lamar Jct-Reno Tap Section):Rebuild</t>
  </si>
  <si>
    <t>STATIONS</t>
  </si>
  <si>
    <t>Centerville Switch: Upgrade line, auto and bus relaying</t>
  </si>
  <si>
    <t>11.9
(Oncor Portion)</t>
  </si>
  <si>
    <t>150/100</t>
  </si>
  <si>
    <t>0PT40687</t>
  </si>
  <si>
    <t>Oakland Avenue Tap - Oakland Avenue Sub 138 kV Line : Install OPGW</t>
  </si>
  <si>
    <t>927.2 MCM ACAR</t>
  </si>
  <si>
    <t>Valley Switch - Commerce Switch 138 kV Line : Establish Copperhead Switch (Phoenix/GSE 1)</t>
  </si>
  <si>
    <t>Dermott Switch - Scurry South Switch 345 kV Line: Replace Str. 7/1</t>
  </si>
  <si>
    <t>Replace structure 7/1 on the Dermott - Scurry South 345 kV line to provide additional clearance for the Ennis Creek - Rough Creek 138 kV Line Rebuild utilizing a new 345 kV tower.</t>
  </si>
  <si>
    <t>City of Goldthwaite, Mills County</t>
  </si>
  <si>
    <t>Establish switching station with a 3-Breaker ring bus. The POI will be located within Oncor's Brown Switch - Killeen Switch 345 kV double-circuit line.</t>
  </si>
  <si>
    <t>Byrd Road 345 kV Switch: Establish 345 kV switch station in a 3-Breaker ring bus switchyard for POI</t>
  </si>
  <si>
    <t>City of Electra, Wichita County</t>
  </si>
  <si>
    <t xml:space="preserve">Ennis West Switch: Install 138 kV circuit breakers </t>
  </si>
  <si>
    <t xml:space="preserve">Install 138 kV circuit breakers and re-terminate Oncor line terminals </t>
  </si>
  <si>
    <t>0PT40478</t>
  </si>
  <si>
    <t>Fairmont Sub : Replace flash bus by installing four FIDS and retrofit transformer protection panels</t>
  </si>
  <si>
    <t xml:space="preserve"> Replace flash bus by installing four FIDS and retrofit transformer protection panels on all transformers</t>
  </si>
  <si>
    <t>Loraine Sub: Decommission Substation</t>
  </si>
  <si>
    <t>Quarry Field Switch: Establish 345 kV switching station</t>
  </si>
  <si>
    <t>Redland Switch: Rebuild Herty North Switch with a 6-breaker 138 kV breaker-and-a-half bus arrangement</t>
  </si>
  <si>
    <t xml:space="preserve">Welch Road Sub: Upgrade all line terminal and associated equipment to meet or exceed 3000 A </t>
  </si>
  <si>
    <t>City of Bonham, Fannin County</t>
  </si>
  <si>
    <t>Norwood Switch - Denton Drive Switch 138 kV Line: Reconductor</t>
  </si>
  <si>
    <t xml:space="preserve">Reconductor the Norwood Switch - Denton Drive Switch 138 kV Line. </t>
  </si>
  <si>
    <t>959.6 kcmil ACSS/TW (Bundled)</t>
  </si>
  <si>
    <t xml:space="preserve">Buckhorn Switch:  Establish a 345 kV switching station for POI </t>
  </si>
  <si>
    <t>Establish a 345 kV switching station POI by installing three 345 kV, 3200 A circuit breakers in a ring bus.</t>
  </si>
  <si>
    <t>Decommission substation</t>
  </si>
  <si>
    <t>Rebuild Herty North Switch with a 6-breaker 138 kV breaker-and-a-half bus arrangement.</t>
  </si>
  <si>
    <t>Establish switching station with a 345 kV four rung breaker-and-a-half configuration with 5000 A two 345/138 kV autotransformers, four 138 kV circuit breakers and four 13.8 kV reactors.</t>
  </si>
  <si>
    <t>Reconductor the Oakland Avenue Tap – Oakland Avenue Substation 138 kV line section</t>
  </si>
  <si>
    <t>Build 0.6 mile double-circuit tap to establish Copperhead Switch to pick-up merchant plant station, Phoenix (GSE 1).</t>
  </si>
  <si>
    <t>This project is planned to reconfigure two existing circuits to reduce operational constraints in the area due to continued load growth.  In order to complete this reconfiguration prior to the summer clearance moratorium, Oncor is unable to list this project in compliance with 16 Tex. Admin Code § 25.83(c)(1), but is instead providing 20 days’ pre-construction notice with today’s filing.</t>
  </si>
  <si>
    <t>Second circuit to the 48582 Owl Hills - Tunstill POD 138 kV Line CCN.</t>
  </si>
  <si>
    <r>
      <t>Project No.  0PT38174 ,0PT40267 &amp; 0PT04144 - Riverton</t>
    </r>
    <r>
      <rPr>
        <b/>
        <i/>
        <sz val="12"/>
        <rFont val="Calibri"/>
        <family val="2"/>
      </rPr>
      <t xml:space="preserve"> - Kyle Ranch 138 kV Line -</t>
    </r>
    <r>
      <rPr>
        <b/>
        <sz val="12"/>
        <rFont val="Calibri"/>
        <family val="2"/>
      </rPr>
      <t xml:space="preserve">  Transmission Line Project</t>
    </r>
  </si>
  <si>
    <r>
      <t xml:space="preserve">Project No.  17T80032 &amp; 0PT04024 </t>
    </r>
    <r>
      <rPr>
        <b/>
        <i/>
        <sz val="12"/>
        <rFont val="Calibri"/>
        <family val="2"/>
      </rPr>
      <t>- Cogdell - Clairemont 138 kV Line -</t>
    </r>
    <r>
      <rPr>
        <b/>
        <sz val="12"/>
        <rFont val="Calibri"/>
        <family val="2"/>
      </rPr>
      <t xml:space="preserve">  Transmission Line Project</t>
    </r>
  </si>
  <si>
    <t>0PT42621</t>
  </si>
  <si>
    <t>Project No.  0PT39845 - Wadsworth - New Oliver - Farmland 345 kV Line (WNF) and Southeast - New Oliver - Oliver 115 kV Line (SNO) -  NTU Transmission Line Projects   (Dkt. 48909)</t>
  </si>
  <si>
    <t>Project No.  0PT39846 - Abernathy - North - North Loop 345/115 kV Line -  NTU Transmission Line Project  (Dkt. 49151)</t>
  </si>
  <si>
    <t>Reterminate the Coyanosa Station in the Yucca Drive Switch - Northern Natural Gas 69 kV Line.</t>
  </si>
  <si>
    <t>50-75</t>
  </si>
  <si>
    <t>65-90</t>
  </si>
  <si>
    <t>McDonald Road Sw. – Spraberry Sw. 138 kV Line: Thirtysix Draw POD for CrownQuest Operating Wrage Sub</t>
  </si>
  <si>
    <t>Andrews North - McKenzie Draw Switch 138 kV Line: Install Dillon POD for Diamondback's Cats POD</t>
  </si>
  <si>
    <t xml:space="preserve">Establish the point of delivery to Diamondback’s Cats substation on the Andrews North – McKenzie Draw 138 kV transmission line. </t>
  </si>
  <si>
    <t>1926 ACSS/TW</t>
  </si>
  <si>
    <t>Stone Creek Switch - Anna Switch 138 kV Line: Spirit POI for Rayburn's East Fork Sub</t>
  </si>
  <si>
    <t xml:space="preserve">Establish the point of delivery to Rayburn Country Electric Cooperative’s East Fork substation on the Stone Creek Switch – Anna Switch 138 kV transmission line. </t>
  </si>
  <si>
    <t>Rebuild the existing Renner - Allen/Plano Tennyson 138 kV line with double circuit, bundled conductor</t>
  </si>
  <si>
    <t>Tyler Northwest Switch - Tyler Northeast Sub 138 kV: Reterminate to Tyler Northwest Switch</t>
  </si>
  <si>
    <t>959.6 ACSS/TW/HS Suwannee</t>
  </si>
  <si>
    <t>Tyler Switch - Elkton Switch 138kV Line Rebuild</t>
  </si>
  <si>
    <t>City of Tyler, 
Smith County</t>
  </si>
  <si>
    <t>Rebuild the 5.3 mile Tyler Switch - Elkton Switch 138kV Line, using 138kV double-circuit structures with one circuit in place using a conductor rated 2071 A or greater.</t>
  </si>
  <si>
    <t>SL AEE – White River 345kV: Retermination at Blackwater Draw</t>
  </si>
  <si>
    <t>Reterminate the two circuits currently coming into Abernathy station into their newly constructed terminal locations at Blackwater Draw which is located on same property roughly 800' north.</t>
  </si>
  <si>
    <t>Steel  Poles</t>
  </si>
  <si>
    <t xml:space="preserve">Rebuild section of the Edgewood - Iron Bridge-Terrell Switch 69kV line which crosses Lake Tawakoni.  </t>
  </si>
  <si>
    <t>City of Midland, Glasscock County</t>
  </si>
  <si>
    <t>City of Andrews, Martin County</t>
  </si>
  <si>
    <t>Anna Switch to Anna Tap 138 kV Line: Rebuild</t>
  </si>
  <si>
    <t xml:space="preserve">Rebuild the Anna Switch - Anna Tap 138-kV Line. </t>
  </si>
  <si>
    <t>City of Melissa,
Collin County</t>
  </si>
  <si>
    <t>Eagle Mountain Switch - Deen Switch 138 kV Line: Rebuild Eagle Mountain Switch - Rosen Heights Tap</t>
  </si>
  <si>
    <t>City of Saginaw,
Tarrant County</t>
  </si>
  <si>
    <t xml:space="preserve">Rebuild the Eagle Mountain Switch to Rosen Heights Tap section of the Eagle Mountain Switch - Deen Switch 138 kV line. </t>
  </si>
  <si>
    <t>Lufkin Sw. - Herty Sw. 138 kV Line</t>
  </si>
  <si>
    <t>Angelina/ Lufkin</t>
  </si>
  <si>
    <t>Nacogdoches Southeast Switch - Herty North Switch 138 kV Line</t>
  </si>
  <si>
    <t>Herty North Sw. - Huntington Sw. 138 kV Line</t>
  </si>
  <si>
    <t>City of Angelina, Lufkin County</t>
  </si>
  <si>
    <t xml:space="preserve">Rebuild of Herty North Switch (Renamed Redland Switch) will require the retermination of the single circuit Herty North Sw. – Lufkin Sw. 138 kV line. </t>
  </si>
  <si>
    <t>Retermination of the single circuit Nacogdoches Southeast Sw. – Herty North Sw. 138 kV line.</t>
  </si>
  <si>
    <t>Mills County</t>
  </si>
  <si>
    <t xml:space="preserve">Build a cut in the Brown Switch - Killeen Switch 345 kV Line to establish the new Buckhorn Switching Station. </t>
  </si>
  <si>
    <t>Steel Pole, Steel Tower</t>
  </si>
  <si>
    <t>795 ACSR/959 ACSS</t>
  </si>
  <si>
    <t>City of Burleson/Tarrant County</t>
  </si>
  <si>
    <t>Reterminate the Everman Switch-Cleburne Switch 138 kV line at Burleson Switch</t>
  </si>
  <si>
    <t>Reterminate the Marrs Switch-Bourland Sub 138 kV Line at Burleson Switch</t>
  </si>
  <si>
    <t xml:space="preserve"> Loop in and out the SL South Midland Switch - Pronghorn Switch 138 kV Line to establish the new
Cottonfield 138 kV substation.</t>
  </si>
  <si>
    <t>Seagoville City, Dallas County</t>
  </si>
  <si>
    <t>2-795 ACSR</t>
  </si>
  <si>
    <t>Rusk County</t>
  </si>
  <si>
    <t>Rebuild a section of the Trinidad Switch - Hillsboro Switch 138 kV Line that crosses Richland Chambers Reservoir.</t>
  </si>
  <si>
    <t>Rebuild a section of the Martin Lake Switch - Stryker Creek Switch 345 kV Line that crosses Lake Martin.</t>
  </si>
  <si>
    <t>City of Fairfield, Freestone County</t>
  </si>
  <si>
    <t xml:space="preserve"> Rebuild a section of the Long Lake Tap - Big Brown Sub 138 kV Line.</t>
  </si>
  <si>
    <t>City of Haskell, Haskell County</t>
  </si>
  <si>
    <t>Rebuild a section of the China Grove - Radium - Paint Creek 138 kV Line.</t>
  </si>
  <si>
    <t>1590 kcmil ACSR</t>
  </si>
  <si>
    <t>Line work associated with establishing the new Scatter Branch Substation</t>
  </si>
  <si>
    <t>1926 ACSS/TW Cumberland</t>
  </si>
  <si>
    <t>2- 959 ACSS/TW</t>
  </si>
  <si>
    <t>2-959.6 ACSS/TW/HS Suwannee</t>
  </si>
  <si>
    <t>2 -1926.9 MCM ACSS/TW/HS Cumberland</t>
  </si>
  <si>
    <t xml:space="preserve">2-1590 ACSR Falcon </t>
  </si>
  <si>
    <t xml:space="preserve">2-795 ACSR Drake </t>
  </si>
  <si>
    <t>Andrews North Sub: Establish a new 138 kV line terminal at Andrews North Substation</t>
  </si>
  <si>
    <t xml:space="preserve">Establish a new 138 kV line terminal at Andrews North Substation as apart of converting the Fullerton Switch - Andrews North Line (East) to operate at 138 kV. </t>
  </si>
  <si>
    <t>0PT42588</t>
  </si>
  <si>
    <t>City of Wichita Falls, Sedgwick County</t>
  </si>
  <si>
    <t>Irving Valley View Sub : Install transformer #4 with one transformer and two feeder breakers</t>
  </si>
  <si>
    <t xml:space="preserve">Install transformer #4 with one 138/25 kV transformer and two feeder breakers.  </t>
  </si>
  <si>
    <t>0PT42611</t>
  </si>
  <si>
    <t>Italy Sub : Replace the single-phase transformer with one three phase transformer and install 1 additional feeder breaker</t>
  </si>
  <si>
    <t>City of Italy, Ellis County</t>
  </si>
  <si>
    <t>Replace the single-phase transformer with one three phase transformer and install 1 additional feeder breaker.</t>
  </si>
  <si>
    <t>0PT42127</t>
  </si>
  <si>
    <t xml:space="preserve">John Day Sub : Install transformer #2 with a 138-25 kV </t>
  </si>
  <si>
    <t>Install transformer #2 with a 138-12 kV.</t>
  </si>
  <si>
    <t xml:space="preserve">Keller Wall Price 138 kV Sub: Replace the two existing  capacitor banks </t>
  </si>
  <si>
    <t>Replace the two existing capacitor banks with two supervisory-controlled transmission capacitor banks.</t>
  </si>
  <si>
    <t>Norwood Switch: Upgrade two 138 kV circuit breakers</t>
  </si>
  <si>
    <t>Upgrade two 138 kV circuit breakers.</t>
  </si>
  <si>
    <t>Saginaw Switch : Dismantle and retire station</t>
  </si>
  <si>
    <t>Dismantle and retire station as a part of establishing Deen Switch station.</t>
  </si>
  <si>
    <t>Southlake Sub : Replace failed transformer #1</t>
  </si>
  <si>
    <t xml:space="preserve">Replace failed transformer #1, with spare transformer removed from Round Rock South. </t>
  </si>
  <si>
    <t xml:space="preserve">Establish switch station in a 9-breaker 345 kV breaker-and-a-half arrangement. </t>
  </si>
  <si>
    <t>SL South Midland Switch-Pronghorn Switch 138 kV Line: Loop in and out the Cottonfield 138 Substation</t>
  </si>
  <si>
    <t>Yucca Drive Switch - Northern Natural Gas 69 kV Line: Coyanosa Substation Retermination</t>
  </si>
  <si>
    <t>City of Wills Point, Hunt County</t>
  </si>
  <si>
    <t>Morgan Creek Switch - Falcon Seaboard 345kV Line: 345kV Lattice Hardening (6/5)</t>
  </si>
  <si>
    <t xml:space="preserve">Rebuild a section of the Morgan Creek switch – Falcon Seaboard Switch 345 kV Line in Mitchell County. </t>
  </si>
  <si>
    <t>Everman Switch-Cleburne Switch 138 kV Line: Terminate the line at the new Burleson Switch</t>
  </si>
  <si>
    <t>Marrs Switch-Bourland Sub 138 kV Line: Terminate line at the Burleson Switch</t>
  </si>
  <si>
    <t xml:space="preserve">Scope entails replacing tower with a double circuit steel pole and relocating structure away from the river. </t>
  </si>
  <si>
    <t>Renner Switch- Allen Switch/Plano Tennyson Switch 138 kV Line: Rebuild STR 11/4D - Plano Tennyson</t>
  </si>
  <si>
    <t>Thorn Tree Switch : Establish switching station to install a 345 kV for POI</t>
  </si>
  <si>
    <t>Replace failed autotransformer #2 with a 138-69 kV autotransformer.</t>
  </si>
  <si>
    <t>Carrollton East – Renner/Northaven 138kV Line: Rebuild Carrollton East – Farmers Branch Gillis</t>
  </si>
  <si>
    <t>Ennis Creek Sw. Sta. - Bec Salt Creek Sw. Sta. 69 kV: Rebuild To 138 kV (eng)</t>
  </si>
  <si>
    <t>Royse City - Commerce 69kV Line: Scatter Branch Sub Line Work</t>
  </si>
  <si>
    <t>Loring POI : Establish 138 kV POI</t>
  </si>
  <si>
    <t>Tyler West Sub - Tyler Switch 138kV Line: Upgrade</t>
  </si>
  <si>
    <t>Lewisville Switch (Brazos) - Lakepoint Switch (TNMP) Sub. 138 kV Line:  Reconductor</t>
  </si>
  <si>
    <t>Hilltop-White Settlement 69 kV Line: Sylvan 69 kV POI (BEC)</t>
  </si>
  <si>
    <t>Leon Switch - Dublin Switch 69 kV Line : Magellan Pod</t>
  </si>
  <si>
    <t>Morgan Creek Switch - Cosden Sub 138 kV Line : Line Work To Establish Brelyn Sub</t>
  </si>
  <si>
    <t>Gainesville North Switch - Spring 138 kV Line : System Hardening (str. 41/9 &amp; 42/1)</t>
  </si>
  <si>
    <t>Simpson Stuart - Camp Wisdom 138 kV Line: Rebuild</t>
  </si>
  <si>
    <t>Norwood Substation: 345 kV Bus Auto #1 &amp; 138 kV yard relay upgrade</t>
  </si>
  <si>
    <t>Cut in to existing Morgan Creek - Cosden 138kV Line in order to establish new Brelyn Substation</t>
  </si>
  <si>
    <t>Install three 345 kV, 3200 A circuit breakers to create the Watermill Sw. Sta. to Trinidad 345 kV Line Terminal as a part of the reconductor of Tri Corner Switching Station. Watermill Switching Station. 345 kV line</t>
  </si>
  <si>
    <t>Trinidad  Switch - Hillsboro Switch 138 kV Line:  HB 4150 Richland Chambers Lake Crossing</t>
  </si>
  <si>
    <t xml:space="preserve">Martin Lake Switch - Stryker Creek Switch 345 kV Line:  HB 4150 Martin Lake Crossing                      </t>
  </si>
  <si>
    <t>Jacksboro  Switch - Krum West  Switch 345 kV Line:  Failed Dead End Replacements</t>
  </si>
  <si>
    <t>China Grove Switch - Radium - Paint Creek 138 kV Line:  HB 4150 Lake Stamford Crossings</t>
  </si>
  <si>
    <t>Long Lake Tap - Big Brown Sub 138 kV Line:  HB 4150 Lake Fairfield Crossing</t>
  </si>
  <si>
    <t>Forney Switch - Tri-Corner Switch 345 kV Line:  CMPC Erosion Control -- STR #25/1</t>
  </si>
  <si>
    <t>Brown Switch - Killeen Switch 345 kV Line:  Establish Buckhorn Switch</t>
  </si>
  <si>
    <t>Edgewood Switch - Terrell Switch 69 kV Line:  HB 4150 Lake Tawakoni Crossing</t>
  </si>
  <si>
    <r>
      <t>Project No.  0PT37182, 0PT40453, OPT38505, 0PT38427</t>
    </r>
    <r>
      <rPr>
        <b/>
        <i/>
        <sz val="12"/>
        <rFont val="Calibri"/>
        <family val="2"/>
      </rPr>
      <t>- Sand Lake - Solstice 345 kV Line -</t>
    </r>
    <r>
      <rPr>
        <b/>
        <sz val="12"/>
        <rFont val="Calibri"/>
        <family val="2"/>
      </rPr>
      <t xml:space="preserve">  Transmission Line Project</t>
    </r>
  </si>
  <si>
    <r>
      <t xml:space="preserve">Project No.  17T80077, 0PT38181, 0PT38182,  0PT38179, 0PT38178, 0PT38426, 19T63008, 0PT38517,  0PT38518 </t>
    </r>
    <r>
      <rPr>
        <b/>
        <i/>
        <sz val="14"/>
        <rFont val="Calibri"/>
        <family val="2"/>
      </rPr>
      <t>- Odessa EHV - Riverton and Moss - Riverton 345 kV Line -</t>
    </r>
    <r>
      <rPr>
        <b/>
        <sz val="14"/>
        <rFont val="Calibri"/>
        <family val="2"/>
      </rPr>
      <t xml:space="preserve">  Transmission Line Project</t>
    </r>
  </si>
  <si>
    <r>
      <t xml:space="preserve">Project No.  0PT38176, 0PT04088, 0PT04087, 0PT04144 - </t>
    </r>
    <r>
      <rPr>
        <b/>
        <i/>
        <sz val="12"/>
        <color theme="1"/>
        <rFont val="Calibri"/>
        <family val="2"/>
      </rPr>
      <t>Kyle Ranch - Quarry Field 138 kV Line -</t>
    </r>
    <r>
      <rPr>
        <b/>
        <sz val="12"/>
        <color theme="1"/>
        <rFont val="Calibri"/>
        <family val="2"/>
      </rPr>
      <t xml:space="preserve">  Transmission Line Project</t>
    </r>
  </si>
  <si>
    <t>USE</t>
  </si>
  <si>
    <r>
      <t xml:space="preserve">Project No.  0PT38573, 0PT38506, 0PT38427, 0PT38426 </t>
    </r>
    <r>
      <rPr>
        <b/>
        <i/>
        <sz val="12"/>
        <rFont val="Calibri"/>
        <family val="2"/>
      </rPr>
      <t>- Riverton - Sand Lake 345 kV Line Circuit Addition -</t>
    </r>
    <r>
      <rPr>
        <b/>
        <sz val="12"/>
        <rFont val="Calibri"/>
        <family val="2"/>
      </rPr>
      <t xml:space="preserve">  Transmission Line Project (Phase 2)</t>
    </r>
  </si>
  <si>
    <t>Burnett Switch  Replace failed autotransformer #2 with a 138-69 kV autotransformer</t>
  </si>
  <si>
    <t>Emergency project</t>
  </si>
  <si>
    <t>10,197,500 (t-line)              
na (stations)
(Oncor Portion)</t>
  </si>
  <si>
    <t>Estimated cost once a route is approved and CCN granted (Route 39)</t>
  </si>
  <si>
    <r>
      <t xml:space="preserve">Project No.  0PT39679, 0PT39819, 0PT38948 </t>
    </r>
    <r>
      <rPr>
        <b/>
        <i/>
        <sz val="12"/>
        <rFont val="Calibri"/>
        <family val="2"/>
      </rPr>
      <t>- Clear Fork - Dog House Line -</t>
    </r>
    <r>
      <rPr>
        <b/>
        <sz val="12"/>
        <rFont val="Calibri"/>
        <family val="2"/>
      </rPr>
      <t xml:space="preserve">  NTU Transmission Line Project</t>
    </r>
  </si>
  <si>
    <r>
      <t xml:space="preserve">Project No.  0PT39835,  0PT39623,  0PT39631, 0PT39632        
- </t>
    </r>
    <r>
      <rPr>
        <b/>
        <i/>
        <sz val="12"/>
        <rFont val="Calibri"/>
        <family val="2"/>
      </rPr>
      <t>Ogallala - Abernathy 345 kV Line -</t>
    </r>
    <r>
      <rPr>
        <b/>
        <sz val="12"/>
        <rFont val="Calibri"/>
        <family val="2"/>
      </rPr>
      <t xml:space="preserve">  NTU Transmission Line Project  (Dkt. 48625)</t>
    </r>
  </si>
  <si>
    <t>0PT42530</t>
  </si>
  <si>
    <t>Renner TPL - Allen / Plano Tennyson 138 kV Line: Rebuild Renner TPL - STR 11/4D</t>
  </si>
  <si>
    <t>2-959.6 kcmil Suwannee ACSS/TW</t>
  </si>
  <si>
    <t>City of Amarillo, Potter County</t>
  </si>
  <si>
    <t>Install galloping devices on several spans of the AJ Swope - Alibates 345 kV Line.</t>
  </si>
  <si>
    <t>2-1926 ACSS/TW</t>
  </si>
  <si>
    <t>NTUSU Ogallala - Tule Canyon 345 kV Line: Galloping Device Installation</t>
  </si>
  <si>
    <t>City of Tulia, Swisher &amp; Carson County</t>
  </si>
  <si>
    <t>Relocate 3 H-frame structures to avoid future impact of nearby river.</t>
  </si>
  <si>
    <t>Concrete and Wood H-Frames</t>
  </si>
  <si>
    <t>Royse City/Rockwall County</t>
  </si>
  <si>
    <t>Steel Poles, H-frame Switch</t>
  </si>
  <si>
    <t>Waxahachie Sub - Ennis South Sub 138 kV Line: Reterminate section from Ennis West Switch to Sterrett Switch into Ennis West Switch</t>
  </si>
  <si>
    <t>City of Ennis, Ellis County</t>
  </si>
  <si>
    <t xml:space="preserve">Replace tap structure (101/1) with a new Heavy Duty H-Frame Switch structure and replace two line sectionalizing switches and install an additional switch and replace existing structure (1/1) with a SC wood pole. </t>
  </si>
  <si>
    <t>Steel H-Frame Switch &amp; Wood monopole</t>
  </si>
  <si>
    <t xml:space="preserve">Replace structures (100/10) &amp; (101/2)  with wood H-Frames with steel crossarms and double insulators. A temporary bypass will be utilized for this project. </t>
  </si>
  <si>
    <t>NTUSU AJ Swope Sub - Alibates Sub 345 kV Line : Galloping Device Installation</t>
  </si>
  <si>
    <t xml:space="preserve">Sweetwater Tap: Install motor operate Scada control on three 138 kV line sectionalizing switches </t>
  </si>
  <si>
    <t xml:space="preserve">Convert the station from 69 kV to 138 kV and connect to the Fullerton Switch - North Andrews 138 kV line (East). </t>
  </si>
  <si>
    <t>Means Sub: Convert the station from 69 kV to 138 kV</t>
  </si>
  <si>
    <t>1590 ACSR</t>
  </si>
  <si>
    <t>Wood H-frame</t>
  </si>
  <si>
    <t>4/0 CU</t>
  </si>
  <si>
    <t>1590 ACSR Falcon</t>
  </si>
  <si>
    <t>336 ACSR Linnett</t>
  </si>
  <si>
    <t xml:space="preserve">Rebuild Renner - Structure 11/4D section of the Renner TPL - Allen / Plano Tennyson 138 kV Line. </t>
  </si>
  <si>
    <t>Install galloping devices on several spans of the Ogallala - Tule Canyon 345 kV Line.</t>
  </si>
  <si>
    <t>Argyle  Sub - Krum Tap  Switch 138 kV Line : Structure Replacement</t>
  </si>
  <si>
    <t>Royse Switch-Terrell Switch: Establish Quinlan Tap 138/69 kV Autotransformer</t>
  </si>
  <si>
    <t>Waxahachie Sub - Ennis South Sub 138 kV: Reterminate into Ennis West Switch</t>
  </si>
  <si>
    <t xml:space="preserve">Reterminate the Waxahachie Sub - Ennis South Sub 138 kV Line section from Ennis West Switch - Ennis South Sub into its new bay position at Ennis West Switching Station </t>
  </si>
  <si>
    <t>Rebuild a section on the Royse Switching Station - Terrell Substation 69 kV Line for the installation of the Quinlan Tap 138/69 kV Autotransformer.</t>
  </si>
  <si>
    <t>Sweetwater Downtown Tap - Sweetwater Downtown Substation 138 kV Line: Replace Structures 101/1 &amp; 1/1</t>
  </si>
  <si>
    <t xml:space="preserve">Reterminate the Waxahachie Sub - Ennis South Sub 138 kV Line section from Ennis West Switch - Sterrett Switch into its new bay position at Ennis West Switching Station. </t>
  </si>
  <si>
    <t>Oran Sub - Mineral Wells  Sub 138 kV Line : Erosion Control</t>
  </si>
  <si>
    <t>Tyler Grande  Sub - Overton  Sub 138 kV Line : Structure Replacement</t>
  </si>
  <si>
    <t>Eskota Switch - Morgan Creek Switch 138 kV Line: Replace Structures 100/10 &amp; 101/2</t>
  </si>
  <si>
    <t xml:space="preserve">Install erosion control guards around structures 02/08 on the Oran Sub - Mineral Wells Sub 138 kV line. </t>
  </si>
  <si>
    <t>Replace line dead-end terminals and insulator assemblies on the Jacksboro - Krum West 345 kV line.</t>
  </si>
  <si>
    <t>City of Neylandville, County of Hunt</t>
  </si>
  <si>
    <t>City of Killeen, Bell County</t>
  </si>
  <si>
    <t>Relocate approximately 0.75 miles of the Temple - Minerva 69 kV Line in order to accommodate Waste Management's proposed landfill.</t>
  </si>
  <si>
    <t>City of Arp, Smith County</t>
  </si>
  <si>
    <t xml:space="preserve"> Relocate structure 61/02 on the Tyler Grande Sub – Overton Sub 138 kV line. </t>
  </si>
  <si>
    <t>Rosen Heights Tap No 1 (West) : Rebuild Tap Point</t>
  </si>
  <si>
    <t>City of Fort Worth, 
Tarrant County</t>
  </si>
  <si>
    <t>Reconfigure the existing Rosen Heights Tap (west circuit) from a hard tap to 3-way switch configuration.</t>
  </si>
  <si>
    <t>Rosen Heights Tap No 2 (East) : Rebuild Tap Point</t>
  </si>
  <si>
    <t>Reconfigure the existing Rosen Heights Tap (east circuit) from a hard tap to 3-way switch configuration.</t>
  </si>
  <si>
    <t xml:space="preserve">Upgrade line terminal and associated equipment as a part of upgrading the Cedar Hill Sw. Sta. – Sorcey Road – Cedar Hill 138 kV. </t>
  </si>
  <si>
    <t>Cedar Hill Switch Sub: Upgrade line terminal and associated equipment</t>
  </si>
  <si>
    <t xml:space="preserve">Sorcey Road Sub: Upgrade  line terminal and associated equipment </t>
  </si>
  <si>
    <t>Upgrade line terminal and associated equipment as a part of upgrading the Cedar Hill Sw. Sta. – Sorcey Road – Cedar Hill 138 kV line.</t>
  </si>
  <si>
    <t xml:space="preserve">Keystone Sub : Establish station by installing a one  transformer with two feeder breakers </t>
  </si>
  <si>
    <t xml:space="preserve">Establish station by installing one transformer with two feeder breakers. 
</t>
  </si>
  <si>
    <t>Install motor operate Scada control on three 138 kV line sectionalizing switches and install trans-closure to replace the existing control house.</t>
  </si>
  <si>
    <t xml:space="preserve">
</t>
  </si>
  <si>
    <t>City of Mineral Wells/Palo Pinto County</t>
  </si>
  <si>
    <t>15T62065</t>
  </si>
  <si>
    <t>17T65164</t>
  </si>
  <si>
    <t>18T61034
 0PT37605</t>
  </si>
  <si>
    <t>0PT37192</t>
  </si>
  <si>
    <t>0PT37389</t>
  </si>
  <si>
    <t>0PT04278</t>
  </si>
  <si>
    <t>0PT37277</t>
  </si>
  <si>
    <t>0PT37287</t>
  </si>
  <si>
    <t>0PT37288</t>
  </si>
  <si>
    <t>0PT38393</t>
  </si>
  <si>
    <t>0PT38450</t>
  </si>
  <si>
    <t>0PT39916</t>
  </si>
  <si>
    <t>0PT40226</t>
  </si>
  <si>
    <t>0PT40946</t>
  </si>
  <si>
    <t>0PT41067</t>
  </si>
  <si>
    <t>0PT40102</t>
  </si>
  <si>
    <t>0PT40112</t>
  </si>
  <si>
    <t>14T61006</t>
  </si>
  <si>
    <t>0PT39936</t>
  </si>
  <si>
    <t>0PT40495</t>
  </si>
  <si>
    <t>0PT40198</t>
  </si>
  <si>
    <t>0PT40216</t>
  </si>
  <si>
    <t>0PT40602</t>
  </si>
  <si>
    <t>0PT40610</t>
  </si>
  <si>
    <t>0PT40082</t>
  </si>
  <si>
    <t>0PT40957</t>
  </si>
  <si>
    <t>0PT40246</t>
  </si>
  <si>
    <t>0PT39965</t>
  </si>
  <si>
    <t>0PT39398</t>
  </si>
  <si>
    <t>0PT40534</t>
  </si>
  <si>
    <t>0PT40552</t>
  </si>
  <si>
    <t>0PT40707</t>
  </si>
  <si>
    <t>0PT39806</t>
  </si>
  <si>
    <t>0PT41178</t>
  </si>
  <si>
    <t>0PT41180</t>
  </si>
  <si>
    <t>0PT39802</t>
  </si>
  <si>
    <t>0PT39805</t>
  </si>
  <si>
    <t>0PT41092</t>
  </si>
  <si>
    <t>0PT41134</t>
  </si>
  <si>
    <t>0PT41225</t>
  </si>
  <si>
    <t>0PT41470</t>
  </si>
  <si>
    <t>0PT40515</t>
  </si>
  <si>
    <t>0PT40559</t>
  </si>
  <si>
    <t>0PT41264</t>
  </si>
  <si>
    <t>17T65200</t>
  </si>
  <si>
    <t>0PT39030</t>
  </si>
  <si>
    <t>0PT41445</t>
  </si>
  <si>
    <t>18T64017</t>
  </si>
  <si>
    <t>0PT39859</t>
  </si>
  <si>
    <t>0PT42028</t>
  </si>
  <si>
    <t>0PT41577</t>
  </si>
  <si>
    <t>0PT42027</t>
  </si>
  <si>
    <t>0PT41191</t>
  </si>
  <si>
    <t>0PT41129</t>
  </si>
  <si>
    <t>0PT41131</t>
  </si>
  <si>
    <t>0PT41118</t>
  </si>
  <si>
    <t>0PT39676</t>
  </si>
  <si>
    <t>0PT41977</t>
  </si>
  <si>
    <t>0PT41108</t>
  </si>
  <si>
    <t>0PT41701</t>
  </si>
  <si>
    <t>Build a erosion control guards around tower 131/18 on the Eskota - Morgan Creek 138 kV line. A series of culverts will be installed on both sides of the tower to divert the water around the tower and protect the structure from future erosion. A retaining wall will also be installed and filled with selective backfill in the eroded area to ensure structural integrity in the soil.</t>
  </si>
  <si>
    <t>0PT41738</t>
  </si>
  <si>
    <t>0PT41912</t>
  </si>
  <si>
    <t>0PT41981</t>
  </si>
  <si>
    <t xml:space="preserve">Establish the point of delivery to CrownQuest Operating’s Wrage on the McDonald Road Sw. – Spraberry Sw. 138 kV transmission line. </t>
  </si>
  <si>
    <t>0PT42077</t>
  </si>
  <si>
    <t>0PT38602</t>
  </si>
  <si>
    <t>0PT41854
0PT42038</t>
  </si>
  <si>
    <t>0PT39517</t>
  </si>
  <si>
    <t>0PT42284</t>
  </si>
  <si>
    <t>0PT41920</t>
  </si>
  <si>
    <t>0PT42574</t>
  </si>
  <si>
    <t>0PT40858</t>
  </si>
  <si>
    <t>17T65032</t>
  </si>
  <si>
    <t>0PT42555</t>
  </si>
  <si>
    <t>0PT42557</t>
  </si>
  <si>
    <t>0PT41579</t>
  </si>
  <si>
    <t>0PT38743</t>
  </si>
  <si>
    <t>0PT41580</t>
  </si>
  <si>
    <t>Provide a 138 kV (POD) on the south circuit of the Spraberry Switch – Midessa South Switch/Odessa EHV Switch 138 kV Double-Circuit Line. Install motor operated SCADA control on three 138 kV 3200 A line sectionalizing switches, provide customer revenue metering.</t>
  </si>
  <si>
    <t xml:space="preserve">13T80013 
16T80061 </t>
  </si>
  <si>
    <t>0PT42134</t>
  </si>
  <si>
    <t>0PT42794</t>
  </si>
  <si>
    <t>0PT42143</t>
  </si>
  <si>
    <t>0PT42155</t>
  </si>
  <si>
    <t>0PT42145</t>
  </si>
  <si>
    <t>0PT42133</t>
  </si>
  <si>
    <t>0PT42240</t>
  </si>
  <si>
    <t>0PT39291</t>
  </si>
  <si>
    <t>Andrews Switch : Remove &amp; retire station as a part of Fullerton Switch - North Andrews Switch 138 kV Conversion East</t>
  </si>
  <si>
    <t>0PT42139</t>
  </si>
  <si>
    <t>Remove &amp; retire station as a part of Fullerton Switch - North Andrews Switch 138 kV Conversion East</t>
  </si>
  <si>
    <t>0PT41581</t>
  </si>
  <si>
    <t>0PT41709</t>
  </si>
  <si>
    <t>0PT42346</t>
  </si>
  <si>
    <t>Handley SES - Sherry 138 kV Line: Rebuild Handley SES - Pantego Sub Section (Phase 1)</t>
  </si>
  <si>
    <t>Sherry Switch - Fish Creek Switch 138 kV Line (South Circuit): Damage Restoration</t>
  </si>
  <si>
    <t>Sherry Switch - Fish Creek Switch 138 kV Line (North Circuit) : Damage Restoration</t>
  </si>
  <si>
    <t xml:space="preserve">Navy Kickapoo Switch - Holliday 69 kV Line: Storm Damage (TSP20017) </t>
  </si>
  <si>
    <t>City of Archer, Archer County</t>
  </si>
  <si>
    <t>Holliday - Seymour 69 kV Line: Storm Damage (TSP20017)</t>
  </si>
  <si>
    <t>Storm Damage Restoration</t>
  </si>
  <si>
    <t xml:space="preserve">Holliday - Electra 69 kV Line: Storm Damage (TSP20017) </t>
  </si>
  <si>
    <t>0PT43237</t>
  </si>
  <si>
    <t>0PT43249</t>
  </si>
  <si>
    <t>0PT43220</t>
  </si>
  <si>
    <t>0PT43218</t>
  </si>
  <si>
    <t>0PT43219</t>
  </si>
  <si>
    <t>Alcatraz Sub : Establish substation with two  transformers and four feeder breakers</t>
  </si>
  <si>
    <t xml:space="preserve">Establish substation with two transformers and four OH feeder breakers. </t>
  </si>
  <si>
    <t>Celina Southeast Sub : Install transformer #2 with one transformer and two UG feeder breakers</t>
  </si>
  <si>
    <t>City of Celina, Collin County</t>
  </si>
  <si>
    <t>Driver Sub : Install transformer #4 with one transformer and two  feeders</t>
  </si>
  <si>
    <t xml:space="preserve"> Install transformer #2 with one transformer and two UG feeder breakers</t>
  </si>
  <si>
    <t>Convert station from 69 kV to 138 kV</t>
  </si>
  <si>
    <t>Frisco West Sub :   Install transformer #2 with one transformer and two feeder breakers</t>
  </si>
  <si>
    <t>Elkton Switch: Upgrade all line terminal and associated equipment</t>
  </si>
  <si>
    <t>Upgrade all line terminal and associated equipment as a part of rebuilding the 5.3-mile Tyler Switch - Elkton Switch 138 kV line</t>
  </si>
  <si>
    <t>0PT42121</t>
  </si>
  <si>
    <t>Midland West Sub : Install transformer #4 by adding one  transformer and one feeder breaker with UG exit</t>
  </si>
  <si>
    <t>Install transformer #4 by adding one  transformer and one feeder breaker with UG exit.</t>
  </si>
  <si>
    <t xml:space="preserve">Watermill Switch : Replace one overdutied 345 kV CB </t>
  </si>
  <si>
    <t xml:space="preserve">Replace one overdutied 345 kV CB </t>
  </si>
  <si>
    <t>Pebble Creek Switch: Establish 138 kV switching station</t>
  </si>
  <si>
    <t>City of Red Oak, Ellis County</t>
  </si>
  <si>
    <t xml:space="preserve">Establish 138 kV switching station for (POD) </t>
  </si>
  <si>
    <t>Austin Ranch Sub : Establish a POI 138 kV for Brazos</t>
  </si>
  <si>
    <t xml:space="preserve">Establish a 138 kV POI at Austin Ranch. Install two LS switches  </t>
  </si>
  <si>
    <t>Bulldog Sub : Install transformer #2 with one transformer and three feeder breakers</t>
  </si>
  <si>
    <t xml:space="preserve">Install transformer #2 with one transformer and three feeder breakers </t>
  </si>
  <si>
    <t xml:space="preserve">Canal Road Sub : Install transformer #2 with one transformer and two feeder breakers </t>
  </si>
  <si>
    <t xml:space="preserve">Install transformer #2 with one transformer and two feeder breakers </t>
  </si>
  <si>
    <t>Install transformer #2 with one transformer and two 25 kV feeder breakers.</t>
  </si>
  <si>
    <t>Frankel City Sub : Convert station from 69 kV to 138 kV</t>
  </si>
  <si>
    <t>Loving Sub : Replace transformer #1 &amp; #2 with two transformers and four feeder breakers with UG feeder exits</t>
  </si>
  <si>
    <t>Replace transformer #1 &amp; #2 with two transformers and four feeder breakers with UG feeder exits.</t>
  </si>
  <si>
    <t>Marsh Lane Switch: Upgrade all line terminal and associated equipment</t>
  </si>
  <si>
    <t xml:space="preserve">Midnight Sub (Round Rock North): Establish two transformers and  three 25 kV UG feeder breakers </t>
  </si>
  <si>
    <t xml:space="preserve">Establish two transformers and  three feeder breakers. </t>
  </si>
  <si>
    <t>Plano Coit Road Sub: Upgrade line terminal and associated equipment</t>
  </si>
  <si>
    <t xml:space="preserve">Plano Shiloh Road Sub : Install a third transformer at Plano Shiloh Rd and three breakers </t>
  </si>
  <si>
    <t xml:space="preserve">Install a third transformer at Plano Shiloh Rd and three breakers </t>
  </si>
  <si>
    <t xml:space="preserve">Riverview Sub : Establish one transformer and two feeder breakers </t>
  </si>
  <si>
    <t>Screwbean Sub : Replace transformer #1 with one transformer and two feeder breakers with UG feeder exits</t>
  </si>
  <si>
    <t>Replace transformer #1 with one transformer and two feeder breakers with UG feeder exits.</t>
  </si>
  <si>
    <t>Thorntonville Sub : Install transformer #2 with one  transformer with two feeder breakers</t>
  </si>
  <si>
    <t>Install transformer #2 with one transformer with two feeder breakers.</t>
  </si>
  <si>
    <t>City of Toco, Lamar County</t>
  </si>
  <si>
    <t xml:space="preserve">Add a single line terminal to the existing ring-bus for the POI. </t>
  </si>
  <si>
    <t xml:space="preserve">Rebuild the Handley SES
- Pantego Sub Section (Phase 1) of the Handley SES - Sherry 138 kV Line. </t>
  </si>
  <si>
    <t>0PT43066</t>
  </si>
  <si>
    <t>Liggett Switch - Euless 138kV Line: Reterminate at Irving Valley View Sub</t>
  </si>
  <si>
    <t>Elm Mott - Bosque (BEC) 138kV Line: Rebuild Elm Mott Switch - Rogers Hill Sub (BEC)</t>
  </si>
  <si>
    <t>City of Elm Mott, McLennan County</t>
  </si>
  <si>
    <t xml:space="preserve">Rebuild the Elm Mott Switch - Rogers Hill Sub (BEC) section of the Elm Mott Switch to Bosque Switch (BEC) 138 kV Line. </t>
  </si>
  <si>
    <t>2 - 959.6 MCM ACSS/TW/HS “Suwannee”</t>
  </si>
  <si>
    <t xml:space="preserve">Line work associated with establishing Midnight Substation. This work is occurring on the Hutto Switch - Round Rock - Gabriel 138kV line. </t>
  </si>
  <si>
    <t>Farmersville Switch - Monticello Switch 345 kV Line : Delilah Solar Generator Interconnect</t>
  </si>
  <si>
    <t xml:space="preserve">Franklin County </t>
  </si>
  <si>
    <t xml:space="preserve">Establish a 345 kV point-of-interconnection (POI) for Delilah Solar Generator at Thorn Tree 345 kV Switch. </t>
  </si>
  <si>
    <t>2-1926.9 ACSS/TW Cumberland</t>
  </si>
  <si>
    <t xml:space="preserve">Steel Poles and Towers </t>
  </si>
  <si>
    <t>Northaven Switch - Morrison Lane Switch 138 kV Double Circuit Line Section: Rebuild Northaven - Welch Road - Marsh Lane</t>
  </si>
  <si>
    <t xml:space="preserve">Rebuild 2.9 mile section of Northaven Switch - Morrison Lane Switch 138 kV Double Circuit Line from Northaven to Marsh Lane Sub.  </t>
  </si>
  <si>
    <t xml:space="preserve">Waco West Switch – Waco East Switch 138kV Line: Rebuild Waco West Switch - Structure 1/8 Line Section </t>
  </si>
  <si>
    <t>Rebuild the 10.6-mile Waco West Switch - Structure 1/8 138 kV line section of the Waco West Switch – Waco East Switch 138 kV Line.</t>
  </si>
  <si>
    <t>Navarro Switch - Watermill Switch 345 kV Line: Establish Big Onion Switch</t>
  </si>
  <si>
    <t xml:space="preserve">Establish a point of interconnection to the Solar Strategic Energy generating facility by establishing Big Onion Switch on the Navarro - Watermill 345 kV transmission line.  </t>
  </si>
  <si>
    <t>Replace 8 wood pole structures, including 24 insulators, and 3 cross arms Holliday Sub - Navy Kickapoo Sub 69 kV Line.</t>
  </si>
  <si>
    <t>NA</t>
  </si>
  <si>
    <t>Wood Monopoles</t>
  </si>
  <si>
    <t>Replace 4 wood pole structures and 21 insulator assemblies Holliday Sub - Seymour Sub 69 kV Line.</t>
  </si>
  <si>
    <t>Replace 1 cross arms on the Holliday - Electra 69 kV Line.</t>
  </si>
  <si>
    <t>Wood H-frames</t>
  </si>
  <si>
    <t>0PT43229</t>
  </si>
  <si>
    <t xml:space="preserve">   NTUSU Driver - Hadacol Corner 138 kV Line: Damage </t>
  </si>
  <si>
    <t>Steel Deadends, Concrete Tangents</t>
  </si>
  <si>
    <t>0PT43288</t>
  </si>
  <si>
    <t>NTUSU Driver - SkyWest 138 kV Line: OPGW Damage</t>
  </si>
  <si>
    <t>Replace 2 lattice towers with 2 steel monopoles and replace conductor and shield wire on the Sherry Sw - Fish Creek Sw 138 kV Line.</t>
  </si>
  <si>
    <t>795 ACSR, Drake, Single</t>
  </si>
  <si>
    <t>Variable</t>
  </si>
  <si>
    <t>Replace conductor and install 2 steel monopoles on the Sherry Sw - Fish Creek Sw 138 kV Line.</t>
  </si>
  <si>
    <t>0PT42445</t>
  </si>
  <si>
    <t>Wise County</t>
  </si>
  <si>
    <t>The scope of this project involves relocating an existing  TE 69190 Tower (24/05) on the Willow Creek Switch - Hicks Switch 345 kV Line.</t>
  </si>
  <si>
    <t>Lattice Tower</t>
  </si>
  <si>
    <t>0PT42438</t>
  </si>
  <si>
    <t>Commerce  Switch - Sulphur Springs Switch 138 kV Line : Erosion Control</t>
  </si>
  <si>
    <t>Commerce City</t>
  </si>
  <si>
    <t xml:space="preserve">Structure 06/01 concrete H-frame on the edge of the creek bed experiencing high levels of exposure. This project entails relocating the structure experiencing the erosion issues. </t>
  </si>
  <si>
    <t>H-Frame</t>
  </si>
  <si>
    <t>Valley  Switch - Commerce  Switch 138 kV Line : Erosion Control</t>
  </si>
  <si>
    <t xml:space="preserve">Installing erosion control guards around structures 01/06 - 01/07 on the Valley Switch - Commerce Switch 138 kV line. </t>
  </si>
  <si>
    <t>Shamburger  Switch - Martin Lake  Switch 345 kV Line : Erosion Control</t>
  </si>
  <si>
    <t>Overton City</t>
  </si>
  <si>
    <t xml:space="preserve">Large degrees of erosion around structure 24/05 on the Shamburger - Martin Lake 345kV line. Scope entails installing erosion control guards. </t>
  </si>
  <si>
    <t>Application Filed 2/19/2019.   Final Order issued on 3/12/2020. Originally filed under the NTU predecessor report.</t>
  </si>
  <si>
    <t>Reterminate Liggett Switch - Euless 138kV Line at Irving Valley View Substation.</t>
  </si>
  <si>
    <t xml:space="preserve">Replace 4 spans of conductor, OPGW, and 5 structures worth of insulators as the result of fire damage. </t>
  </si>
  <si>
    <t>Replace 3 spans of OPGW as the result of fire damage.</t>
  </si>
  <si>
    <t>Willow Creek Switch - Hicks Switch 345 kV</t>
  </si>
  <si>
    <t>Add a second circuit to the existing Killeen Park St. 138 kV Tap Line from structure 2C/6 A to structure 1/5 A.</t>
  </si>
  <si>
    <t>Cut in the Stanton East - Big Spring 138 kV line to establish the new Beals Creek Sub</t>
  </si>
  <si>
    <t>Establish Boulder a 138kV point of delivery for customer owned station on the south circuit of the Wink – Culberson 138 kV Double-circuit Line.</t>
  </si>
  <si>
    <t xml:space="preserve">Establish one transformer and two feeder breakers. </t>
  </si>
  <si>
    <t xml:space="preserve">Upgrade line terminal and associated equipment as a part of upgrading the Renner Switch - Allen Switch/Plano Tennyson Switch 138 kV </t>
  </si>
  <si>
    <t>Upgrade all line terminal and associated equipment as a part of the rebuilding the Northaven Sw. Station - Morrison Lane Sw. Station 138 kV double-circuit line</t>
  </si>
  <si>
    <t>Toco Switch: Add a single line terminal to establish POI</t>
  </si>
  <si>
    <t>2-1033.5 ACSR  Curlew</t>
  </si>
  <si>
    <t>Hutto - Round Rock - Gabriel 138 kV Line: Midnight Sub Cut- In</t>
  </si>
  <si>
    <t>City of McKinney, Collin County</t>
  </si>
  <si>
    <t>Rebuild 0.2 miles of the Screwbean Tap - Screwbean Sub Line to accommodate the new transformer being installed in the Screwbean Sub, utilizing 1926.9 ACSS/TW "Cumberland".</t>
  </si>
  <si>
    <t>Rebuild a section  from Falcon Seaboard Switch to Midland East Substation 345 kV Line by replacing two lattice H frames with two dead-end towers.</t>
  </si>
  <si>
    <t>Replace structure 55/2 with a dead-end structure to harden the line.</t>
  </si>
  <si>
    <t xml:space="preserve">Rebuild a section of the Falcon Seaboard Switch - Midland East Sub 345 kV Line in Midland County. Replace two (2) H-frame lattice structures (63/1 &amp; 63/2) adjacent to I-20 with dead-end towers. </t>
  </si>
  <si>
    <t>Replace structures 133/3 &amp; 133/4 with dead-end structures to harden the line.</t>
  </si>
  <si>
    <t xml:space="preserve">The Tyler West - Tyler Switch 138 kV line will be upgraded and hardened to prepare the idle line to be energized. </t>
  </si>
  <si>
    <t>Kirkland Park Sub - Ti Sub 138 kV Line: Replace 3/8 Edhs Shield Wire</t>
  </si>
  <si>
    <t>Northaven Switch-Renner Switch 138 kV: Rebuild Alpha Rd. - Knoll Trail.</t>
  </si>
  <si>
    <t>Replace existing terminations at Edgemere Terminal and Bandera Sub.</t>
  </si>
  <si>
    <t xml:space="preserve">Rebuild the 1.3 mile section of the  Carrollton East - Renner Sw/Northaven Sw 138 kV Line from Farmers Branch Gillis – Structure T308A using conductor greater than 1928A. Rebuild will end at structure T308A which is where the two circuits split to Renner and Northaven respectively. </t>
  </si>
  <si>
    <t>Lake Creek Switch - Waco East Switch 138 kV Line: Rebuild Lake Creek Switch - Waco LaSalle Sub</t>
  </si>
  <si>
    <t>Lake Creek Switch - Waco East Switch 138 kV Line: Rebuild  Waco LaSalle Sub - Structure 1/9 section</t>
  </si>
  <si>
    <t>Upgrade 5.3 miles of the Lewisville Switch (BEC) – Lakepoint (TNMP) 138 kV Line using conductor 959.6 MCM ACSS "Suwanee” with E3X coating designed to operate at 1996 Amps and 200C. The existing 3/8" EHS shield wire will be replaced with 0.546" OD 48 count OPGW. Upgrade all line terminal and associated equipment to meet or exceed 1996 A.</t>
  </si>
  <si>
    <t>Looping the Holt Sw-Yucca Drive Sw 138 kV Line into the Turnbaugh Corner Switching Station</t>
  </si>
  <si>
    <t xml:space="preserve">The scope of this project is to reterminate the Vealmoor - Brown 138 kV Line at its new terminal location at Vealmoor. This retermination will be 275 feet, utilizing one (1) new single circuit monopole dead-end. Existing dead-end structure 1/1 will be reused to route the line north.  </t>
  </si>
  <si>
    <t xml:space="preserve">This is a CMPC project to replace STR's 1/1, 1/2, and 1/3 with (1) one steel dead-end pole and (1) one steel or concrete tangent pole. </t>
  </si>
  <si>
    <t>The 0.8 mile re-route will remove 6 steel tower structures. The new build will utilize six (7) dead-end steel monopole structures and three (2) double circuit tangent monopole structures. The existing 2-795 ASCR "Drake" conductor and shield wires will remain.</t>
  </si>
  <si>
    <t xml:space="preserve">To build the 0.8 mile 138 kV line extension in the Everman Switch - Mansfield 138 kV line from existing structure 2/7 to the new Kennedale 138 kV terminals. This line will utilize steel monopole construction, seven (7) dead-end structures and four (4) tangent structures with anchor bolted foundations. </t>
  </si>
  <si>
    <t xml:space="preserve">Rebuild the 2.9 mile section of the  Carrollton East - Renner Sw/Northaven Sw 138 kV Line from Carrollton East – Farmers Branch Gillis using conductor greater than 1928A. </t>
  </si>
  <si>
    <t>Reterminate the existing Hood - DeCordova, Benbrook - DeCordova, Everman - DeCordova, Cleburne - DeCordova, Comanche Peak - DeCordova  from the existing DeCordova Sw. Sta. to the new Carmichael Bend Sw. Sta.</t>
  </si>
  <si>
    <t>Connect the new Carmichael Bend Sw. Sta. to the DeCordova Sw. Station and reterminate the Mitchell Bend - DeCordova line from the existing DeCordova Sw. Sta. to the new Carmichael Bend Sw. Sta.</t>
  </si>
  <si>
    <t>Relocation is at the request of the Dallas Area Rapid Transit (DART) and is 100% reimbursable by the Dallas Area Rapid Transit (DART).</t>
  </si>
  <si>
    <t>Stone Creek Switch - Gainesville Sub 69 kV Line : Camp Howze Tap MCPc Line Hardening (str. 4/6 &amp; 4/7)</t>
  </si>
  <si>
    <t xml:space="preserve">Relocation of structure 33/16 on the North Temple - Belton 138 kV Line for BNSF Railway to accommodate railroad modifications. The existing structure is a 150' DCSP tangent. </t>
  </si>
  <si>
    <t>Hillsboro Sub - Elm Mott Sub 69 kV Line : Tower Replacement</t>
  </si>
  <si>
    <t>Everman Switch - Venus Switch 345 kV Line : Reterminate at Timberview Switch</t>
  </si>
  <si>
    <t>Line work associated with connecting the 345 kV Stouts Creek Switch</t>
  </si>
  <si>
    <t>Wolf - Aroya 138kV Line: Reterminate Aroya End at Yucca to establish Wolf - Yucca #2 Circuit 138 kV Line
Wink - Yucca 138kV Line: Reterminate Yucca End at Aroya Switch to establish Wink - Aroya 138 kV Line</t>
  </si>
  <si>
    <t xml:space="preserve">Retermination of the double circuit Herty North Sw. – Huntington/Lufkin East 138 kV line. </t>
  </si>
  <si>
    <t>Carrollton NW Sub: Upgrade 138 kV Norwood &amp; Lakepoint Lines</t>
  </si>
  <si>
    <t>Pauline Substation: Install one Transf. #2 and one 25kV Feeder</t>
  </si>
  <si>
    <t xml:space="preserve">Establish switching station by installing three 345 kV, 5000 A circuit breakers in a ring bus arrangement for a 345 kV (POI) for the Era wind Wildcat Creek Wind Farm facility. </t>
  </si>
  <si>
    <t>Replace existing wood 4-Poles with new wood 3-Poles for structures 36/8A and 36/8.  Replace Floating Deadends and Jumpers to Wave Trap.</t>
  </si>
  <si>
    <t>Rebuilding of West Network Substation includes replacing switchgear containing twelve feeder breakers and three transformers.</t>
  </si>
  <si>
    <t>0PT39174</t>
  </si>
  <si>
    <t>0PT39793</t>
  </si>
  <si>
    <t>0PT42227</t>
  </si>
  <si>
    <t>0PT42378</t>
  </si>
  <si>
    <t>0PT42380</t>
  </si>
  <si>
    <t>0PT42381</t>
  </si>
  <si>
    <t>0PT43252</t>
  </si>
  <si>
    <r>
      <t xml:space="preserve">Project No.  18T65163, 0PT04021, 0PT38449, 0PT04020 - </t>
    </r>
    <r>
      <rPr>
        <b/>
        <i/>
        <sz val="12"/>
        <rFont val="Calibri"/>
        <family val="2"/>
      </rPr>
      <t>Sargent Road - Oakland Ave. Tap 138 kV Line -</t>
    </r>
    <r>
      <rPr>
        <b/>
        <sz val="12"/>
        <rFont val="Calibri"/>
        <family val="2"/>
      </rPr>
      <t xml:space="preserve">  Transmission Line Project</t>
    </r>
  </si>
  <si>
    <t>Eustace Sub - Pauline Sub 138 kV Line : Rebuild</t>
  </si>
  <si>
    <t>Rebuild the 3.8-mile Eustace Sub - Pauline Sub 138 kV Line Section of the 9.3-mile Eustace Southeast Switch (RCEC) - Mabank 138 kV Line Section using a conductor rated for 2071A or greater. New 138 kV double-circuit structures with one circuit in place will be installed.</t>
  </si>
  <si>
    <t>2- 1926.9 MCM ACSS/TW/HS "Cumberland"</t>
  </si>
  <si>
    <t>Big Spring Switch - Stanton East Switch 138 kV Line: Line work associated with Natural Dam Station Retermination                                                                                                              NTUSU Big Spring Switch - Stanton East Switch 138 kV Line: Natural Dam Retirements and Modifications Only</t>
  </si>
  <si>
    <t>Reterminate the Big Spring Switch - Stanton East Switch 138 kV Line at Natural Dam Station</t>
  </si>
  <si>
    <t>Big Spring West Tap - Stanton East Switch 138 kV Line: Raise line for Natural Dam</t>
  </si>
  <si>
    <t>Structure modification to accommodate the retermination into Natural Dam Station</t>
  </si>
  <si>
    <t>0PT43162</t>
  </si>
  <si>
    <t>Wink Sub - Wink Basin Sub 69 kV Line: Shifting Sands Sub Line Cut-In</t>
  </si>
  <si>
    <t>Line work in aid of establishing Shifting Sands Sub.</t>
  </si>
  <si>
    <t>336 kcmil ACSR Linnet &amp; 4/0 AWG ACSR Penguin</t>
  </si>
  <si>
    <t>Riverton - Kyle Ranch 138 kV Line: Cut-in to Establish Alcatraz Sub</t>
  </si>
  <si>
    <t>Riley Switch (AEP) - Bowman Switch 345 kV Line: Byrd Road Switch Cut-In for Ajax Wind</t>
  </si>
  <si>
    <t>Near City of Wichita Falls, Wichita County</t>
  </si>
  <si>
    <t xml:space="preserve">Establish a point of interconnection to the Western Trail Wind generating facility by establishing Byrd Road Switch on the Riley - Bowman 345 kV transmission line.  </t>
  </si>
  <si>
    <t>Steel Tower, Steel Pole</t>
  </si>
  <si>
    <t>Ennis Switch - Desoto Switch 138 kV Line: Cut In Pebble Creek Switch</t>
  </si>
  <si>
    <t xml:space="preserve">Separate and terminate the Ennis Switch - Desoto Switch 138 kV Line to establish the new Pebble Creek Switch. </t>
  </si>
  <si>
    <t>Bryan Ave Sub - Forest Hill Switch  69 kV Line : Forest Hill Switch Station Retermination</t>
  </si>
  <si>
    <t>Re-terminate the Bryan Ave - Forest Hill Switch 69-kV Line into Marrs Switch.</t>
  </si>
  <si>
    <t>Elm Mott - Bosque (BEC) 138 kV Line: Rebuild Rogers Hill Sub (BEC) - Bosque Switch (BEC)</t>
  </si>
  <si>
    <t xml:space="preserve">Rebuild the Rogers Hill Sub (BEC) - Bosque Switch (BEC) section of the Elm Mott Switch to Bosque Switch (BEC) 138 kV Line. </t>
  </si>
  <si>
    <t>959.6 MCM ACSS/TW/HS “Suwannee”</t>
  </si>
  <si>
    <t xml:space="preserve">0PT41113 </t>
  </si>
  <si>
    <t>TxDOT Loop 9 Relocation Waxahachie-Ferris-Trinity Hts. 69 kV Line</t>
  </si>
  <si>
    <t>Relocation with new single circuit, steel monopole, dead end structures.</t>
  </si>
  <si>
    <t>959 ACSS "Suwannee" (Non-Bundled)</t>
  </si>
  <si>
    <t>25.101(C)(5)(F)</t>
  </si>
  <si>
    <t xml:space="preserve">0PT41119 </t>
  </si>
  <si>
    <t>TxDOT SH 5 Relocation Anna Sw.-Valley Jct. 345 kV Line</t>
  </si>
  <si>
    <t>Relocation with new double circuit, steel monopole, tangent structures.</t>
  </si>
  <si>
    <t>1590 ACSR "Falcon" (Bundled)</t>
  </si>
  <si>
    <t>230, shared</t>
  </si>
  <si>
    <t xml:space="preserve">0PT41124 </t>
  </si>
  <si>
    <t>TxDOT SH 5 Relocation Anna Sw.-Anna 138 kV Tap Line</t>
  </si>
  <si>
    <t xml:space="preserve">0PT41123 </t>
  </si>
  <si>
    <t>TxDOT Loop 9 Relocation Wilmer-Watermill 138 kV Line</t>
  </si>
  <si>
    <t>Relocation with new single circuit, steel monopole, tangent &amp; dead end structures.</t>
  </si>
  <si>
    <t>795 ACSR "Drake" (Non-Bundled) &amp; 959 ACSS "Suwannee" (Non-Bundled)</t>
  </si>
  <si>
    <t xml:space="preserve">0PT41130 </t>
  </si>
  <si>
    <t>TxDOT Loop 9 Relocation Trinidad-Liggett 138 kV Line</t>
  </si>
  <si>
    <t>Relocation with new single circuit, concrete H-frame, tangent structures.</t>
  </si>
  <si>
    <t>336 ACSR "Linnet" (Bundled)</t>
  </si>
  <si>
    <t xml:space="preserve">Concrete H-Frame </t>
  </si>
  <si>
    <t xml:space="preserve">0PT41127 </t>
  </si>
  <si>
    <t>TxDOT Loop 9 Relocation Limestone-Watermill 345 kV Line</t>
  </si>
  <si>
    <t>Relocation with new double circuit, steel lattice tower, tangent structure.</t>
  </si>
  <si>
    <t xml:space="preserve">Steel Tower </t>
  </si>
  <si>
    <t>Relocation with new double circuit, steel monopole, tangent &amp; dead end structures.</t>
  </si>
  <si>
    <t>Rebuild a 0.1 mile section of the Means – Fullerton 69 kV Line to reterminate from the 69 kV terminal into the new 138 kV terminal at North Andrews Substation.</t>
  </si>
  <si>
    <t xml:space="preserve">Rebuild the 2.1-mile Eustace Southeast Tap - Eustace 138 kV Line Section of the Eustace Southeast Switch (RCEC) - Mabank 138 kV Line using a conductor rated for 2071A or greater. New 138 kV double-circuit structures with one circuit in place will be installed. </t>
  </si>
  <si>
    <t>Rebuild the 3.4-mile Pauline Sub - Mabank Sub 138 kV Line Section of the 9.3-mile Eustace Southeast Switch (RCEC) - Mabank 138 kV Line Section using a conductor rated for 2071A or greater. New 138 kV double-circuit structures with one circuit in place will be installed.</t>
  </si>
  <si>
    <t>Relocation with new double circuit, steel lattice tower, tangent structures.</t>
  </si>
  <si>
    <t>Upgrade line terminal and associated equipment as a part of upgrading the Handley – Sherry 138 kV double-circuit line.</t>
  </si>
  <si>
    <t>City of Melissa, Collin County</t>
  </si>
  <si>
    <t>Add 138 kV line terminal and upgrade one CB  line terminal and replace MDAR relaying panels.</t>
  </si>
  <si>
    <t xml:space="preserve">Establish station by installing eight 138 kV, 3200 A circuit breakers in a breaker-and-a-half bus arrangement. </t>
  </si>
  <si>
    <t>City of Odessa, Reagan County</t>
  </si>
  <si>
    <t>0PT42516</t>
  </si>
  <si>
    <t xml:space="preserve">Britton Road Sub : Install one 25 kV feeder on transformer #1 and energize transformer #3 </t>
  </si>
  <si>
    <t>City of Mansfield, Tarrant County</t>
  </si>
  <si>
    <t xml:space="preserve"> Install one 25 kV feeder on transformer #1 and energize transformer #3 </t>
  </si>
  <si>
    <t>0PT42176</t>
  </si>
  <si>
    <t xml:space="preserve">Brookhollow Sub : Install transformer #3 with one transformer and two feeder breakers </t>
  </si>
  <si>
    <t xml:space="preserve">Install transformer #3 with one transformer and two feeder breakers. </t>
  </si>
  <si>
    <t>City of Waco, Hill County</t>
  </si>
  <si>
    <t>Natural Dam Sub: Station Expansion</t>
  </si>
  <si>
    <t>Upgrade the 138 kV switch by installing one 3200 A, 138 kV circuit breaker in a 5-breaker ring bus arrangement.</t>
  </si>
  <si>
    <t>Pantego Sub: 138 kV terminal upgrade</t>
  </si>
  <si>
    <t>Shipwreck Sub : Install the 3rd  transformer with two feeder breakers</t>
  </si>
  <si>
    <t>Install the 3rd transformer with two feeder breakers.</t>
  </si>
  <si>
    <t>Install a new 138 kV point of interconnection for Houston County Electric (HCEC) to their existing Latex 138 kV Substation on the Lufkin Switch - Crockett 138 kV Line. HCEC has requested to switch grids. They are currently in SPP and wish to switch to ERCOT. Install three line sectionalizing switches.</t>
  </si>
  <si>
    <t xml:space="preserve">Anna Switch: Add 138 kV line terminal and upgrade one CB  line terminal and replace MDAR relaying panels </t>
  </si>
  <si>
    <t xml:space="preserve">Handley Switch: Upgrade line terminal  and associated equipment </t>
  </si>
  <si>
    <t>Lakewood Sub: 138 kV terminal upgrade</t>
  </si>
  <si>
    <t>Timberview Switch: Establish 345  kV Switch</t>
  </si>
  <si>
    <t>Shankle Switch: Establish 138 kV breaker and a half station (formerly Ennis Switch)</t>
  </si>
  <si>
    <t>Handley-Saginaw 138 kV: SE Connector Relocation For TxDOT</t>
  </si>
  <si>
    <t>1926 ACSS "Cumberland" (Non-Bundled) &amp; 1233 ACSS "Yukon" (Non-Bundled)</t>
  </si>
  <si>
    <t>Handley-Richland Hills 69 kV: SE Connector Relocation For TxDOT</t>
  </si>
  <si>
    <t>300 ACSR "Ostrich" (Non-Bundled) &amp; 959 ACSS "Suwannee" (Non-Bundled)</t>
  </si>
  <si>
    <t>Hutto Switch Station - Round Rock 138 kV Line: Relocate Str. 11/2</t>
  </si>
  <si>
    <t xml:space="preserve"> Relocate structure 11/2 on the Hutto Switch - Round Rock 138 kV Line </t>
  </si>
  <si>
    <t>Means Sub - North Andrews Switch 138 kV Line: North Andrews Switch Retermination</t>
  </si>
  <si>
    <t>DC Steel Monopole</t>
  </si>
  <si>
    <t>Pauline Sub - Mabank Sub 138 kV Line : Rebuild</t>
  </si>
  <si>
    <t>Grandview 138  kV Tap Line: Sl 338 Relocation For TxDOT</t>
  </si>
  <si>
    <t>Cedar Hill-Tri Corner 345 kV: Loop 9 Relocation For TxDOT</t>
  </si>
  <si>
    <t>Steel Pole &amp;  H- Frame</t>
  </si>
  <si>
    <t>795 ACSR "Drake" (Non-Bundled)</t>
  </si>
  <si>
    <t>959 ACSS "Suwannee" (Bundled)</t>
  </si>
  <si>
    <t>250, shared</t>
  </si>
  <si>
    <t>Application Filed 3/5/2020.  Notice of approval issued on 5/26/2020.</t>
  </si>
  <si>
    <t xml:space="preserve">Application Filed 7/10/2015. Administrative Approval received on 09/25/2015.
</t>
  </si>
  <si>
    <t>Application Filed 3/16/2018.  Final Order issued on 9/17/2018.</t>
  </si>
  <si>
    <t>Application Filed 12/11/2017.  Final Order issued on 1/18/2019.</t>
  </si>
  <si>
    <t>Application Filed 11/28/2018. Administrative Approval received 2/6/2019.</t>
  </si>
  <si>
    <t>Application Filed 1/17/2017. Final Order issued on 9/29/2017.</t>
  </si>
  <si>
    <t>Application Filed 11/7/2018.  Final Order issued on 6/26/2019.</t>
  </si>
  <si>
    <t>Application Filed 9/6/2018.  Final Order issued on 9/26/2019.</t>
  </si>
  <si>
    <t>City of Kermit, Winkler County</t>
  </si>
  <si>
    <t>Handley-Liggett 138 kV: SE Connector Relocation For TxDOT</t>
  </si>
  <si>
    <t>Dog House Switch - Prospero Solar ll Poi 345 kV Line: Construct Line Section To Connect Prospero Solar ll  To Dog house</t>
  </si>
  <si>
    <t xml:space="preserve">Install one full tension deadend and one span of wire from Dog house Switch. New deadend will serve as demarcation point for interconnection with Prospero Solar II. </t>
  </si>
  <si>
    <t>City of Orla, Loving County</t>
  </si>
  <si>
    <t>Build 0.8-mile double-circuit tap to establish Alcatraz Sub.</t>
  </si>
  <si>
    <t>Duval Sub: Remove 69 kV station and establish 138-12.5 kV station</t>
  </si>
  <si>
    <t>69 kV station and establish 138-12.5 kV station</t>
  </si>
  <si>
    <t>Four Brothers Switch : Establish 345 kV switch bus with a 3-breaker arrangement</t>
  </si>
  <si>
    <t xml:space="preserve"> Establish 345 kV switch bus with a 3-breaker arrangement</t>
  </si>
  <si>
    <t>Owl Hills Sub : Install transformer #3  and two feeder breakers</t>
  </si>
  <si>
    <t>Install transformer #3 and two feeder breakers.</t>
  </si>
  <si>
    <t>Establish  345 kV switch bus with a 15-breaker and-a-half bus arrangement.</t>
  </si>
  <si>
    <t>Eustace SE Tap - Eustace Sub 138 Kev Line : Rebuild</t>
  </si>
  <si>
    <t>Lubbock County</t>
  </si>
  <si>
    <t>Install transformer #2 with one transformer and two feeder breakers</t>
  </si>
  <si>
    <t>0PT42820</t>
  </si>
  <si>
    <t>0PT42412</t>
  </si>
  <si>
    <t>0PT42409</t>
  </si>
  <si>
    <t>0PT39817</t>
  </si>
  <si>
    <t>0PT39814</t>
  </si>
  <si>
    <t>0PT39813</t>
  </si>
  <si>
    <t>18T65011</t>
  </si>
  <si>
    <t xml:space="preserve">Lake Hubbard Switch: Protective relay upgrade </t>
  </si>
  <si>
    <t>Upgrade East and West 138 kV bus protection to provide redundancy for three phase faults.</t>
  </si>
  <si>
    <t>Northaven Switch - Renner Switch 138 kV Line: Upgrade Line Switches (302, 4418, 4487, 4558) to 3200 Amp</t>
  </si>
  <si>
    <t>Upgrade Line Switches 302, 4418, 4487, and 4558 on structures T110, T110A, T11S, and T111N to 3200 Amp Switches.</t>
  </si>
  <si>
    <t>Mountain Creek Switch - Norwood Switch 138 kV Line : Install Sectionalizing Switch At Tra Tap</t>
  </si>
  <si>
    <t>Install Manually Operated, Sectionalizing Switch at TRA Tap</t>
  </si>
  <si>
    <t>1926.9 ACSS/TW Cumberland</t>
  </si>
  <si>
    <t>Audelia Termination-lake Highlands 138 kV Line: Pumping Plant Replacement</t>
  </si>
  <si>
    <t xml:space="preserve">Replacing the two existing  UG Transmission HPFF Pressurization Plants at lake Highland Sub with a new  HPFF Pressurization Plant. </t>
  </si>
  <si>
    <t>Tradinghouse Switch - Elm Mott 345 kV Line: HB4150 Tradinghouse Creek Reservoir Lake Crossing</t>
  </si>
  <si>
    <t>Lake Remediation project for HB-4150</t>
  </si>
  <si>
    <t>Lake Creek Switch - Elm Mott 138 kV Line: HB4150 Tradinghouse Creek Reservoir Lake Crossing</t>
  </si>
  <si>
    <t>McLennan County</t>
  </si>
  <si>
    <t>959.6 ACSS/TW "Suwannee"</t>
  </si>
  <si>
    <t>Upgrade to 138 kV and extend alignment to Handley 138 kV Station</t>
  </si>
  <si>
    <t>Stanton East Switch - Spraberry Switch 69 kV Line : CMPC Line Hardening (str. 13/6 &amp; 13/7)</t>
  </si>
  <si>
    <t>4/0 ACSR, 959 ACSS</t>
  </si>
  <si>
    <t>Wood and Steel Pole</t>
  </si>
  <si>
    <t>Stanton East Switch - Spraberry Switch 69 kV Line : CMPC Line Hardening (str. 24/12 &amp; 24/13)</t>
  </si>
  <si>
    <t>Morgan Creek Sw. - Big Spring Sw. 69 kV Line: Iatan Howard Tap CMPC Line Hardening</t>
  </si>
  <si>
    <t>69</t>
  </si>
  <si>
    <t xml:space="preserve">1/0 ACSR </t>
  </si>
  <si>
    <t>Concrete and Wood Pole</t>
  </si>
  <si>
    <t>Means Sub - North Andrews Switch 138 kV Line: Means Sub Rebuild</t>
  </si>
  <si>
    <t>Reterminate the Means – North Andrews Sw 69 kV Line at its new terminal location at Means Substation, which is being converted from 69 kV to 138 kV.</t>
  </si>
  <si>
    <t>Fullerton  Switch - North Andrews  Switch 138 kV Line: Fullerton Switch Retermination</t>
  </si>
  <si>
    <t>0PT38098</t>
  </si>
  <si>
    <t>Means Sub - Fullerton Switch 69 kV Line: Fullerton Switch Retermination</t>
  </si>
  <si>
    <t>Reterminate the Means – Fullerton Switch 69 kV Line at its new 138 kV terminal location at Fullerton 138 kV Switching Station.</t>
  </si>
  <si>
    <t>Wink Switch – Wink Sub 138 kV line: Reconductor from POI to Wink Switch for TNMP Wink Sub</t>
  </si>
  <si>
    <t xml:space="preserve">Re-establish the point of delivery for Texas-New Mexico Power’s Wink substation on the Wink Sw. – Wink Sub 138 kV transmission line. </t>
  </si>
  <si>
    <t>Wink Switch – Wink Sub 69 kV line: Re-termination from POI to Wink Switch for TNMP Wink Sub</t>
  </si>
  <si>
    <t xml:space="preserve">Re-establish the point of delivery for Texas-New Mexico Power’s Wink substation on the Wink Sw. – Wink Sub 69 kV transmission line. </t>
  </si>
  <si>
    <t>Brown - Grady 138 kV Line: Flat Land Substation Cut In</t>
  </si>
  <si>
    <t>City of Lenorah,
Martin County</t>
  </si>
  <si>
    <t xml:space="preserve">Cut in the Brown - Grady 138 kV Line to establish the new Flat Land substation. </t>
  </si>
  <si>
    <t xml:space="preserve">1926.9 ACSS/TW &amp; 959.6 ACSS/TW </t>
  </si>
  <si>
    <t>Sharyland project</t>
  </si>
  <si>
    <t>Palmer, Ellis County</t>
  </si>
  <si>
    <t xml:space="preserve">Loop the Ennis Switch - Desoto Switch 138 kV Line into Palmer substation and convert the Palmer 69 kV substation to 138 kV operation. </t>
  </si>
  <si>
    <t>Install Manually Operated, Sectionalizing Switch at TRA Tap.</t>
  </si>
  <si>
    <t>0PT42830</t>
  </si>
  <si>
    <t>Polk St. Sub-Davis St. Sub 138 kV Line: Replace U.G. Terminations</t>
  </si>
  <si>
    <t>Replace the 138 kV Underground Transmission Terminations at Polk St and Davis St. Sub</t>
  </si>
  <si>
    <t>0PT42833</t>
  </si>
  <si>
    <t>Replace the 138 kV Underground Transmission Terminations at Audelia and Lake Highlands Sub.</t>
  </si>
  <si>
    <t xml:space="preserve">Replace 33 Towers to maintain NESC Clearances, while operating under high temperature </t>
  </si>
  <si>
    <t>Anna Southeast Sub: Upgrade 138 kV terminal equipment and re-configure station arrangement</t>
  </si>
  <si>
    <t>Upgrade the 138 kV  terminal equipment to 3200A and reconfigure station arrangement for new double circuit line connection.</t>
  </si>
  <si>
    <t>Eagle Ford Sub: 138 kV Cedar Hill Switch - Sorcey Road line terminal upgrade</t>
  </si>
  <si>
    <t xml:space="preserve">Flat Land (Red Lake) Sub : Establish Flat Land Sub with two transformers and two feeder breakers. </t>
  </si>
  <si>
    <t xml:space="preserve">Establish Flat Land Sub with two transformers and two feeder breakers. </t>
  </si>
  <si>
    <t>Plano West Switch : 138 kV bus configuration modification</t>
  </si>
  <si>
    <t xml:space="preserve">Remove the bus link between transformer #1 &amp; #2 and between two switches. Install motor operated sectionalizing switches between transformer #1- transformer #3. </t>
  </si>
  <si>
    <t>South Hampton Sub: Upgrade all line terminal and associated equipment</t>
  </si>
  <si>
    <t>City of Duncanville, Dallas County</t>
  </si>
  <si>
    <t xml:space="preserve">Upgrade all line terminal and associated equipment as apart of upgrading the 9.1-mile Cedar Hill Switch - Camp Wisdom Road Switch 138 kV line </t>
  </si>
  <si>
    <t>Tyler Northwest Sub : Terminate Shamburger Switch line</t>
  </si>
  <si>
    <t>Rebuild the section of the Morgan Creek-Midland East 345 kV Line that crosses N. County Rd. 1135 in Midland County.</t>
  </si>
  <si>
    <t>Rebuild the section of the Morgan Creek-Midland East 345 kV Line that crosses N. County Rd. 1135 in Midland County</t>
  </si>
  <si>
    <t xml:space="preserve"> Rebuild the section of the Morgan Creek-Midland East 345 kV Line that crosses South Farm to Market (FM) 821 in Howard County</t>
  </si>
  <si>
    <t>SL Clearfork Switch - Telephone Road Switch 345 kV Line: Line work to establish Gardendale 345 kV Switch
NTUSU Clearfork Switch - Telephone Road Switch 345 kV Line: Retirements and Modifications Only</t>
  </si>
  <si>
    <t>Reterminate the existing 138 kV line from Shamburger - Black fork into the Tyler Northwest Station</t>
  </si>
  <si>
    <t>Audelia Termination-Lake Highlands 138 kV Line: Replace U.G. Terminations</t>
  </si>
  <si>
    <t>Everman Switch-Venus Switch 345 kV Line: High Temperature Upgrade (WEST Line)</t>
  </si>
  <si>
    <t>Upgrade line terminal and associated equipment as a part of upgrading the Cedar Hill Switch – Sorcey Road – Cedar Hill 138 kV line.</t>
  </si>
  <si>
    <t xml:space="preserve">Upgrade terminal circuit breaker to 3200A as a part of upgrading the 3.9-mile Norwood Switch – Denton Drive Switch 138 kV double-circuit line. </t>
  </si>
  <si>
    <t>Moss Switch : Replace two overdutied 138 kV circuit breaker(s)</t>
  </si>
  <si>
    <t>Horseshoe Springs Switch : Establish line terminal by installing one 3200A, 138 kV circuit breaker(s)</t>
  </si>
  <si>
    <t xml:space="preserve">Denton Drive Switch: Upgrade East bus and terminal 138 kV circuit breaker(s) to 3200A, convert circuit breaker line relaying to fiber </t>
  </si>
  <si>
    <t>Riverton Switch : Establish line terminal by installing one 3200A, 138 kV circuit breaker(s)</t>
  </si>
  <si>
    <t>Establish line terminal by installing one 3200A, 138 kV circuit breaker(s).</t>
  </si>
  <si>
    <t>Replace overdutied 138 kV circuit breaker(s)</t>
  </si>
  <si>
    <t>Terminate Shamburger Switch line into Tyler NW Substation. Remove the 138 kV circuit breaker(s) and associated relaying.</t>
  </si>
  <si>
    <r>
      <t xml:space="preserve">Project No.  0PT41156, </t>
    </r>
    <r>
      <rPr>
        <b/>
        <sz val="12"/>
        <color rgb="FFFF0000"/>
        <rFont val="Calibri"/>
        <family val="2"/>
      </rPr>
      <t xml:space="preserve">0PT42396, 0PT40679, 0PT41331, 0PT41511 &amp; 0PT42120 </t>
    </r>
    <r>
      <rPr>
        <b/>
        <sz val="12"/>
        <rFont val="Calibri"/>
        <family val="2"/>
      </rPr>
      <t xml:space="preserve"> - </t>
    </r>
    <r>
      <rPr>
        <b/>
        <i/>
        <sz val="12"/>
        <rFont val="Calibri"/>
        <family val="2"/>
      </rPr>
      <t>Johnson Draw POD - Salt Flat Road Switch 138 kV Line -</t>
    </r>
    <r>
      <rPr>
        <b/>
        <sz val="12"/>
        <rFont val="Calibri"/>
        <family val="2"/>
      </rPr>
      <t xml:space="preserve">  Transmission Line Project</t>
    </r>
  </si>
  <si>
    <t>2-795 ACSS/E3X/MA5</t>
  </si>
  <si>
    <t xml:space="preserve"> Rebuild a portion of the Forest Hill Switch - Handley Switch 69 kV Line at its new terminal locations at the Duval Switch Station and at the Bryan Ave Switch Station for the 138 kV line conversion.</t>
  </si>
  <si>
    <t xml:space="preserve">Forest Hill Switch - Handley Switch 69 kV Line: Convert Duval To Bryan Ave To 138 kV </t>
  </si>
  <si>
    <t xml:space="preserve">Provide a clearance
upgrade from structure 1/1 thru structure 1/5 section of the Lake Creek Switch - Elm Mott 138 kV Line. </t>
  </si>
  <si>
    <t xml:space="preserve"> Reterminate the Forest Hill Switch - Handley Switch 69 kV Line at its new terminal location at the Handley Switch Station and at the Duval Switch Station for the 138 kV line conversion. </t>
  </si>
  <si>
    <t>Forest Hill  Switch - Handley Switch 69 kV Line : Line Conversion To 138 kV (Handley Switch-Duval Section)</t>
  </si>
  <si>
    <t>959.6 ACSS/TW Suwannee</t>
  </si>
  <si>
    <t xml:space="preserve">Rebuild the section of the Stanton East Switch - Spraberry Switch 69 kV Line that crosses Interstate 20 in Martin County. </t>
  </si>
  <si>
    <t>Rebuild a section of the Fullerton  Switch - North Andrews  Switch 138 kV Line to reterminate from the 69 kV terminal into the new 138 kV terminal at Fullerton Switch Station.</t>
  </si>
  <si>
    <t>Everman Switch -Venus Switch 345 kV Line: High Temperature Upgrade (East Line)</t>
  </si>
  <si>
    <t xml:space="preserve"> Rebuild East Circuit of the Everman Switch - Venus Switch 345kV Line for high temperature upgrade.</t>
  </si>
  <si>
    <t xml:space="preserve">Initial Estimated Project Cost </t>
  </si>
  <si>
    <t>0PT42652</t>
  </si>
  <si>
    <t>18T64006
(R6087)</t>
  </si>
  <si>
    <t>17T62069 
0PT38781
(M5260)</t>
  </si>
  <si>
    <t>0PT37196
0PT41818</t>
  </si>
  <si>
    <t>16T65165 
0PT39960
(M4110)</t>
  </si>
  <si>
    <t>16T62099 
0PT41013
(M5245)</t>
  </si>
  <si>
    <t>18T62003
(M5245)</t>
  </si>
  <si>
    <t>0PT04374 
0PT38764 
0PT40259 
0PT39330
0PT39738
(R84063)</t>
  </si>
  <si>
    <t>19T65004
(M4226)</t>
  </si>
  <si>
    <t>0PT37248
18T80028
(R1736)</t>
  </si>
  <si>
    <t>18T62005
(M5245)</t>
  </si>
  <si>
    <t>16T62072
(M5161)</t>
  </si>
  <si>
    <t>16T62077
(M5161)</t>
  </si>
  <si>
    <t>0PT38413
0PT38812
(R712)</t>
  </si>
  <si>
    <t>0PT38341
(R712)</t>
  </si>
  <si>
    <t>0PT38070
(R8341)</t>
  </si>
  <si>
    <t>0PT38473
0PT39092</t>
  </si>
  <si>
    <t>0PT04154
0PT39028</t>
  </si>
  <si>
    <t>0PT38731
0PT39093</t>
  </si>
  <si>
    <t>0PT38582
0PT40001</t>
  </si>
  <si>
    <t>0PT38587
0PT40000</t>
  </si>
  <si>
    <t>0PT38496
(M5285)</t>
  </si>
  <si>
    <t>0PT38456 
17T65128
0PT38387 
(M4202)</t>
  </si>
  <si>
    <t>0PT37683
(R6103)</t>
  </si>
  <si>
    <t>0PT04098
(M3211)</t>
  </si>
  <si>
    <t>0PT38380
0PT39448
(R6071)</t>
  </si>
  <si>
    <t>0PT38081 
0PT40571 
0PT39737
(R8493)</t>
  </si>
  <si>
    <t>0PT04329
(R8444)</t>
  </si>
  <si>
    <t>0PT39956
(R6092)</t>
  </si>
  <si>
    <t>0PT39714
(M4108)</t>
  </si>
  <si>
    <t>0PT40192
(R8482)</t>
  </si>
  <si>
    <t>0PT38448
(M5289)</t>
  </si>
  <si>
    <t>0PT37229
(M5277)</t>
  </si>
  <si>
    <t>0PT37237
(M5277)</t>
  </si>
  <si>
    <t>0PT37236
(M5277)</t>
  </si>
  <si>
    <t>0PT37238
(M5277)</t>
  </si>
  <si>
    <t>0PT37235
(M5277)</t>
  </si>
  <si>
    <t>0PT38778
(M5291)</t>
  </si>
  <si>
    <t>0PT38200
(M4232)</t>
  </si>
  <si>
    <t>0PT38236
0PT39305
(R470)</t>
  </si>
  <si>
    <t>0PT40107
(R470)</t>
  </si>
  <si>
    <t>18T62020
0PT39481
(M5245)</t>
  </si>
  <si>
    <t>0PT40145
(R8494)</t>
  </si>
  <si>
    <t>0PT38115
(R966)</t>
  </si>
  <si>
    <t>0PT39974 
0PT40949 
(R8511)</t>
  </si>
  <si>
    <t>0PT39620
(R8478)</t>
  </si>
  <si>
    <t>0PT40458
(M5312)</t>
  </si>
  <si>
    <t>0PT40457
0PT40948
(R8525)</t>
  </si>
  <si>
    <t>0PT39135
(R8477)</t>
  </si>
  <si>
    <t>0PT39137
(R8477)</t>
  </si>
  <si>
    <t>0PT40144
0PT41448 
(R8493)</t>
  </si>
  <si>
    <t>0PT41051
0PT41482</t>
  </si>
  <si>
    <t>0PT39277
(M3213)</t>
  </si>
  <si>
    <t>18T64093
0PT37433
(R6061)</t>
  </si>
  <si>
    <t>0PT04097
0PT41190
(M3211)</t>
  </si>
  <si>
    <t>0PT04105
(M3211)</t>
  </si>
  <si>
    <t>0PT04103
(M3211)</t>
  </si>
  <si>
    <t>0PT40370
0PT40913
(R8489)</t>
  </si>
  <si>
    <t>0PT40690
0PT40914
(R8489)</t>
  </si>
  <si>
    <t>0PT40691
0PT40915
(R8489)</t>
  </si>
  <si>
    <t>0PT40403
0PT40911
(R4101)</t>
  </si>
  <si>
    <t>0PT39279
(R8242)</t>
  </si>
  <si>
    <t>0PT39796
(M5294)</t>
  </si>
  <si>
    <t>0PT39783
(M5294)</t>
  </si>
  <si>
    <t>0PT39270
(R8497)</t>
  </si>
  <si>
    <t>0PT39986
(R8486)</t>
  </si>
  <si>
    <t>0PT40413
(M4232)</t>
  </si>
  <si>
    <t>0PT40209
(M4295)</t>
  </si>
  <si>
    <t>17T62174
(M5276)</t>
  </si>
  <si>
    <t>0PT39822 
0PT39909 
0PT39910 
(M5295)</t>
  </si>
  <si>
    <t>0PT41139
0PT42208     0PT42644</t>
  </si>
  <si>
    <t>18T64121
(R6073)</t>
  </si>
  <si>
    <t>0PT40117
(R8356)</t>
  </si>
  <si>
    <t>18T64118
0PT40570
(R6071)</t>
  </si>
  <si>
    <t>0PT40715
(M3092)</t>
  </si>
  <si>
    <t>0PT41116 
0PT04037 
0PT41115 
0PT41143 
0PT41149   
(M5066)</t>
  </si>
  <si>
    <t>0PT41215
(R8465)</t>
  </si>
  <si>
    <t>0PT41240
(R6126)</t>
  </si>
  <si>
    <t>0PT39419
(M5293)</t>
  </si>
  <si>
    <t>0PT39807
0PT40675</t>
  </si>
  <si>
    <t>0PT41198
(R8496)</t>
  </si>
  <si>
    <t>0PT38203
0PT40990
(R8462)</t>
  </si>
  <si>
    <t>0PT03963
(R6073)</t>
  </si>
  <si>
    <t>0PT41322
(R6071)</t>
  </si>
  <si>
    <t>0PT38167
(M4178)</t>
  </si>
  <si>
    <t>0PT41602
(M4178)</t>
  </si>
  <si>
    <t>0PT40577
0PT41514</t>
  </si>
  <si>
    <t>0PT40814
0PT40883
0PT41439</t>
  </si>
  <si>
    <t>0PT41233
(M3211)</t>
  </si>
  <si>
    <t>0PT41453
(R6126)</t>
  </si>
  <si>
    <t>0PT37449
(M4131)</t>
  </si>
  <si>
    <t>0PT03990
(M4131)</t>
  </si>
  <si>
    <t>0PT03996
(M4131)</t>
  </si>
  <si>
    <t>0PT41582
(M5313)</t>
  </si>
  <si>
    <t>0PT40459
0PT42382
(R8524)</t>
  </si>
  <si>
    <t>0PT39453
(R8521)</t>
  </si>
  <si>
    <t>0PT39979 
0PT41106 
(R8533)</t>
  </si>
  <si>
    <t>0PT39402
(R8536)</t>
  </si>
  <si>
    <t>0PT39833
(R8540)</t>
  </si>
  <si>
    <t>18T64094
0PT37434
(R6061)</t>
  </si>
  <si>
    <t>0PT41539
(R8526)</t>
  </si>
  <si>
    <t>0PT38110
(M5278)</t>
  </si>
  <si>
    <t>0PT38112
(M5278)</t>
  </si>
  <si>
    <t>0PT38113
(M5278)</t>
  </si>
  <si>
    <t>0PT38114
(M5278)</t>
  </si>
  <si>
    <t>0PT41761
(R6127)</t>
  </si>
  <si>
    <t>0PT41810
(R984)</t>
  </si>
  <si>
    <t>17T65237
(M4216)</t>
  </si>
  <si>
    <t>0PT42274
0PT42275 
(R8548)</t>
  </si>
  <si>
    <t>0PT04031
(R9026)</t>
  </si>
  <si>
    <t>0PT42070
0PT42842
(R8346)</t>
  </si>
  <si>
    <t>0PT41677
(M364)</t>
  </si>
  <si>
    <t>0PT41189
0PT40230
(R8506)</t>
  </si>
  <si>
    <t>0PT41505
(R8380)</t>
  </si>
  <si>
    <t>17T62074
17T80086
(R4103)</t>
  </si>
  <si>
    <t>0PT42509
(M4268)</t>
  </si>
  <si>
    <t>0PT39227
(M5288)</t>
  </si>
  <si>
    <t>0PT42291
(R9025)</t>
  </si>
  <si>
    <t>0PT38084
(M4245)</t>
  </si>
  <si>
    <t>0PT41002
(R8546)</t>
  </si>
  <si>
    <t>0PT39834
(R8544)</t>
  </si>
  <si>
    <t>0PT42244
0PT43238
(M5318 )</t>
  </si>
  <si>
    <t>18T65206
(M3047)</t>
  </si>
  <si>
    <t>0PT42436
(R6071)</t>
  </si>
  <si>
    <t>0PT40854
0PT42533
(R6079)</t>
  </si>
  <si>
    <t>0PT39373
(M4314)</t>
  </si>
  <si>
    <t>0PT40827
(M5274)</t>
  </si>
  <si>
    <t>0PT38119
(R6069)</t>
  </si>
  <si>
    <t>0PT41976
(R6069)</t>
  </si>
  <si>
    <t>0PT41975
(R6069)</t>
  </si>
  <si>
    <t>0PT42248
(R6131)</t>
  </si>
  <si>
    <t>0PT42088 
0PT42233 
(R8322)</t>
  </si>
  <si>
    <t>0PT39788
(M5294)</t>
  </si>
  <si>
    <t>0PT39797
(M5294)</t>
  </si>
  <si>
    <t>17T65244
(M3047)</t>
  </si>
  <si>
    <t>0PT42686
(M3058)</t>
  </si>
  <si>
    <t>0PT42236
(M4311)</t>
  </si>
  <si>
    <t>0PT42526
(M4311)</t>
  </si>
  <si>
    <t>0PT42531
0PT43472</t>
  </si>
  <si>
    <t>0PT42618
0PT43240</t>
  </si>
  <si>
    <t>0PT43075
(M5274)</t>
  </si>
  <si>
    <t>0PT43076
(M5274)</t>
  </si>
  <si>
    <t>17T62191
0PT39212
(M5155)</t>
  </si>
  <si>
    <t>0PT40191
0PT42105
(R1721)</t>
  </si>
  <si>
    <t>18T65207
(M4088)</t>
  </si>
  <si>
    <t>0PT38695
(R463)</t>
  </si>
  <si>
    <t>0PT41773
(R6128)</t>
  </si>
  <si>
    <t>0PT38651
(R9038)</t>
  </si>
  <si>
    <t>0PT40925
0PT42534
(R6097)</t>
  </si>
  <si>
    <t>0PT42091
0PT42650
(R6097)</t>
  </si>
  <si>
    <t>0PT41780
0PT43427
(R8541)</t>
  </si>
  <si>
    <t>0PT42090
(R6097)</t>
  </si>
  <si>
    <t>0PT41843
0PT41275
(R8308)</t>
  </si>
  <si>
    <t>0PT43279
(R8308)</t>
  </si>
  <si>
    <t>0PT42341
0PT43006</t>
  </si>
  <si>
    <t>0PT42065
(M5316)</t>
  </si>
  <si>
    <t>0PT41736
0PT42802
(M4315)</t>
  </si>
  <si>
    <t>0PT39818
(M5279)</t>
  </si>
  <si>
    <t>0PT41822
0PT42106
(R1721)</t>
  </si>
  <si>
    <t>0PT43430
(M4108)</t>
  </si>
  <si>
    <t>0PT42990
(M4095)</t>
  </si>
  <si>
    <t>0PT40674
0PT43239
(M5222)</t>
  </si>
  <si>
    <t>0PT38650
(R9038)</t>
  </si>
  <si>
    <t>0PT38235
(R9039)</t>
  </si>
  <si>
    <t>0PT43606 
(R8503)</t>
  </si>
  <si>
    <t>0PT43635 
(R8503)</t>
  </si>
  <si>
    <t>0PT42991
(M4095)</t>
  </si>
  <si>
    <t>19T62004
(R1735)</t>
  </si>
  <si>
    <t>0PT03998
(M3047)</t>
  </si>
  <si>
    <t>0PT03999
(M3047)</t>
  </si>
  <si>
    <t>0PT03981
(M5155)</t>
  </si>
  <si>
    <t>0PT40632
(R3050)</t>
  </si>
  <si>
    <t>18T65069
(M4216)</t>
  </si>
  <si>
    <t>0PT39073
0PT41172
(R4102)</t>
  </si>
  <si>
    <t>0PT40140
(R8495)</t>
  </si>
  <si>
    <t>0PT01033
13T80021</t>
  </si>
  <si>
    <t>18T65108
17T80064 18T80009
(M4264)</t>
  </si>
  <si>
    <t>0PT04155
0PT38702</t>
  </si>
  <si>
    <t>0PT38284
0PT39470
(R8441)</t>
  </si>
  <si>
    <t>0PT03966
(R6073)</t>
  </si>
  <si>
    <t>18T65033
(M4110)</t>
  </si>
  <si>
    <t>18T65018
(P109)</t>
  </si>
  <si>
    <t>0PT37566
(R8456)</t>
  </si>
  <si>
    <t>0PT39490
(R1739C)</t>
  </si>
  <si>
    <t>0PT04086
0PT42590
0PT38128
(M5277)</t>
  </si>
  <si>
    <t>0PT39812
0PT40079
(R8407)</t>
  </si>
  <si>
    <t>0PT04035
(R9026)</t>
  </si>
  <si>
    <t>0PT39276
0PT38814</t>
  </si>
  <si>
    <t>0PT39341
(M5161)</t>
  </si>
  <si>
    <t>0PT39386
(M5295)</t>
  </si>
  <si>
    <t>0PT38362
(R6101)</t>
  </si>
  <si>
    <t>0PT37311
(M4286)</t>
  </si>
  <si>
    <t>0PT38360
0PT39011
(R6103)</t>
  </si>
  <si>
    <t>0PT38367
(M5286)</t>
  </si>
  <si>
    <t>17T65009
(M5041)</t>
  </si>
  <si>
    <t>16T62037
(M5161)</t>
  </si>
  <si>
    <t>0PT01788
(M4110)</t>
  </si>
  <si>
    <t>18T65027
(P100)</t>
  </si>
  <si>
    <t>0PT04005
(R9028)</t>
  </si>
  <si>
    <t>0PT39370
(R6089)</t>
  </si>
  <si>
    <t>16T62052
14T80047</t>
  </si>
  <si>
    <t>0PT38606
0PT39359
(R8473)</t>
  </si>
  <si>
    <t>0PT37647
(R8454)</t>
  </si>
  <si>
    <t>0PT04026
0PT39368</t>
  </si>
  <si>
    <t>0PT38854
(R8474)</t>
  </si>
  <si>
    <t>0PT04051
(M4226)</t>
  </si>
  <si>
    <t>0PT38928
0PT40520
(R8477)</t>
  </si>
  <si>
    <t>0PT04099
17T80061
(M3211)</t>
  </si>
  <si>
    <t>0PT04289
0PT37602</t>
  </si>
  <si>
    <t>0PT39591
0PT39613</t>
  </si>
  <si>
    <t>0PT38773
(R8289)</t>
  </si>
  <si>
    <t>0PT38646
(M5289)</t>
  </si>
  <si>
    <t>0PT39579
0PT41234</t>
  </si>
  <si>
    <t>0PT38704
(P121)</t>
  </si>
  <si>
    <t>0PT39269
0PT38405</t>
  </si>
  <si>
    <t>0PT04046
(R6061)</t>
  </si>
  <si>
    <t>17T65011
(M5041)</t>
  </si>
  <si>
    <t>0PT39275
0PT38451</t>
  </si>
  <si>
    <t>0PT39466
(M5293)</t>
  </si>
  <si>
    <t>0PT39759
(R750)</t>
  </si>
  <si>
    <t>0PT39278
15T80011</t>
  </si>
  <si>
    <t>0PT40652
0PT40908
(R4101)</t>
  </si>
  <si>
    <t>0PT01087
14T80005</t>
  </si>
  <si>
    <t>0PT01906
14T80017</t>
  </si>
  <si>
    <t>0PT40274
(R8511)</t>
  </si>
  <si>
    <t>0PT40162
(R8493)</t>
  </si>
  <si>
    <t>0PT38701
(M5291)</t>
  </si>
  <si>
    <t>0PT04036
16T80064
(M5066)</t>
  </si>
  <si>
    <t>0PT40694
(M5066)</t>
  </si>
  <si>
    <t>0PT40659
(R8525)</t>
  </si>
  <si>
    <t>0PT38868
16T80023</t>
  </si>
  <si>
    <t>0PT40703
(M3037)</t>
  </si>
  <si>
    <t>0PT39281
0PT41845</t>
  </si>
  <si>
    <t>0PT37353
(R6073)</t>
  </si>
  <si>
    <t>0PT03968
(R6073)</t>
  </si>
  <si>
    <t>0PT03969
(R6071)</t>
  </si>
  <si>
    <t>0PT40647
(R8537)</t>
  </si>
  <si>
    <t>0PT40926
(M486)</t>
  </si>
  <si>
    <t>0PT39045
(M5290)</t>
  </si>
  <si>
    <t>0PT40335
0PT43083
(M5313)</t>
  </si>
  <si>
    <t>0PT38349
0PT42924
(M5288)</t>
  </si>
  <si>
    <t>0PT41008
(R8536)</t>
  </si>
  <si>
    <t>0PT41001
0PT43058
(R8533)</t>
  </si>
  <si>
    <t>0PT40655
0PT42395
(R8524)</t>
  </si>
  <si>
    <t>0PT40614
(R8431)</t>
  </si>
  <si>
    <t>0PT40650
(R8540)</t>
  </si>
  <si>
    <t>0PT40412
(R8521)</t>
  </si>
  <si>
    <t>0PT41600
(M4178)</t>
  </si>
  <si>
    <t>19T63016
(R8444)</t>
  </si>
  <si>
    <t>0PT41232
(M4286)</t>
  </si>
  <si>
    <t>0PT39790
(M5294)</t>
  </si>
  <si>
    <t>0PT41089
(M5066)</t>
  </si>
  <si>
    <t>0PT38516
(R9037)</t>
  </si>
  <si>
    <t>0PT41542
(R8462)</t>
  </si>
  <si>
    <t>0PT38205
(R8462)</t>
  </si>
  <si>
    <t>0PT41509
(M4312)</t>
  </si>
  <si>
    <t>0PT41988
(R8462)</t>
  </si>
  <si>
    <t>0PT39282
0PT39322</t>
  </si>
  <si>
    <t>0PT39502
(R6127)</t>
  </si>
  <si>
    <t>0PT41313
(M3058)</t>
  </si>
  <si>
    <t>0PT40390
(R6128)</t>
  </si>
  <si>
    <t>0PT41798
(R3016)</t>
  </si>
  <si>
    <t>0PT41685
15T80045</t>
  </si>
  <si>
    <t>0PT41799
(R3017)</t>
  </si>
  <si>
    <t>0PT40648
(R8544)</t>
  </si>
  <si>
    <t>0PT41776
(R8541)</t>
  </si>
  <si>
    <t>0PT41627
(R984)</t>
  </si>
  <si>
    <t>0PT41908
(R8546)</t>
  </si>
  <si>
    <t>0PT41084
0PT43619
(R6131)</t>
  </si>
  <si>
    <t>0PT41795
0PT43016
(M5316)</t>
  </si>
  <si>
    <t>0PT41218
(M4311)</t>
  </si>
  <si>
    <t>0PT40995
(R8481)</t>
  </si>
  <si>
    <t>0PT38759
(R6069)</t>
  </si>
  <si>
    <t>0PT03989
(M4088)</t>
  </si>
  <si>
    <t>0PT39691
(R9038)</t>
  </si>
  <si>
    <t>0PT41597
(M5223)</t>
  </si>
  <si>
    <t>0PT38749
(M4245)</t>
  </si>
  <si>
    <t>0PT42333
(M5277)</t>
  </si>
  <si>
    <t>0PT41249
0PT43623
(M5315)</t>
  </si>
  <si>
    <t>0PT39690
(R9038)</t>
  </si>
  <si>
    <t>0PT42368
0PT42657</t>
  </si>
  <si>
    <t>0PT03991
(M4131)</t>
  </si>
  <si>
    <t>0PT03992
(M4131)</t>
  </si>
  <si>
    <t>0PT42207
0PT42302</t>
  </si>
  <si>
    <t>0PT41719
(R6079)</t>
  </si>
  <si>
    <t>0PT42838
(M4046)</t>
  </si>
  <si>
    <t>0PT42129
16T80062</t>
  </si>
  <si>
    <t>0PT39692
16T80017
(R9039)</t>
  </si>
  <si>
    <t>0PT42665
(M3092)</t>
  </si>
  <si>
    <t>0PT04147
0PT37291</t>
  </si>
  <si>
    <t>0PT03997
(M3047)</t>
  </si>
  <si>
    <t>0PT03986
(M4088)</t>
  </si>
  <si>
    <t>0PT41447
(M5317)</t>
  </si>
  <si>
    <t>0PT41783
(R9038)</t>
  </si>
  <si>
    <t>0PT39495
(M4314)</t>
  </si>
  <si>
    <t>0PT41016
(M5222)</t>
  </si>
  <si>
    <t>0PT40560
(R6132)</t>
  </si>
  <si>
    <t>0PT03978
(M5155)</t>
  </si>
  <si>
    <t>0PT03979
(M5155)</t>
  </si>
  <si>
    <t>0PT41222
(R8308)</t>
  </si>
  <si>
    <t>0PT03980
(M5155)</t>
  </si>
  <si>
    <t>0PT41451
0PT42232
(M4302)</t>
  </si>
  <si>
    <t>0PT41031
18T80022
(M5278)</t>
  </si>
  <si>
    <t>0PT40993
(M4314)</t>
  </si>
  <si>
    <t>0PT38750
(M4245)</t>
  </si>
  <si>
    <t>0PT03995
(M4131)</t>
  </si>
  <si>
    <t>0PT42128
0PT42305</t>
  </si>
  <si>
    <t>0PT42713
(R8526)</t>
  </si>
  <si>
    <t>0PT42835
(R8559)</t>
  </si>
  <si>
    <t>0PT43129
(R987)</t>
  </si>
  <si>
    <t>0PT42712
(R8526)</t>
  </si>
  <si>
    <t>0PT43044
(R6071)</t>
  </si>
  <si>
    <t>Mountain Creek Switch - Norwood Switch 138 kV Line : Install Sectionalizing Switch At TRA Tap</t>
  </si>
  <si>
    <t>Project re-added to report. Line item was inadvertently removed from the September and October reports.</t>
  </si>
  <si>
    <t>Costs updated to include associated ROW estimates.</t>
  </si>
  <si>
    <t>248,571,042
(t-line) 
18,840,070
(stations)</t>
  </si>
  <si>
    <t>14,104,673
(t-line) 
8,282,514
(stations)</t>
  </si>
  <si>
    <t>24,561,647
(t-line)
1,454,167
(station)</t>
  </si>
  <si>
    <t>4,460,100
(t-line)
1,424,358
(stations)</t>
  </si>
  <si>
    <t>88,807,431
(t-line)
9,122,137
(stations)</t>
  </si>
  <si>
    <t>21,452,317
(t-line)
27,949,110
(stations)</t>
  </si>
  <si>
    <t>44,361,677
(t-line)
20,274,578
(stations)</t>
  </si>
  <si>
    <t>0PT39894
(R8485)</t>
  </si>
  <si>
    <t>0PT41144
0PT41151  
0PT41155 
(M5066)</t>
  </si>
  <si>
    <t>0PT41461
(M5315)</t>
  </si>
  <si>
    <t>0PT39900
(R8486)</t>
  </si>
  <si>
    <t>0PT39895
(R8485)</t>
  </si>
  <si>
    <t>0PT39694
(R8489)</t>
  </si>
  <si>
    <t>0PT40227
0PT43641
(R8506)</t>
  </si>
  <si>
    <t xml:space="preserve">27,244,439
(t-line)
3,100,331
(stations)
</t>
  </si>
  <si>
    <t>17T80032 
0PT04024
0PT38884
(R9027)</t>
  </si>
  <si>
    <t>18,589,374 
(t-line)
na
(station)
(Oncor Portion)</t>
  </si>
  <si>
    <t xml:space="preserve">0PT39679
0PT39819 
0PT38948
(R8482) 
(R8284) </t>
  </si>
  <si>
    <t>68,922,778
(t-line)
22,523,721
(stations)
(Oncor Portion)</t>
  </si>
  <si>
    <t>21,226,008
(t-line)
3,301,428
(stations)</t>
  </si>
  <si>
    <t>0PT38176              
0PT04088 
0PT04087            
0PT04144 (50%) 
0PT42631 0PT37531 0PT40867 (50%)
(R8384) 
(R8412)</t>
  </si>
  <si>
    <t>Line: Cost not available, line construction has not begun
18,959,901
(stations)</t>
  </si>
  <si>
    <t>18T65163 
0PT38449
0PT04020 
0PT04021
(M4268)</t>
  </si>
  <si>
    <t>0PT41156
0PT42396 
0PT40679 
0PT41331 
0PT41511 
0PT42120
(R8534)</t>
  </si>
  <si>
    <t>5,257,000 
(t-line)
1,502,572 (stations)</t>
  </si>
  <si>
    <t>56,702,358
(t-line)
9,635,269
(stations)</t>
  </si>
  <si>
    <t>77,538,361
(t-line)
24,168,146
(stations)</t>
  </si>
  <si>
    <t>0PT39845
0PT41452
0PT39732
0PT39967
0PT39629
0PT39630
(R3006) 
(R3001)
 (R3014) 
(R3013)</t>
  </si>
  <si>
    <t>Graham Switch - Tonkawa Switch 345 kV Line : Replace Structure 10/3</t>
  </si>
  <si>
    <t>Fullerton Switch - North Andrews Switch 138 kV Line : North Andrews Switch Retermination</t>
  </si>
  <si>
    <t>Fullerton Switch - North Andrews Switch 138 kV Line: Rebuild</t>
  </si>
  <si>
    <t>Yucca Drive Switch - Lotebush Switch 138 kV Line: Riverview Substation</t>
  </si>
  <si>
    <t xml:space="preserve">Eustace Sub: Upgrade terminal equipment </t>
  </si>
  <si>
    <t xml:space="preserve">Upgrade terminal equipment  as a part of rebuilding the Eustace Southeast Switch (RCEC) - Mabank 138 kV line section. </t>
  </si>
  <si>
    <t>Brownwood Switch : Upgrade cap bank protection to current standards</t>
  </si>
  <si>
    <t>City of Brownwood, Brown County</t>
  </si>
  <si>
    <t>Upgrade cap bank protection to current standards.</t>
  </si>
  <si>
    <t xml:space="preserve">Tecumseh Creek Switch: Establish 345 kV station for POI </t>
  </si>
  <si>
    <t>Establish 345 kV, three breaker ring bus with circuit breakers  to provide a POI.</t>
  </si>
  <si>
    <t>Bowman Switch : Bus and auto relay upgrades and auto equipment</t>
  </si>
  <si>
    <t>City of Wichita Falls,  Wichita County</t>
  </si>
  <si>
    <t xml:space="preserve">Bus and auto relay upgrades.  </t>
  </si>
  <si>
    <t>Lonesome Draw Sub : Install transformer #3  and two breakers</t>
  </si>
  <si>
    <t>City of Midkiff, Upton County</t>
  </si>
  <si>
    <t>Install one  transformer  with two feeder breakers and transfer feeder exit  from bank #1 to the new transformer.</t>
  </si>
  <si>
    <t>Morrison Lane Switch: Upgrade all line terminal and associated equipment</t>
  </si>
  <si>
    <t>Upgrade all line terminal and associated equipment as a part of the rebuilding the Northaven Switch Station - Morrison Lane Switch Station 138 kV double-circuit line.</t>
  </si>
  <si>
    <t>Prosper Sub : Establish substation with one  transformer and two feeder breakers</t>
  </si>
  <si>
    <t>Establish substation with one transformer and two feeder breakers.</t>
  </si>
  <si>
    <t>Gamma (formerly Palmer) Substation : Establish a new substation adjacent to Palmer substation with one transformer and two feeder breakers</t>
  </si>
  <si>
    <t>City of Palmer, Ellis  County</t>
  </si>
  <si>
    <t>Establish a new substation adjacent to Palmer substation with one transformer and two feeder breakers.</t>
  </si>
  <si>
    <t>Wink Switch: 138 kV breaker addition</t>
  </si>
  <si>
    <t>Install one 138 kV 3200A breaker to terminate the new 138 kV Wink  line being converted from 69 kV.</t>
  </si>
  <si>
    <t xml:space="preserve">Campion (formerly Bluebonnet Lakes) Sub : Establish station with one transformer and two feeder breakers </t>
  </si>
  <si>
    <t>Establish station with one transformer and two feeder breakers.</t>
  </si>
  <si>
    <t>Rocky Creek Switch : Replace MDAR relaying panel for one circuit breaker and replace DFR</t>
  </si>
  <si>
    <t>City of Crowley, Tarrant County</t>
  </si>
  <si>
    <t xml:space="preserve">Replace MDAR relaying panel for circuit breaker.  </t>
  </si>
  <si>
    <t xml:space="preserve">Carrollton Northwest Switch : Replace the existing  autotransformer </t>
  </si>
  <si>
    <t xml:space="preserve">Replace the existing autotransformer and install one 345 kV, 3200A circuit breaker on the 345 kV bus. </t>
  </si>
  <si>
    <t>Comanche Switch : Replace MDAR relaying panel for one circuit breaker</t>
  </si>
  <si>
    <t>Replace MDAR relaying panel for one circuit breaker.</t>
  </si>
  <si>
    <t>Carrollton East Sub : Upgrade terminals</t>
  </si>
  <si>
    <t xml:space="preserve">Upgrade terminals as a part of re-conductoring the Carrollton East Switch - Renner Switch/Northaven Switch 138 kV double-circuit line section. </t>
  </si>
  <si>
    <t>0PT41700
(R6097)</t>
  </si>
  <si>
    <t>0PT42672</t>
  </si>
  <si>
    <t>0PT42797
(R4023)</t>
  </si>
  <si>
    <t>0PT41994</t>
  </si>
  <si>
    <t>0PT42179</t>
  </si>
  <si>
    <t>0PT42634</t>
  </si>
  <si>
    <t>0PT42637</t>
  </si>
  <si>
    <t>0PT03987
(M4088)</t>
  </si>
  <si>
    <t>0PT41217
(R8503)</t>
  </si>
  <si>
    <t>0PT42377
(M4247)</t>
  </si>
  <si>
    <t>0PT38196
(M4232)</t>
  </si>
  <si>
    <t>0PT41963
0PT42300</t>
  </si>
  <si>
    <t>0PT43602
0PT43314</t>
  </si>
  <si>
    <t xml:space="preserve">0PT43601
0PT43465
</t>
  </si>
  <si>
    <t>Yosemite – Triangle 138 kV Line: Germania POD for Bob White Electric's (DE3) Javaid West Sub</t>
  </si>
  <si>
    <t>Establish the point of delivery to Bobwhite Electric’s (DE3 Operating) Javaid West substation on the Yosemite - Triangle 138 kV transmission line.</t>
  </si>
  <si>
    <t>Concrete Poles/  H-frame Switch</t>
  </si>
  <si>
    <t>0PT42410</t>
  </si>
  <si>
    <t>Lake Creek Switch - Tradinghouse Switch 345 kV Line: HB4150 Tradinghouse Creek Reservoir Lake Crossing</t>
  </si>
  <si>
    <t>Reconductor a section of the Lake Creek Switch - Tradinghouse Switch 345 kV Line.</t>
  </si>
  <si>
    <t>Andrews County South Switch - Fullerton Switch 138 kV Line : POI for Rodeo Solar Generator</t>
  </si>
  <si>
    <t>Install one span of wire to connect the customer owned transmission line to Rodeo Solar to existing Nelson Switch.</t>
  </si>
  <si>
    <t>0PT38904
(M4275)</t>
  </si>
  <si>
    <t>Rebuild Anna Tap - Greenbrier Switch section of the Payne Switch - Royce City 138 kV Line.</t>
  </si>
  <si>
    <t>0PT40829
(M5274)</t>
  </si>
  <si>
    <t>Eagle Mountain Switch - Deen Switch 138 kV Line: Rebuild Rosen Heights Tap - Deen Switch</t>
  </si>
  <si>
    <t>City of Saginaw, Tarrant County</t>
  </si>
  <si>
    <t xml:space="preserve">Rebuild the Rosen Heights Tap - Deen Switch section of the Eagle Mountain Switch - Deen Switch 138 kV line. </t>
  </si>
  <si>
    <t>0PT43686</t>
  </si>
  <si>
    <t>Ferris Switch - Waxahachie OCF 69kV Line: Rebuild Ferris - Str 28/253</t>
  </si>
  <si>
    <t>City of Waxahachie, Ellis County</t>
  </si>
  <si>
    <t xml:space="preserve">Rebuild the structure 17/458 to structure 28/353 section of the Ferris Switch to Waxahachie OCF 69kV Line. </t>
  </si>
  <si>
    <t xml:space="preserve">Establishing existing in line station. </t>
  </si>
  <si>
    <t>0PT43330</t>
  </si>
  <si>
    <t xml:space="preserve">Reterminate the Fullerton Switch - North Andrews Switch 69 kV Line at its new 138 kV terminal location at North Andrews Switch. </t>
  </si>
  <si>
    <t>Rebuild a 0.1 mile section of the Fullerton Switch - North Andrews Switch 69 kV Line to permanently bypass the Andrews Switch 69 kV terminals.</t>
  </si>
  <si>
    <t xml:space="preserve">Cut in the Yucca Drive Switch - Lotebush Switch 138 kV Line to establish the new Riverview substation. </t>
  </si>
  <si>
    <t>Replace structures adjacent to the highway on Iatan Howard Tap section of the Morgan Creek Switch to Big Spring Switch line</t>
  </si>
  <si>
    <t>Germania POD : Establish 138 kV POD</t>
  </si>
  <si>
    <t xml:space="preserve">Establish a 138 kV POD substation on the Yosemite - Triangle 138 kV transmission line. </t>
  </si>
  <si>
    <t>115/345</t>
  </si>
  <si>
    <t>Payne Switch - Royce City 138 kV Line: Rebuild Anna Tap - Greenbrier Switch</t>
  </si>
  <si>
    <t xml:space="preserve">25.101(c)(5)(B) </t>
  </si>
  <si>
    <t xml:space="preserve">Replace structure 10/3 on the Graham Switch - Tonkawa Switch 345 kV Line. </t>
  </si>
  <si>
    <t>2-795  ACSS/E3X/MA5 Drake</t>
  </si>
  <si>
    <t>959 ACSS/TW Suwanee</t>
  </si>
  <si>
    <t>2-959.6 ACSS/TW Suwannee</t>
  </si>
  <si>
    <t>0PT40386
0PT41330
(R8537)</t>
  </si>
  <si>
    <t>Modify a section of the Tradinghouse Switch - Elm Mott 345 kV Line.</t>
  </si>
  <si>
    <t>Utility Project Number</t>
  </si>
  <si>
    <t>Parkdale Switch - Sargent Road Switch 138 kV Line : High temp upgrade</t>
  </si>
  <si>
    <t>0PT42890</t>
  </si>
  <si>
    <t>NW Carrolton-Renner 138 kV: I-35 E Phase 2 Relocation for TxDOT</t>
  </si>
  <si>
    <t>0PT42497</t>
  </si>
  <si>
    <t>Mountain Creek Switch - West Dallas Sub 138 kV Line : Replace Failed Structures</t>
  </si>
  <si>
    <t>0PT39811</t>
  </si>
  <si>
    <t>Morgan Creek Switch - Big Spring Switch 69 kV Line : CMPC Line Hardening (Str. 46/9 - 46/11)</t>
  </si>
  <si>
    <t>Graham Switch - Tonkawa Switch 345 kV Line : Replace Structure 63/2</t>
  </si>
  <si>
    <t>0PT43338</t>
  </si>
  <si>
    <t>Graham Switch - Tonkawa Switch 345 kV Line : Replace Structure 35/2</t>
  </si>
  <si>
    <t>0PT43334</t>
  </si>
  <si>
    <t>Graham Switch - Tonkawa Switch 345 kV Line : Replace Structure 54/2</t>
  </si>
  <si>
    <t>0PT43333</t>
  </si>
  <si>
    <t>Graham Switch - Tonkawa Switch 345 kV Line : Replace Structure 44/4</t>
  </si>
  <si>
    <t>0PT43332</t>
  </si>
  <si>
    <t>Graham Switch - Tonkawa Switch 345 kV Line : Replace Structure 27/5</t>
  </si>
  <si>
    <t>0PT43331</t>
  </si>
  <si>
    <t>Graham Switch - Tonkawa Switch 345 kV Line : Replace Structure 19/2</t>
  </si>
  <si>
    <t>0PT42854</t>
  </si>
  <si>
    <t>Monticello Switch - Paris Switch 345 kV Line : HB 4150 Monticello Lake Crossing</t>
  </si>
  <si>
    <t>Means Sub - Fullerton Switch 138 kV Line : Monument Draw 138 kV Cut-in (69kV)</t>
  </si>
  <si>
    <t>0PT42413</t>
  </si>
  <si>
    <t>Sam Switch - Tradinghouse Switch 345 kV Line: HB4150 Tradinghouse Creek Reservoir Lake Crossing</t>
  </si>
  <si>
    <t>0PT42411</t>
  </si>
  <si>
    <t>Temple Pecan Creek/Lake Creek - Tradinghouse Switch 345 kV Line: HB4150 Tradinghouse Creek Reservoir Lake Crossing</t>
  </si>
  <si>
    <t>Killeen Switch - Belton Station/Killeen Switch - Killeen Fort Hood Station 138 kV line: Cut In Killeen Stagecoach Sub</t>
  </si>
  <si>
    <t>0PT40263</t>
  </si>
  <si>
    <t>Wichita Falls North- Pleasant Valley Switch 69 kV Line : CMPC Line Hardening (Str. 3/17 &amp; 4/1)</t>
  </si>
  <si>
    <t>0PT43683</t>
  </si>
  <si>
    <t>Courtland Sub : Replace failed 345-25 kV Transformer #1</t>
  </si>
  <si>
    <t>0PT42512</t>
  </si>
  <si>
    <t>0PT44112</t>
  </si>
  <si>
    <t>0PT43060</t>
  </si>
  <si>
    <t xml:space="preserve">Replace failed 345-25 kV transformer #1 with Britton Rd Spare  </t>
  </si>
  <si>
    <t xml:space="preserve">Duncanville South Sub: Upgrade line terminal and associated equipment </t>
  </si>
  <si>
    <t>Upgrade line terminal and associated equipment as a part of upgrading the Cedar Hill Switch Station – Sorcey Road – Cedar Hill 138 kV line</t>
  </si>
  <si>
    <t>Herty North Switch : Dismantling and retire the existing station</t>
  </si>
  <si>
    <t>Dismantling and retire the existing station as a part of rebuilding Herty North Switch with a 6-breaker 138 kV breaker-and-a-half bus arrangement to establish Redland Switch.</t>
  </si>
  <si>
    <t>Mountain Creek Switch : Install two 138 kV, 3200 A circuit breakers</t>
  </si>
  <si>
    <t>Oil Mill Lake Sub : Rebuild Marlin sub on new site</t>
  </si>
  <si>
    <t>City of Marlin, Walls County</t>
  </si>
  <si>
    <t>Establish station to replace Marlin with two transformers. Connect the station to the Marlin Switch – Groesbeck Switch 69 kV line and install three 138 kV line sectionalizing switches.</t>
  </si>
  <si>
    <t>Reagan Street Sub : Replace failed transformer #2</t>
  </si>
  <si>
    <t>Replace failed transformer #2</t>
  </si>
  <si>
    <t xml:space="preserve">Rexall Switch : Replace two 138 kV circuit breakers with auto sectionalizing switches </t>
  </si>
  <si>
    <t xml:space="preserve">Replace two 138 kV circuit breakers with auto sectionalizing switches </t>
  </si>
  <si>
    <t>Rice Sub : Convert to 138 kV as a part establishing the Ennis Southeast – Rice 138 kV line section</t>
  </si>
  <si>
    <t>Navarro County</t>
  </si>
  <si>
    <t xml:space="preserve">Convert to 138 kV as a part establishing the Ennis Southeast – Rice 138 kV line section by converting and upgrading the 6.7-mile of Ferris Switch – Corsicana Switch 69 kV line from structure 3/2 to substation. </t>
  </si>
  <si>
    <t>Valley South Switch : Install Security Measures</t>
  </si>
  <si>
    <t>Venus Switch : Establish a new transformer with two feeder breakers</t>
  </si>
  <si>
    <t xml:space="preserve">Establish a new transformer with two feeder breakers </t>
  </si>
  <si>
    <t>69, 138</t>
  </si>
  <si>
    <t>0PT41323
(M5134)</t>
  </si>
  <si>
    <t>0PT03994
(M4131)</t>
  </si>
  <si>
    <t>0PT42261
(R6069)</t>
  </si>
  <si>
    <t>0PT41599
(M4093)</t>
  </si>
  <si>
    <t>0PT43555
(R8492)</t>
  </si>
  <si>
    <t>0PT41964
(M4317)</t>
  </si>
  <si>
    <t>0PT41754
0PT40063</t>
  </si>
  <si>
    <t>City of Throckmorton, Throckmorton County</t>
  </si>
  <si>
    <t xml:space="preserve">Replace structure 27/5 with a 47506 window tower deadend. </t>
  </si>
  <si>
    <t xml:space="preserve">Replace structure 44/4 with a 47506 window tower deadend. </t>
  </si>
  <si>
    <t>Mt Pleasant/Titus County</t>
  </si>
  <si>
    <t>Haskell County</t>
  </si>
  <si>
    <t xml:space="preserve">Replace structure 54/2 with a 47506 window tower deadend. </t>
  </si>
  <si>
    <t>Throckmorton County</t>
  </si>
  <si>
    <t xml:space="preserve">Replace structure 35/2 with a 47506 window tower deadend. </t>
  </si>
  <si>
    <t>Modify a section of the Sam Switch - Tradinghouse Switch 345 kV Line.</t>
  </si>
  <si>
    <t>Modify a section of the Temple Pecan Creek/Lake Creek - Tradinghouse Switch 345 kV Line.</t>
  </si>
  <si>
    <t>Line Work Associated with establishing Stagecoach Sub approximately located near structure 1/7.</t>
  </si>
  <si>
    <t>City of  Dallas, Dallas  County</t>
  </si>
  <si>
    <t>City of Carrollton, Dallas County</t>
  </si>
  <si>
    <t>Relocation with new double circuit, steel monopole, tangent structure.</t>
  </si>
  <si>
    <t xml:space="preserve">Replace structure 19/2 with a 47506 window tower deadend. </t>
  </si>
  <si>
    <t>0PT42889</t>
  </si>
  <si>
    <t>Northlake-Northaven 138 kV: I-35 E Phase 2 Relocation for TxDOT</t>
  </si>
  <si>
    <t>0PT39810</t>
  </si>
  <si>
    <t>Snyder Sub - Ennis Creek Switch 69 kV Line : CMPC Line Hardening (Str. 2/20 &amp; 2/21)</t>
  </si>
  <si>
    <t>0PT43342</t>
  </si>
  <si>
    <t>Graham Switch - Tonkawa Switch 
345 kV Line : Replace 
Structure 105/2</t>
  </si>
  <si>
    <t>City of Sweetwater, 
Fisher County</t>
  </si>
  <si>
    <t>0PT43343</t>
  </si>
  <si>
    <t>Graham Switch - Tonkawa Switch 
345 kV Line : Replace 
Structure 114/3</t>
  </si>
  <si>
    <t xml:space="preserve">2-795 ACSS Drake </t>
  </si>
  <si>
    <t>Steel H-Frame &amp; Wood H-Frame</t>
  </si>
  <si>
    <t>1233.6 ACSS/TW Yukon</t>
  </si>
  <si>
    <t>2- 795 ACSR Drake</t>
  </si>
  <si>
    <t>25.101 c (5)(b)</t>
  </si>
  <si>
    <t xml:space="preserve">1926.9 ACSS Cumberland </t>
  </si>
  <si>
    <t>25.101 c (5)(a)</t>
  </si>
  <si>
    <t>336.4 MCM ACSR Linnet</t>
  </si>
  <si>
    <t>25.101 c (3)</t>
  </si>
  <si>
    <t>Concrete Pole &amp; Wood Pole</t>
  </si>
  <si>
    <t>Install one capacitor bank consisting of three 18.4 MVAR stages of voltage and supervisory controlled 138 kV transmission capacitors at Calmont 138 kV Switch.</t>
  </si>
  <si>
    <t>This project includes reconductoring and an installation of a structure on Monticello SW - Woodard Sw 345 kV.</t>
  </si>
  <si>
    <t xml:space="preserve">2- 795 ACSR </t>
  </si>
  <si>
    <t xml:space="preserve">Replace structure 63/2 with a 47506 window deadend. </t>
  </si>
  <si>
    <t xml:space="preserve"> Replace failed str 244 on the Mountain Creek Switch - West Dallas Sub 138 kV line.</t>
  </si>
  <si>
    <t>Calmont Switch: Install one capacitor bank consisting of three 18.4 MVAR stages</t>
  </si>
  <si>
    <t xml:space="preserve">Install two 138 kV, 3200 A circuit breakers for Mountain Creek Switch- Cedar Crest Switch 138 kV double-circuit line. </t>
  </si>
  <si>
    <t>City of Venus, Ellis County</t>
  </si>
  <si>
    <t>Rebuild the section of the Wichita Falls North - Pleasant Valley 69 kV.</t>
  </si>
  <si>
    <t>336 ACSR Linnet</t>
  </si>
  <si>
    <t xml:space="preserve">0PT43952
(M4271) </t>
  </si>
  <si>
    <t>Upgrade the Parkdale Switch – Sargent Road Switch 138 kV Line for high temperature operation.</t>
  </si>
  <si>
    <t>0PT42340
(R762)</t>
  </si>
  <si>
    <t>0PT42803
(R9037)</t>
  </si>
  <si>
    <t>959 ACSS Suwannee</t>
  </si>
  <si>
    <t>Westbrook City, Mitchell County</t>
  </si>
  <si>
    <t>Rebuild the section of structures 46/ 6- 46/14 of the Morgan Switch - Big Spring Switch 69 kV line.</t>
  </si>
  <si>
    <t>Wood  Pole</t>
  </si>
  <si>
    <t>Relocation of structure T-334 on NW Carrollton-Renner 138 kV line.</t>
  </si>
  <si>
    <t>Rebuild the section of
Snyder Sub - Ennis Creek Switch 69 kV line that crosses US-84 in Snyder, TX.</t>
  </si>
  <si>
    <t>Replace structure 105/2 on the Graham Switch – Tonkawa Switch 345 kV line that crosses FM1085 in Fisher county with window tower deadend.</t>
  </si>
  <si>
    <t>Replace structure 114/3 on the Graham Sw. _Tonkawa Sw. 345 kV 
line with a window tower deadend.</t>
  </si>
  <si>
    <t>927.2 ACAR</t>
  </si>
  <si>
    <t>Relocation is a request and 100% reimbursable by the Texas Department of Transportation.</t>
  </si>
  <si>
    <t>0PT41578
0PT41235
(R3003)</t>
  </si>
  <si>
    <t>0PT39531
(R9057)</t>
  </si>
  <si>
    <t>0PT43221</t>
  </si>
  <si>
    <t>0PT42680</t>
  </si>
  <si>
    <t>0PT43666</t>
  </si>
  <si>
    <t>Holliday Sub - Baylor Switch 69 kV Line : Rebuild 23 Miles</t>
  </si>
  <si>
    <t>0PT43644</t>
  </si>
  <si>
    <t>0PT43341</t>
  </si>
  <si>
    <t>Graham Switch - Tonkawa Switch 345 kV Line : Replace Structure 98/2</t>
  </si>
  <si>
    <t>Ferris Switch - Corsicana Switch 69 kV Line: Rebuild Str. 3/2 to Rice Sub to 138 kV</t>
  </si>
  <si>
    <t>16T64146</t>
  </si>
  <si>
    <t>Temple Substation - Little River Substation 69 kV Line: CMPC Rebuild</t>
  </si>
  <si>
    <t>North Andrews Switch - Means 138 kV Line: Install Landfill POD to Re-terminate Exxon Means POD</t>
  </si>
  <si>
    <t>Waco West Switch - Temple Elm Creek Switch 138 kV Line : Moores Mill Station Cut In</t>
  </si>
  <si>
    <t>0PT38116
0PT39387
(M5279)</t>
  </si>
  <si>
    <t>0PT42829</t>
  </si>
  <si>
    <t>Trinidad Switch - Corsicana Sub 138 kV Line : HB 4150  Richland Chambers Crossing</t>
  </si>
  <si>
    <t>Dermott Switch - Endurance Park Storage POI 138 kV Line : Install line for Endurance Park Storage POI</t>
  </si>
  <si>
    <t>City of Dermott, Scurry County</t>
  </si>
  <si>
    <t>0PT43340</t>
  </si>
  <si>
    <t>Graham Switch - Tonkawa Switch 345 kV Line : Replace Structure 88/3</t>
  </si>
  <si>
    <t>Jones County</t>
  </si>
  <si>
    <t>City of Coppell, Dallas County</t>
  </si>
  <si>
    <t xml:space="preserve">Ennis Texas, Ellis County and Rice Texas, Navarro County </t>
  </si>
  <si>
    <t>Cities of Holliday, Dundee, Baylor, Counties of Baylor, Archer</t>
  </si>
  <si>
    <t>Hill county</t>
  </si>
  <si>
    <t>Establish the Four Brothers Switching Station on the Sam Switch - Tradinghouse Switch 345 kV line.</t>
  </si>
  <si>
    <t>City of Prosper,
Collin County</t>
  </si>
  <si>
    <t>2-1590 ACSR Falcon</t>
  </si>
  <si>
    <t>25.101(C)(5)(B)</t>
  </si>
  <si>
    <t>Steel pole &amp; Steel Towers</t>
  </si>
  <si>
    <t>Steel  Pole</t>
  </si>
  <si>
    <t>25.101c(5)(B)</t>
  </si>
  <si>
    <t>Stagecoach Sub : Establish station with one transformer and two feeder breakers</t>
  </si>
  <si>
    <t>0PT42153
14T80018
17T80007</t>
  </si>
  <si>
    <t>Northhaven Switch-Renner Switch 138 kV: DART Relocation for Cotton Belt Knoll Trail</t>
  </si>
  <si>
    <t>NW Carrollton-Hackberry Junction 345 kV: DART Relocation for Cotton Belt Cypress Waters Station</t>
  </si>
  <si>
    <t>Addition of structure T-704A on NW Carrollton-Hackberry Junction 345 kV line.</t>
  </si>
  <si>
    <t>Replace structure 98/2 on the Graham Switch - Tonkawa Switch 345 kV Line that crosses US highway 180 W.</t>
  </si>
  <si>
    <t>Rebuild the Ferris Switch - Corsicana Switch 69 kV Line from structure 3/2 to Rice Substation and convert to 138 kV operation. Disconnect the Ferris Switch - Corsicana Switch 69 kV Line at Ferris 69 kV Switch and Structure 3/2 near Ennis Southeast. Establish the Ennis Southeast - Rice 138 kV Line Section by converting and upgrading the 6.7-mile of Ferris Switch - Corsicana Switch 69 kV Line from Structure 3/2 to Rice Substation.</t>
  </si>
  <si>
    <t xml:space="preserve">Rebuild the existing 23 mile single circuit wood pole Holliday - Baylor 69 kV line utilizing 138 kV double circuit steel poles with one circuit in place.  </t>
  </si>
  <si>
    <t>795 ACSS/TW E3X Drake</t>
  </si>
  <si>
    <t>Sam Switch – Tradinghouse Switch 345 kV Line: Four Brothers Switch Cut In for Sun Valley Solar</t>
  </si>
  <si>
    <t>Collin Switch - Stone Creek Switch 138 kV Line: Prosper Substation Cut In</t>
  </si>
  <si>
    <t>Cut in Prosper Substation on the Collin Switch - Stone Creek Switch 138 kV Line.</t>
  </si>
  <si>
    <t>Rebuild the Temple Substation - Little River Substation 69 kV Line section</t>
  </si>
  <si>
    <t>Establish the Landfill Point of Delivery (POD) by disconnecting the existing Exxon Means Tap from the Andrews North Sw. - Mckenzie Draw Sw. 138 kV line and connecting to the Andrews North Sw. - Fullerton Sw. 138 kV line.</t>
  </si>
  <si>
    <t>Cut in the Moores Mill Substation on the Waco West - Temple Elm Creek 138 kV Line.</t>
  </si>
  <si>
    <t>Rebuild the 4.2-mile Everman Switch - Forest Hill Switch - Marrs Switch 138 kV Lines #3 &amp; 4.</t>
  </si>
  <si>
    <t>Everman Switch - Marrs Switch 138 kV Lines #3 &amp; #4 Rebuild</t>
  </si>
  <si>
    <t>Reconductoring the north circuit of the Trinidad Switch - Corsicana Sub 138 kV Line as well as installing new davit arms and raising structures in order to meet clearance.</t>
  </si>
  <si>
    <t>Replace structure 88/3 on the Graham Switch - Tonkawa Switch 345 kV Line that crosses US highway 180 W.</t>
  </si>
  <si>
    <t>0PT43812</t>
  </si>
  <si>
    <t>SL Windmill Switch : Replace RTU</t>
  </si>
  <si>
    <t>Replace RTU</t>
  </si>
  <si>
    <t>0PT43811</t>
  </si>
  <si>
    <t xml:space="preserve">SL Alibates Switch : Replace RTU </t>
  </si>
  <si>
    <t>Kyle Ranch - Quarry Field 138 kV Line (Modification of route approved in Docket No. 49302)</t>
  </si>
  <si>
    <t>Construct the new single-circuit 138 kV line connecting the relocated Kyle Ranch Substation to the Quarry Field Switch station.</t>
  </si>
  <si>
    <t>0PT44498
(R8384)</t>
  </si>
  <si>
    <t>Carson County</t>
  </si>
  <si>
    <t>City of Hereford, Deaf Smith County</t>
  </si>
  <si>
    <t>959.6 ACSS Suwannee</t>
  </si>
  <si>
    <t>2 -959.6 ACSS/TW Swannee</t>
  </si>
  <si>
    <t>1926.9 ACSS/TW/HS Cumberland</t>
  </si>
  <si>
    <t>959.6 ACSS/TW Swannee</t>
  </si>
  <si>
    <t>Install a 138 kV Point of Interconnection (POI) for Endurance Park Storage.</t>
  </si>
  <si>
    <t xml:space="preserve">Re-terminate east Culberson Switch - Horseshoe Springs Switch 138kV circuit line at existing north Culberson Switch – Sand Lake Switch 138 kV circuit line termination.  </t>
  </si>
  <si>
    <t>Culberson Switch - Sand Lake Switch 138 kV Line : Reterminate at new Culberson Switch terminal</t>
  </si>
  <si>
    <t xml:space="preserve">Re-terminate north Culberson Switch – Sand Lake Switch 138 kV circuit line at existing east Culberson Switch - Horseshoe Springs Switch 138kV circuit line termination.  </t>
  </si>
  <si>
    <t>0PT44509
(R8584)</t>
  </si>
  <si>
    <t>0PT44510 
(R8585)</t>
  </si>
  <si>
    <t>Steel 3-Pole</t>
  </si>
  <si>
    <r>
      <t xml:space="preserve">Project No.  0PT38176 - </t>
    </r>
    <r>
      <rPr>
        <b/>
        <i/>
        <sz val="12"/>
        <color theme="1"/>
        <rFont val="Calibri"/>
        <family val="2"/>
      </rPr>
      <t>Kyle Ranch - Quarry Field 138 kV Line -</t>
    </r>
    <r>
      <rPr>
        <b/>
        <sz val="12"/>
        <color theme="1"/>
        <rFont val="Calibri"/>
        <family val="2"/>
      </rPr>
      <t xml:space="preserve">  Transmission Line Project  (Modification Of Route Approved In Docket No. 49302)</t>
    </r>
  </si>
  <si>
    <t>Estimated cost included in CCN Application (Modified Route)</t>
  </si>
  <si>
    <t xml:space="preserve">Estimated cost once a route is approved and CCN granted </t>
  </si>
  <si>
    <t>0PT42900</t>
  </si>
  <si>
    <t>Valley-NW Carrollton 345 kV: I-35 E Phase 2 Relocation for TxDOT</t>
  </si>
  <si>
    <t>0PT42893</t>
  </si>
  <si>
    <t>Royse-NW Carrollton 345 kV: I-35 E Phase 2 Relocation for TxDOT</t>
  </si>
  <si>
    <t>Riverton Switch - Tunstill POD 138 kV Line : Install Second Circuit</t>
  </si>
  <si>
    <t>Big Spring - Buzzard Draw 69 kV: Rebuild the line to operate at 138kV</t>
  </si>
  <si>
    <t>0PT42148</t>
  </si>
  <si>
    <t>0PT39293</t>
  </si>
  <si>
    <t>0PT04039
(R1735)</t>
  </si>
  <si>
    <t>0PT38645
(R9039)</t>
  </si>
  <si>
    <t>0PT38643 
(R9039)</t>
  </si>
  <si>
    <t>0PT04146 
(R9054)</t>
  </si>
  <si>
    <t>0PT40627 
(R8523)</t>
  </si>
  <si>
    <t>0PT43503</t>
  </si>
  <si>
    <t>0PT43638</t>
  </si>
  <si>
    <t>Midland Downtown Sub :  Replace two existing transformers and add one feeder breakers to bank #1.</t>
  </si>
  <si>
    <t>Replace two existing transformers and add one feeder breakers to bank #1</t>
  </si>
  <si>
    <t>0PT44269</t>
  </si>
  <si>
    <t>Roanoke Switch : Replace failing tertiary reactors on auto#1</t>
  </si>
  <si>
    <t>City of Roanoke, Denton County</t>
  </si>
  <si>
    <t xml:space="preserve">Replace three 13.8 kV tertiary reactors for Auto #1. </t>
  </si>
  <si>
    <t>Greenbrier Switch (formerly Princeton) : Establish Switching Station</t>
  </si>
  <si>
    <t xml:space="preserve">Establish switching station adjacent to the existing Princeton POD by installing six 138 kV circuit breakers in a breaker-and-a-half arrangement as part of the line upgrade from Anna Tap - Princeton Switch. </t>
  </si>
  <si>
    <t>Elkhart County</t>
  </si>
  <si>
    <t>Horseshoe Springs Switch - Owl Hills 138 kV Line : Install Second Circuit</t>
  </si>
  <si>
    <t xml:space="preserve">
Reeves County</t>
  </si>
  <si>
    <t>Install a new 30-mile, 138 kV second conductor on existing double-circuit structures from Horseshoe Springs Switch to Owl Hills.</t>
  </si>
  <si>
    <t>0PT44350
(M5274)</t>
  </si>
  <si>
    <t>Hicks Switch - Deen Switch 138 kV Line: Replace Structure 12/1</t>
  </si>
  <si>
    <t>Replace structure 12/1 on the Hicks Switch - Deen Switch 138 kV Line.</t>
  </si>
  <si>
    <t>0PT44236</t>
  </si>
  <si>
    <t>China Grove - Lamesa 138 kV Line: HB 4150 JB Thomas Lake Crossing</t>
  </si>
  <si>
    <t>Replace 3 structures located along the China Grove - Lamesa 138 kV Line, approximately .5 miles.</t>
  </si>
  <si>
    <t>0PT44478</t>
  </si>
  <si>
    <t>Waxahachie Sub - S. Ennis Switch 138 kV Line : HB 4150 Bardwell Lake Crossing</t>
  </si>
  <si>
    <t>This rebuild will involve raising the cross arms on two (2) single-circuit wood H-frame structures on Waxahachie Sub - S. Ennis Switch 138 kV Line.</t>
  </si>
  <si>
    <t>0PT43543</t>
  </si>
  <si>
    <t>Watermill Switch - Seagoville Switch 138 kV Line : Erosion Control</t>
  </si>
  <si>
    <t xml:space="preserve">Install erosion control guards around structure 3/3 on line Watermill - Seagoville 138 kV. </t>
  </si>
  <si>
    <t>0PT43542</t>
  </si>
  <si>
    <t>Waco West Switch - Lake Creek Switch 138 kV Line : Structure Replacement</t>
  </si>
  <si>
    <t>Structure 10/10 on Waco West - Lake Creek 138 kV line will be relocated away from eroding creek by the district and erosion control guards will be installed.</t>
  </si>
  <si>
    <t>Relocation with new steel 2-pole, angle structure on Valley-NW Carrollton 345 kV Line.</t>
  </si>
  <si>
    <t>Relocation with new double circuit, steel lattice, tangent structure on Royse-NW Carrollton 345 kV Line.</t>
  </si>
  <si>
    <t>Install second circuit to the Riverton - Tunstill POD 138 kV Line.</t>
  </si>
  <si>
    <t xml:space="preserve">This project is to rebuild the 21 mile section of  Big Spring to Buzzard Draw 69 kV Line. </t>
  </si>
  <si>
    <t>City of Princeton, Collin County</t>
  </si>
  <si>
    <t>0PT43523
0PT41769
0PT41759</t>
  </si>
  <si>
    <r>
      <t xml:space="preserve">Project No.  18T80036, 0PT04001, 0PT38840, 0PT04138 (50% of WA)   </t>
    </r>
    <r>
      <rPr>
        <b/>
        <i/>
        <sz val="12"/>
        <rFont val="Calibri"/>
        <family val="2"/>
      </rPr>
      <t>- Horseshoe Springs - Owl Hills 138 kV Line -</t>
    </r>
    <r>
      <rPr>
        <b/>
        <sz val="12"/>
        <rFont val="Calibri"/>
        <family val="2"/>
      </rPr>
      <t xml:space="preserve">  Transmission Line Project</t>
    </r>
  </si>
  <si>
    <t xml:space="preserve">0PT42651
</t>
  </si>
  <si>
    <t>0PT39290</t>
  </si>
  <si>
    <t>Graham 345 kV Switch : Replace two circuit switchers with 345 kV circuit breakers</t>
  </si>
  <si>
    <t>0PT39835
0PT39844 
0PT39623 
0PT39631              
0PT39632 (56.2%)
(R3005)
(R3002) 
(R3003)</t>
  </si>
  <si>
    <t xml:space="preserve">
Replace two circuit interrupters #6333 and #6353 with 345 kV breakers and add leaker management</t>
  </si>
  <si>
    <t>Moores Mill Sub : Establish substation with one  transformer and four feeder breakers</t>
  </si>
  <si>
    <t xml:space="preserve">Kennedale Sub : Remove the existing 345 kV transformers from substation and install a 3rd transformer </t>
  </si>
  <si>
    <t>Mansfield Sub : Install transformer #3 with one transformer and two feeder breakers</t>
  </si>
  <si>
    <t>Elkhart Sub : Install transformer #2 with one transformer and one feeder breaker</t>
  </si>
  <si>
    <t>Lake Brownwood Sub :  Establish a new substation with one transformer and two feeder breakers</t>
  </si>
  <si>
    <t>Establish substation with one  transformer and four feeder breakers</t>
  </si>
  <si>
    <t>Remove the existing 345 kV transformers from substation and install a 3rd  transformer and complete distribution feeder exit work</t>
  </si>
  <si>
    <t>Install transformer #3 with one transformer and two feeder breakers</t>
  </si>
  <si>
    <t>Install transformer #2 with one transformer and one feeder breaker</t>
  </si>
  <si>
    <t>Establish a new substation with one transformer and two feeder breakers and demolish the existing station.</t>
  </si>
  <si>
    <t>City of Bardwell, Ellis County</t>
  </si>
  <si>
    <t>Second circuit to the Riverton - Tunstill POD 138 kV Line CCN.</t>
  </si>
  <si>
    <t>0PT41307
0PT44855
(R8526)</t>
  </si>
  <si>
    <t>Application Filed 2/4/2021.This project covers the work necessary to obtain PUCT approval for a modified route between the relocated Kyle Ranch station location in Docket No. 49302 and the Quarry Field switch.</t>
  </si>
  <si>
    <t>0PT41624
0PT44479
(M4315)</t>
  </si>
  <si>
    <t>17T80077  
0PT38181 
0PT38182 
0PT38179 
0PT38178
0PT38426 (97.31%)
19T63008 
0PT38517 
0PT38518
0PT38372 
0PT38838
(R8356) 
(R8429)
(R8351)</t>
  </si>
  <si>
    <t>0PT37182 
0PT40453  
0PT38505       
0PT38427 (4.43%)
(R8380)
(R8420)</t>
  </si>
  <si>
    <t>0PT38174 
0PT40267
0PT04144 (50%)
0PT40670 0PT40867 (50%)
0PT38426 (2.69%) 
(R8427)</t>
  </si>
  <si>
    <t>Application Filed 3/28/2019.  Administrative Approval received on 7/17/2019.  This project covers the work necessary to construct the PUCT approved route, as well as an additional three (3) miles of line between the Kyle Ranch endpoint as described in this CCN and the relocated Kyle Ranch station as described in Docket No. 49302.</t>
  </si>
  <si>
    <t>0PT38573  
0PT38506 
0PT38427 (95.57%)
0PT38426 (2.69%)
(R8443)</t>
  </si>
  <si>
    <t xml:space="preserve">Application Filed 3/28/2019.  Final Order issued on 3/2/2020. This project had three (3) miles moved to project Riverton - Kyle Ranch 138 kV Line Docket No. 49304 and the remainder is superseded it by project Kyle Ranch - Quarry Field 138 kV Line Docket No. 51737 </t>
  </si>
  <si>
    <t>0PT39896
0PT40341
0PT39625
0PT41983    
0PT39632 (25.7%)          
0PT39633 (55.3%)
0PT40608
0PT44515
0PT44516
(R3008) 
(R3003)
(R3001)</t>
  </si>
  <si>
    <t>0PT39845
0PT41440
0PT41442
0PT39634 
0PT39635 
0PT39628 
0PT39626
0PT41832 
0PT39633 (44.7%)
0PT41847
0PT44486
0PT44487
(R3006) 
(R3004) 
(R3010) 
(R3009) 
(R3001)</t>
  </si>
  <si>
    <t>0PT39846
0PT41891 
0PT39637 
0PT39968 
0PT39636 
0PT41986
0PT39632 (18.1%)
0PT44518
0PT44519
(R3007) 
(R3011) 
(R3003)</t>
  </si>
  <si>
    <t>Midland East Switch - Buffalo Sub 138 kV Line : Reterminate</t>
  </si>
  <si>
    <t>Midland East Switch - Midland County Northwest Switch 138 kV Line : Reterminate</t>
  </si>
  <si>
    <t>Midland East Switch - McKenzie Draw Switch 138 kV Line : Reterminate</t>
  </si>
  <si>
    <t>Midland East Switch - Midessa South Switch 138 kV Line : Reterminate</t>
  </si>
  <si>
    <t>0PT44736</t>
  </si>
  <si>
    <t>Temple - Taylor 69 kV Line: Replace structures damaged from Ice Storm</t>
  </si>
  <si>
    <t>Lake Brownwood Tap - Lake Brownwood Sub 69 kV Line : Rebuild</t>
  </si>
  <si>
    <t>0PT44497</t>
  </si>
  <si>
    <t>Edgemere Sub - Bandera Sub 138 kV Line : Rebuild Cathodic Protection System</t>
  </si>
  <si>
    <t>Temple Switch - Killeen Switch 345 kV Line : Relocate and Raise Str 5/2</t>
  </si>
  <si>
    <t>Bob Poague Sub - Seaton Sub 69 kV Line : Relocate and Raise Str 7/4</t>
  </si>
  <si>
    <t>0PT44491</t>
  </si>
  <si>
    <t>North Network Sub - Bryan Sub 138 kV Line : Rebuild Cathodic Protection System</t>
  </si>
  <si>
    <t>0PT44488</t>
  </si>
  <si>
    <t>Greenville Ave Switch - Matilda Sub 138 kV Line: Rebuild Cathodic Protection System</t>
  </si>
  <si>
    <t>0PT44370</t>
  </si>
  <si>
    <t>Randol Mill - Heritage Sub 138 kV Line : OPGW Only</t>
  </si>
  <si>
    <t>0PT44352</t>
  </si>
  <si>
    <t>Decatur - Chico West - Oran 69 kV Line: HB4150 Lake Bridgeport Crossing</t>
  </si>
  <si>
    <t>Willow Creek Switch - Clear Crossing Switch 345 kV Line : Modify one circuit of a double circuit 345 kV transmission line</t>
  </si>
  <si>
    <t xml:space="preserve">Watermill to Cedar Hill 138 kV Line: Reindeer Substation Cut In </t>
  </si>
  <si>
    <t>SL Telephone Road Sub - Tall City Sub 138kV Line: Rebuild</t>
  </si>
  <si>
    <t>0PT43517</t>
  </si>
  <si>
    <t>0PT43515</t>
  </si>
  <si>
    <t>0PT43511</t>
  </si>
  <si>
    <t>0PT43504</t>
  </si>
  <si>
    <t>0PT43502</t>
  </si>
  <si>
    <t>0PT42174</t>
  </si>
  <si>
    <t>0PT44371</t>
  </si>
  <si>
    <t>0PT43862</t>
  </si>
  <si>
    <t>Forest Hill Sub : Create a Loop In - Loop Out Connection</t>
  </si>
  <si>
    <t>City of Midland, 
Midland County</t>
  </si>
  <si>
    <t>Reterminate the Midland East Switch - Buffalo Sub 138 kV Line to the Midland East Switch Station.</t>
  </si>
  <si>
    <t>Reterminate the Midland East Switch - Midland County Northwest Switch 138 kV Line to the Midland East Switch Station.</t>
  </si>
  <si>
    <t>Reterminate the Midland East Switch - McKenzie Draw Switch 138 kV Line to the Midland East Switch Station.</t>
  </si>
  <si>
    <t>Reterminate the Midland East Switch - Midessa South Switch 138 kV Line to the Midland East Switch Station.</t>
  </si>
  <si>
    <t xml:space="preserve">Replace structures on the Temple - Taylor 69kV Line that failed from the ice storm.   </t>
  </si>
  <si>
    <t>Rebuild the 2.3 mile Lake Brownwood Tap - Lake Brownwood Sub 69 kV Line.</t>
  </si>
  <si>
    <t>Steel Poles, Concrete Poles</t>
  </si>
  <si>
    <t>Varies 35-128</t>
  </si>
  <si>
    <t>900 AL HPFF</t>
  </si>
  <si>
    <t>795 ACSR Drake
2-959.6 ACSS/TW/HS Suwannee</t>
  </si>
  <si>
    <t>This project is to relocate and raise Structure 7/4 on the Bob Poague to Seaton 69 kV Line due to the Little River Road expansion project as well as the Temple to Little River 69 kV Line rebuild project.</t>
  </si>
  <si>
    <t>795 ACSS Drake</t>
  </si>
  <si>
    <t>1500 AL HPFF</t>
  </si>
  <si>
    <t>Install a splice box at structure 7/12.</t>
  </si>
  <si>
    <t>Steel</t>
  </si>
  <si>
    <t>City of Chico, Wise County</t>
  </si>
  <si>
    <t xml:space="preserve">Line work associated with providing additional clearance over the Lake Bridgeport crossing </t>
  </si>
  <si>
    <t>40-50</t>
  </si>
  <si>
    <t>Line work associated with connecting the 345 kV Tecumseh Creek Switch</t>
  </si>
  <si>
    <t>Install one steel deadend to serve as point of interconnection with Gerdau.</t>
  </si>
  <si>
    <t>Line work associated with establishing Reindeer Substation</t>
  </si>
  <si>
    <t>Rebuild the Telephone Road-Tall City 138 kV Line</t>
  </si>
  <si>
    <t>Richland City, Navarro County</t>
  </si>
  <si>
    <t>Rebuild a section of the Navarro – Wortham Junction 69 kV Line in Navarro County.</t>
  </si>
  <si>
    <t>Wood Pole</t>
  </si>
  <si>
    <t>0PT44851</t>
  </si>
  <si>
    <t>Graham - Breckenridge 138 kV Line: Gunsolus Sub Line Connection</t>
  </si>
  <si>
    <t>Temple Sub - Little River Sub 69 kV Line: Reroute for Little River Road Expansion</t>
  </si>
  <si>
    <t>This project is to re-route and rebuild the section of line affected by the Little River Road Expansion and Blackland Road Extension projects.</t>
  </si>
  <si>
    <t>0PT43980 (R8504)</t>
  </si>
  <si>
    <t>Sand Lake Switch - TNMP's Cochise Switch 138 kV Line: Install Single Span to TNMP</t>
  </si>
  <si>
    <t>Ward county</t>
  </si>
  <si>
    <t>Terminate Texas-New Mexico Power’s two 138 kV lines out of Cochise Switch at Sand Lake Switch.</t>
  </si>
  <si>
    <t>Wink Basin Tap No 1 East 69 kV Line: Wink Basin Sub - Wink Gulf Tap 69 kV Section Rebuild</t>
  </si>
  <si>
    <t>Rebuild the 1.9 mile Wink Basin Sub - Wink Gulf Tap 69 kV section on the Wink Basin Tap No 1 East 69 kV line</t>
  </si>
  <si>
    <t>Wink Switch - Keystone No 1 East 69 kV Line: Shifting Sands Sub - Wink Gulf Tap 69 kV Section Rebuild</t>
  </si>
  <si>
    <t xml:space="preserve">Rebuild the 12.6 mile Shifting Sands Sub - Wink Gulf Tap 69 kV section on the Wink Switch - Keystone No 1 East 69 kV line. </t>
  </si>
  <si>
    <t>Eagle Mountain Switch: Modify relaying for 138 kV Deen Switch double circuit</t>
  </si>
  <si>
    <t>Upgrade to fiber communications and modify relaying on two 138 kV circuit breakers for the new 138 kV Deen Switch double circuit as a part of rebuilding the Eagle Mountain Switch - Deen Switch 138 kV double-circuit line.</t>
  </si>
  <si>
    <t>Big Spring Switch: Install 138 kV Buzzard Draw Switch line terminal</t>
  </si>
  <si>
    <t>Install breaker, switches, CVTs, line relaying and associated foundations, steel, bus, jumpers and cable.</t>
  </si>
  <si>
    <t>Buzzard Draw Switch: Install 138 kV Big Spring Switch line terminal</t>
  </si>
  <si>
    <t>City of Ackerly, Howard County</t>
  </si>
  <si>
    <t xml:space="preserve">Install breaker, switch, CCVTs, LAs, line relaying and associated foundation, steel, bus, jumpers and cable and remove the 69 kV Big Spring Switch line terminal equipment. </t>
  </si>
  <si>
    <t>Everman Switch: Reconfigure 345 kV station by constructing a 4-breaker 345 kV in a ring bus arrangement</t>
  </si>
  <si>
    <t xml:space="preserve">Reconfigure 345 kV station by constructing a 4-breaker 345 kV  in a ring bus arrangement. </t>
  </si>
  <si>
    <t>Lake Hubbard Switch: Install two 138 kV circuit breakers</t>
  </si>
  <si>
    <t>Install two 138 kV circuit breakers and upgrade the Prairie Creek line terminal equipment.</t>
  </si>
  <si>
    <t>0PT41995</t>
  </si>
  <si>
    <t>Morgan Creek Switch : Bus and auto relay upgrades and equipment replacement and replace two 345 kV circuit breakers</t>
  </si>
  <si>
    <t xml:space="preserve">Replace MDAR relaying panel for one circuit breaker. Upgrade 138 kV RTU. </t>
  </si>
  <si>
    <t>0PT43519</t>
  </si>
  <si>
    <t>Bells Switch : Replace one 69 kV circuit breaker</t>
  </si>
  <si>
    <t>City of Bells, Grayson County</t>
  </si>
  <si>
    <t xml:space="preserve">Replace one 69 kV circuit breaker  </t>
  </si>
  <si>
    <t>Midland East Switch: 138 kV station rebuild</t>
  </si>
  <si>
    <t>138/69</t>
  </si>
  <si>
    <t>Richardson Sub : Upgrade line terminal as a part of upgrading the Plano West Switch - Richardson Collins 138 kV line</t>
  </si>
  <si>
    <t>Upgrade line terminal as a part of upgrading the Plano West Switch - Richardson Collins 138 kV line</t>
  </si>
  <si>
    <t>City of Troup, Cherokee County</t>
  </si>
  <si>
    <t>City of Wichita Falls, Wichita Falls County</t>
  </si>
  <si>
    <t>City of Mount Pleasant, Titus County</t>
  </si>
  <si>
    <t>Pecos County</t>
  </si>
  <si>
    <t>City of Crane, Crane County</t>
  </si>
  <si>
    <t>Replace two 138 kV circuit breakers</t>
  </si>
  <si>
    <t>Replace one 138 kV circuit breaker</t>
  </si>
  <si>
    <t xml:space="preserve">Replace one 345 kV circuit breaker </t>
  </si>
  <si>
    <t xml:space="preserve">Install two capacitor banks consisting of three 18.4 MVAR stages of voltage and supervisory controlled 138 kV transmission capacitors on each circuit of the Horseshoe Springs Switch – Riverton Switch 138 kV double-circuit line. </t>
  </si>
  <si>
    <t xml:space="preserve">Install transformer #2  and add two feeder breakers   </t>
  </si>
  <si>
    <t>Install transformer #2 and add two feeder breakers</t>
  </si>
  <si>
    <t>Establish substation with one transformers and two feeder breakers</t>
  </si>
  <si>
    <t>Replace switchgear with outdoor feeder breakers and install distribution automation on two feeders</t>
  </si>
  <si>
    <t xml:space="preserve">Establish the Courtney Creek 138/69 kV Switch in order to tie into AEP's Rio Pecos Switch - Fort Stockton Switch 138 kV line. The switching station will be installed initially as a 5-breaker 138 kV breaker-and-a-half arrangement with one 138/69 kV autotransformer and one 69 kV line terminal. </t>
  </si>
  <si>
    <t>Create a loop in - loop out connection and install associated equipment as a part of reconductoring the 4.0-mile Everman Switch - Rolling Hills - Marrs Switch 138 kV double-circuit line</t>
  </si>
  <si>
    <t xml:space="preserve">0PT42711
0PT43445
(R8452) </t>
  </si>
  <si>
    <t>0PT42511
0PT42659</t>
  </si>
  <si>
    <t>0PT40959
0PT41841</t>
  </si>
  <si>
    <t xml:space="preserve">0PT41041
0PT42306
(R8479) </t>
  </si>
  <si>
    <t>0PT39677
(M5279)</t>
  </si>
  <si>
    <t>0PT04063
(M5274)</t>
  </si>
  <si>
    <t>0PT38428
(R9015)</t>
  </si>
  <si>
    <t>0PT38429
(R9015)</t>
  </si>
  <si>
    <t>0PT39492
(M364)</t>
  </si>
  <si>
    <t>0PT41032
(M5278)</t>
  </si>
  <si>
    <t>0PT41214
(M4134)</t>
  </si>
  <si>
    <t>0PT43953
(R8538)</t>
  </si>
  <si>
    <t>Drill Hole (formerly known as Owl Hills West) Switch: Install two capacitor banks consisting of three 18.4 MVAR stages</t>
  </si>
  <si>
    <t>Landfill POD : Establish 138kV Point of Delivery</t>
  </si>
  <si>
    <t>Navarro Sub - Wortham Junction 69 kV Line : CMPC Line Hardening (Str. 6/17-6/19)</t>
  </si>
  <si>
    <t>0PT42965</t>
  </si>
  <si>
    <t>0PT42348</t>
  </si>
  <si>
    <t>Hemphill Switch : Replace two 138 kV circuit breakers</t>
  </si>
  <si>
    <t>Stryker Creek Switch : Replace two 138 kV circuit breakers</t>
  </si>
  <si>
    <t>Sherman South Switch : Replace one 138 kV circuit breaker</t>
  </si>
  <si>
    <t>Fisher Road Switch : Replace one 138 kV circuit breaker</t>
  </si>
  <si>
    <t xml:space="preserve">Monticello  Switch : Replace one 345 kV circuit breaker and replace EPS metering 345 kV CCVTS </t>
  </si>
  <si>
    <t xml:space="preserve">Sandhills Sub : Install transformer #2  and add two feeder breakers   </t>
  </si>
  <si>
    <t>Temple Southeast  Sub : Install transformer #2 and add two feeder breakers</t>
  </si>
  <si>
    <t>Reindeer Sub : Establish substation with one transformers and two feeder breakers</t>
  </si>
  <si>
    <t>Goddard Sub : Replace switchgear with outdoor feeder breakers and install distribution automation on two feeders</t>
  </si>
  <si>
    <t>Courtney Creek (Pecos) Switch: Establish 138/69 kV Switching Station</t>
  </si>
  <si>
    <t>Rebuild the 138 kV switch as an 13-breaker initial, 18-breaker ultimate breaker-and-a-half arrangement.</t>
  </si>
  <si>
    <t>0PT39494
0PT38777
(M4275)</t>
  </si>
  <si>
    <t>0PT40396
(R6132)</t>
  </si>
  <si>
    <t>0PT44753
(R8538)</t>
  </si>
  <si>
    <t>0PT44752
(R8538)</t>
  </si>
  <si>
    <t>0PT44751
(R8538)</t>
  </si>
  <si>
    <t>0PT44750
(R8538)</t>
  </si>
  <si>
    <t>0PT44640 0PT44924
(R6161)</t>
  </si>
  <si>
    <t xml:space="preserve">Rebuild the Cathodic Protection System on the Edgemere Sub - Bandera Sub 138 kV Line.   </t>
  </si>
  <si>
    <t>0PT44493
(R6151)</t>
  </si>
  <si>
    <t>This project is to relocate and raise Structure 5/2 on the Temple to Killeen 345 kV Line due to the Temple to Little River 69 kV Line rebuild project.</t>
  </si>
  <si>
    <t>0PT44492
(R6151)</t>
  </si>
  <si>
    <t xml:space="preserve">Rebuild the Cathodic Protection System on the North Network Sub - Bryan Sub 138 kV Line . </t>
  </si>
  <si>
    <t xml:space="preserve">Rebuild the Cathodic Protection System on the Greenville Ave Switch - Matilda Sub 138 kV Line.  </t>
  </si>
  <si>
    <t>0PT43222
(R4023)</t>
  </si>
  <si>
    <t>Venus Sw - Gerdau Sw 138 kV Line: Install Change of Ownership Point for Gerdau’s Furnace A Circuit.</t>
  </si>
  <si>
    <t>Build new loop line section from existing Breckenridge to the new Gunsolus Switch and then back to Breckenridge.</t>
  </si>
  <si>
    <t>0PT44472
(R6151)</t>
  </si>
  <si>
    <t>0PT45010
(R8581)</t>
  </si>
  <si>
    <t>0PT44327
(R8581)</t>
  </si>
  <si>
    <t xml:space="preserve">0PT43687
0PT42347
</t>
  </si>
  <si>
    <t>0PT40576 0PT41142</t>
  </si>
  <si>
    <t>Relocation of structures on the Northhaven Switch-Renner Switch 138 kV line to accommodate the
Cotton Belt Rail Crossing at Knoll Trail in Addison, TX.</t>
  </si>
  <si>
    <t>Culberson Switch - Horseshoe Springs Switch 138 kV Line : Reterminate at new Culberson Switch terminal</t>
  </si>
  <si>
    <t>Cost and project was updated to include ROW estimates in November 2020.  This was not accurate and the project is being revised back to its original values.</t>
  </si>
  <si>
    <t>0PT42008
(M4317)</t>
  </si>
  <si>
    <t>0PT43605 0PT43796
0PT44802  (R8579)</t>
  </si>
  <si>
    <t>0PT43339
0PT43941</t>
  </si>
  <si>
    <t>0PT42004
(M4317)</t>
  </si>
  <si>
    <t>0PT43492 0PT44173
0PT44830
(R8563)</t>
  </si>
  <si>
    <t>0PT43305
(R6119)</t>
  </si>
  <si>
    <t>0PT43597
(R8573)</t>
  </si>
  <si>
    <t>0PT42097
0PT44856
(R8526)</t>
  </si>
  <si>
    <t>0PT38463
(R9015)</t>
  </si>
  <si>
    <t>0PT43714
0PT44807
(R8579)</t>
  </si>
  <si>
    <t>0PT02809
(M4250)</t>
  </si>
  <si>
    <t>0PT37302 
0PT38601
0PT04138 
0PT38858                                                    (50%)
(R8428)</t>
  </si>
  <si>
    <t>Ennis Switch - Ennis Sub 138 kV Line: Retermination at Shankle Switch</t>
  </si>
  <si>
    <t>0PT42161</t>
  </si>
  <si>
    <t>0PT41996</t>
  </si>
  <si>
    <t>0PT41017
0PT41805</t>
  </si>
  <si>
    <t>Stuart (formerly Bryan Avenue) Substation: Convert Station from 69 kV to 138 kV operation by rebuilding a new substation to replace the existing station</t>
  </si>
  <si>
    <t xml:space="preserve">Rebuild  a new substation to replace the four existing transformers and switchgear feeder breakers with two transformers and eight new switchgear type feeder breakers. </t>
  </si>
  <si>
    <t>0PT43010
0PT40574</t>
  </si>
  <si>
    <t>Gunsolus Creek Substation : Establish a new station with two transformers and seven feeder breakers on a new site to replace Breckenridge Sub.</t>
  </si>
  <si>
    <t>Establish a new station with two transformers and seven feeder breakers on a new site to replace Breckenridge Substation.</t>
  </si>
  <si>
    <t>Belton Southwest Sub : Replace transformers # 1 and #2 with two transformers and one breaker to each transformer</t>
  </si>
  <si>
    <t>City of Belton, Bell County</t>
  </si>
  <si>
    <t>Replace transformers #1 and #2 and add a breaker to each transformer</t>
  </si>
  <si>
    <t>Odessa EHV Switch : Relay upgrades for 138 kV Bus A, 345 kV Bus D, auto #1 and auto # 3.</t>
  </si>
  <si>
    <t>Upgrade relaying for 138 kV bus A, 345 kV bus D, 345/138 kV auto #1 and auto # 3. Also modify fiber aided line protection for 345 kV Odessa Switch</t>
  </si>
  <si>
    <t>0PT41229
0PT39325</t>
  </si>
  <si>
    <t xml:space="preserve">Bell Mountain (formerly Hudson Oaks) Substation : Establish substation with one transformer and two feeder breakers </t>
  </si>
  <si>
    <t>City of Hudson Oaks, Parker County</t>
  </si>
  <si>
    <t xml:space="preserve">Establish substation with one transformer and two feeder breakers </t>
  </si>
  <si>
    <t>Handley Switch: Remove 69 kV station, and add 138 kV terminal by using the existing autotransformer position</t>
  </si>
  <si>
    <t xml:space="preserve">Remove all existing 69 kV equipment from the station and add 138 kV terminal by using the existing autotransformer position. </t>
  </si>
  <si>
    <t>345/138</t>
  </si>
  <si>
    <t>0PT02811
(M4250)</t>
  </si>
  <si>
    <t>Duncanville Substation: Upgrade all line terminal and associated equipment</t>
  </si>
  <si>
    <t>Upgrade all line terminal and associated equipment as a part of upgrading the Cedar Hill Switch - Camp Wisdom Road Switch 138 kV line</t>
  </si>
  <si>
    <t>0PT40561
(R990)</t>
  </si>
  <si>
    <t xml:space="preserve"> Birthright Switch: Establish 3 breaker ring bus switch and modify relaying at Monticello Switch and Farmersville Switch</t>
  </si>
  <si>
    <t>Birthright County</t>
  </si>
  <si>
    <t>Establish 345 kV ring-bus switch in the Farmersville Switch-Monticello Switch 345 kV line and give generator one point-of-interconnection</t>
  </si>
  <si>
    <t>0PT41219 
(R8504)</t>
  </si>
  <si>
    <t>Sand Lake Switch: 138 kV line terminal additions</t>
  </si>
  <si>
    <t xml:space="preserve">Install four 138 kV, 3200 A circuit breakers (two new half positions) and associated equipment to terminate the new 138 kV Cochise lines. </t>
  </si>
  <si>
    <t>0PT41705
(R6097)</t>
  </si>
  <si>
    <t>Mabank Substation: Upgrade terminal equipment</t>
  </si>
  <si>
    <t xml:space="preserve">Upgrade terminal equipment to meet or exceedas 3200 A a part of rebuilding the Eustace Southeast Switch (RCEC) - Mabank 138 kV line section. </t>
  </si>
  <si>
    <t>0PT41998</t>
  </si>
  <si>
    <t>Forest Grove Switch : Bus and autotransformer relay upgrades</t>
  </si>
  <si>
    <t>Bus and autotransformer relay upgrades</t>
  </si>
  <si>
    <t>0PT42035
(R4027)</t>
  </si>
  <si>
    <t>City of Krum, Denton County</t>
  </si>
  <si>
    <t>0PT42336
(R6155)</t>
  </si>
  <si>
    <t xml:space="preserve">St. Johns Switch:  Establish 345 kV switch in a 3-breaker ring bus arrangement to provide a new generator 345 kV point of interconnection (POI) </t>
  </si>
  <si>
    <t>Falls County</t>
  </si>
  <si>
    <t>Establish a 345 kV generator point of interconnection (POI) in the Rattlesnake Road Switch-Jewett Switch 345 kV line by establishing St. Johns 345 kV Switch by installing three 345 kV 3200 A circuit breakers in a ring bus arrangement</t>
  </si>
  <si>
    <t>0PT43512</t>
  </si>
  <si>
    <t>Oran Switch : Replace  one 138 kV circuit breaker</t>
  </si>
  <si>
    <t>City of Graford, Palo Pinto County</t>
  </si>
  <si>
    <t>0PT43516</t>
  </si>
  <si>
    <t>East Levee Switch : Replace one 138 kV circuit breaker</t>
  </si>
  <si>
    <t>0PT44089</t>
  </si>
  <si>
    <t>Beacon Hill Substation : Establish station with one transformer and two feeder breakers</t>
  </si>
  <si>
    <t>0PT44871</t>
  </si>
  <si>
    <t>Plano Coit Rd Substation : Replace the switch with a FID</t>
  </si>
  <si>
    <r>
      <t xml:space="preserve">0PT43688
</t>
    </r>
    <r>
      <rPr>
        <sz val="10"/>
        <color rgb="FFFF0000"/>
        <rFont val="Arial"/>
        <family val="2"/>
      </rPr>
      <t>0PT43094</t>
    </r>
    <r>
      <rPr>
        <sz val="10"/>
        <rFont val="Arial"/>
        <family val="2"/>
      </rPr>
      <t xml:space="preserve">
(R8552)</t>
    </r>
  </si>
  <si>
    <t>0PT44275
0PT44345
(R8452)</t>
  </si>
  <si>
    <t xml:space="preserve">0PT45129
</t>
  </si>
  <si>
    <t>Eagle Mountain Switch - Bennett Road Switch 138 kV Line: CMPC Clearance Violation Remediation</t>
  </si>
  <si>
    <t>Oncor Station property.</t>
  </si>
  <si>
    <t xml:space="preserve">795 ACSR Drake </t>
  </si>
  <si>
    <t>Horseshoe Springs Switch - Owl Hills Substation 138 kV Line : Cut-in at Drill Hole Switch</t>
  </si>
  <si>
    <t>Tap both circuits on the Horseshoe Springs - Owl Hills double circuit 138 kV line to establish the new Drill Hole Switch.</t>
  </si>
  <si>
    <t xml:space="preserve">Reterminate the Ennis Switch - Ennis Sub 138kV line to its new bay position at the new Shankle Switch. </t>
  </si>
  <si>
    <r>
      <t xml:space="preserve">Application Filed 1/14/2020. </t>
    </r>
    <r>
      <rPr>
        <sz val="10"/>
        <color rgb="FFFF0000"/>
        <rFont val="Arial"/>
        <family val="2"/>
      </rPr>
      <t>Final order issued on 5/7/2021.</t>
    </r>
  </si>
  <si>
    <t>0PT41015
(M5222)</t>
  </si>
  <si>
    <t>Krum West Switch: Add a 345 kV, 5000 A breaker terminal for generator point of interconnection (POI)</t>
  </si>
  <si>
    <t>Add a 345 kV, 5000 A breaker terminal for generator point-of-interconnection (POI)</t>
  </si>
  <si>
    <r>
      <t xml:space="preserve">0PT40622
</t>
    </r>
    <r>
      <rPr>
        <sz val="10"/>
        <color rgb="FFFF0000"/>
        <rFont val="Arial"/>
        <family val="2"/>
      </rPr>
      <t>0PT43239</t>
    </r>
    <r>
      <rPr>
        <sz val="10"/>
        <rFont val="Arial"/>
        <family val="2"/>
      </rPr>
      <t xml:space="preserve">
(M5222)</t>
    </r>
  </si>
  <si>
    <t>0PT42385
(M4302)</t>
  </si>
  <si>
    <t>Replace structure 1/5 with a new tangent to remediate an existing clearance violation.</t>
  </si>
  <si>
    <r>
      <t>Estimated cost once a route is approved and CCN granted</t>
    </r>
    <r>
      <rPr>
        <b/>
        <sz val="12"/>
        <color rgb="FFFF0000"/>
        <rFont val="Calibri"/>
        <family val="2"/>
      </rPr>
      <t xml:space="preserve"> (Modified Route 320)</t>
    </r>
  </si>
  <si>
    <r>
      <t xml:space="preserve">Estimated cost once a route is approved and CCN granted </t>
    </r>
    <r>
      <rPr>
        <b/>
        <sz val="12"/>
        <color rgb="FFFF0000"/>
        <rFont val="Calibri"/>
        <family val="2"/>
      </rPr>
      <t>(Route 69)</t>
    </r>
  </si>
  <si>
    <t xml:space="preserve">0PT42130
</t>
  </si>
  <si>
    <t>Blain (formerly known as Dew)   Sub : Establish substation with one transformer and two feeder breakers</t>
  </si>
  <si>
    <t>City of Dew, Freestone County</t>
  </si>
  <si>
    <t>0PT44443
0PT44618</t>
  </si>
  <si>
    <t>0PT38352</t>
  </si>
  <si>
    <r>
      <t xml:space="preserve">19T63004
0PT41332
</t>
    </r>
    <r>
      <rPr>
        <sz val="10"/>
        <rFont val="Arial"/>
        <family val="2"/>
      </rPr>
      <t>(R9025)</t>
    </r>
  </si>
  <si>
    <r>
      <t xml:space="preserve">0PT40615
</t>
    </r>
    <r>
      <rPr>
        <sz val="10"/>
        <rFont val="Arial"/>
        <family val="2"/>
      </rPr>
      <t>(R8523)</t>
    </r>
    <r>
      <rPr>
        <sz val="10"/>
        <rFont val="Arial"/>
        <family val="2"/>
      </rPr>
      <t xml:space="preserve">
</t>
    </r>
  </si>
  <si>
    <t>Station grading began prior to reporting on the MCPR. All construction work has ceased and will resume 45 days from the reporting date on June 28.</t>
  </si>
  <si>
    <t>Replace switch with a Fault Interruptable Device (FID).</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</si>
</sst>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_(&quot;$&quot;* #,##0_);_(&quot;$&quot;* \(#,##0\);_(&quot;$&quot;* &quot;-&quot;??_);_(@_)"/>
    <numFmt numFmtId="165" formatCode="mm/dd/yy;@"/>
    <numFmt numFmtId="166" formatCode="0.00\ &quot;mi&quot;"/>
    <numFmt numFmtId="167" formatCode="_(* #,##0_);_(* \(#,##0\);_(* &quot;-&quot;??_);_(@_)"/>
    <numFmt numFmtId="168" formatCode="&quot;$&quot;#,##0.00"/>
    <numFmt numFmtId="169" formatCode="0.0"/>
    <numFmt numFmtId="170" formatCode="&quot;$&quot;#,##0"/>
    <numFmt numFmtId="171" formatCode="_([$$-409]* #,##0_);_([$$-409]* \(#,##0\);_([$$-409]* &quot;-&quot;??_);_(@_)"/>
  </numFmts>
  <fonts count="52">
    <font>
      <sz val="10"/>
      <name val="Arial"/>
      <family val="2"/>
    </font>
    <font>
      <sz val="10"/>
      <color theme="1"/>
      <name val="Arial"/>
      <family val="2"/>
    </font>
    <font>
      <sz val="11"/>
      <color theme="1"/>
      <name val="Calibri"/>
      <family val="2"/>
      <scheme val="minor"/>
    </font>
    <font>
      <sz val="10"/>
      <color rgb="FF000000"/>
      <name val="Times New Roman"/>
      <family val="1"/>
    </font>
    <font>
      <sz val="10"/>
      <name val="Arial Unicode MS"/>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sz val="12"/>
      <name val="Calibri"/>
      <family val="2"/>
    </font>
    <font>
      <b/>
      <sz val="12"/>
      <name val="Calibri"/>
      <family val="2"/>
    </font>
    <font>
      <sz val="12"/>
      <color indexed="10"/>
      <name val="Calibri"/>
      <family val="2"/>
    </font>
    <font>
      <b/>
      <sz val="10"/>
      <name val="Calibri"/>
      <family val="2"/>
    </font>
    <font>
      <sz val="10"/>
      <name val="Calibri"/>
      <family val="2"/>
    </font>
    <font>
      <b/>
      <sz val="11"/>
      <name val="Calibri"/>
      <family val="2"/>
    </font>
    <font>
      <sz val="12"/>
      <color rgb="FFFF0000"/>
      <name val="Calibri"/>
      <family val="2"/>
    </font>
    <font>
      <b/>
      <sz val="10"/>
      <name val="Arial"/>
      <family val="2"/>
    </font>
    <font>
      <b/>
      <i/>
      <sz val="12"/>
      <name val="Calibri"/>
      <family val="2"/>
    </font>
    <font>
      <sz val="12"/>
      <name val="Calibri"/>
      <family val="2"/>
      <scheme val="minor"/>
    </font>
    <font>
      <b/>
      <sz val="12"/>
      <color theme="1"/>
      <name val="Calibri"/>
      <family val="2"/>
    </font>
    <font>
      <b/>
      <i/>
      <sz val="12"/>
      <color theme="1"/>
      <name val="Calibri"/>
      <family val="2"/>
    </font>
    <font>
      <sz val="12"/>
      <color theme="1"/>
      <name val="Calibri"/>
      <family val="2"/>
    </font>
    <font>
      <sz val="12"/>
      <color theme="1"/>
      <name val="Calibri"/>
      <family val="2"/>
      <scheme val="minor"/>
    </font>
    <font>
      <b/>
      <sz val="11"/>
      <color theme="1"/>
      <name val="Calibri"/>
      <family val="2"/>
    </font>
    <font>
      <sz val="10"/>
      <color rgb="FFFF0000"/>
      <name val="Calibri"/>
      <family val="2"/>
    </font>
    <font>
      <b/>
      <sz val="12"/>
      <color rgb="FFFF0000"/>
      <name val="Calibri"/>
      <family val="2"/>
    </font>
    <font>
      <sz val="10"/>
      <color rgb="FFFF0000"/>
      <name val="Arial"/>
      <family val="2"/>
    </font>
    <font>
      <sz val="12"/>
      <color rgb="FFFF0000"/>
      <name val="Calibri"/>
      <family val="2"/>
      <scheme val="minor"/>
    </font>
    <font>
      <sz val="12"/>
      <color rgb="FF333333"/>
      <name val="Calibri"/>
      <family val="2"/>
    </font>
    <font>
      <b/>
      <sz val="12"/>
      <color rgb="FF333333"/>
      <name val="Calibri"/>
      <family val="2"/>
    </font>
    <font>
      <b/>
      <sz val="14"/>
      <name val="Calibri"/>
      <family val="2"/>
    </font>
    <font>
      <b/>
      <i/>
      <sz val="14"/>
      <name val="Calibri"/>
      <family val="2"/>
    </font>
    <font>
      <b/>
      <sz val="12"/>
      <name val="Arial"/>
      <family val="2"/>
    </font>
    <font>
      <sz val="12"/>
      <name val="Arial"/>
      <family val="2"/>
    </font>
    <font>
      <sz val="8"/>
      <name val="Arial"/>
      <family val="2"/>
    </font>
    <font>
      <sz val="11"/>
      <name val="Arial"/>
      <family val="2"/>
    </font>
    <font>
      <sz val="10"/>
      <color rgb="FF000000"/>
      <name val="Arial"/>
      <family val="2"/>
    </font>
    <font>
      <sz val="9"/>
      <name val="Tahoma"/>
      <family val="2"/>
    </font>
    <font>
      <b/>
      <sz val="9"/>
      <name val="Tahoma"/>
      <family val="2"/>
    </font>
    <font>
      <sz val="12"/>
      <color rgb="FFFF0000"/>
      <name val="Arial"/>
      <family val="2"/>
    </font>
  </fonts>
  <fills count="24">
    <fill>
      <patternFill patternType="none"/>
    </fill>
    <fill>
      <patternFill patternType="gray125"/>
    </fill>
    <fill>
      <patternFill patternType="solid">
        <fgColor indexed="26"/>
        <bgColor indexed="64"/>
      </patternFill>
    </fill>
    <fill>
      <patternFill patternType="solid">
        <fgColor indexed="9"/>
        <bgColor indexed="64"/>
      </patternFill>
    </fill>
    <fill>
      <patternFill patternType="solid">
        <fgColor indexed="43"/>
        <bgColor indexed="64"/>
      </patternFill>
    </fill>
    <fill>
      <patternFill patternType="solid">
        <fgColor indexed="27"/>
        <bgColor indexed="64"/>
      </patternFill>
    </fill>
    <fill>
      <patternFill patternType="solid">
        <fgColor indexed="55"/>
        <bgColor indexed="64"/>
      </patternFill>
    </fill>
    <fill>
      <patternFill patternType="solid">
        <fgColor indexed="46"/>
        <bgColor indexed="64"/>
      </patternFill>
    </fill>
    <fill>
      <patternFill patternType="solid">
        <fgColor indexed="10"/>
        <bgColor indexed="64"/>
      </patternFill>
    </fill>
    <fill>
      <patternFill patternType="solid">
        <fgColor indexed="49"/>
        <bgColor indexed="64"/>
      </patternFill>
    </fill>
    <fill>
      <patternFill patternType="solid">
        <fgColor indexed="54"/>
        <bgColor indexed="64"/>
      </patternFill>
    </fill>
    <fill>
      <patternFill patternType="solid">
        <fgColor indexed="51"/>
        <bgColor indexed="64"/>
      </patternFill>
    </fill>
    <fill>
      <patternFill patternType="solid">
        <fgColor indexed="53"/>
        <bgColor indexed="64"/>
      </patternFill>
    </fill>
    <fill>
      <patternFill patternType="solid">
        <fgColor indexed="56"/>
        <bgColor indexed="64"/>
      </patternFill>
    </fill>
    <fill>
      <patternFill patternType="solid">
        <fgColor indexed="29"/>
        <bgColor indexed="64"/>
      </patternFill>
    </fill>
    <fill>
      <patternFill patternType="solid">
        <fgColor indexed="45"/>
        <bgColor indexed="64"/>
      </patternFill>
    </fill>
    <fill>
      <patternFill patternType="solid">
        <fgColor indexed="47"/>
        <bgColor indexed="64"/>
      </patternFill>
    </fill>
    <fill>
      <patternFill patternType="solid">
        <fgColor indexed="44"/>
        <bgColor indexed="64"/>
      </patternFill>
    </fill>
    <fill>
      <patternFill patternType="solid">
        <fgColor indexed="13"/>
        <bgColor indexed="64"/>
      </patternFill>
    </fill>
    <fill>
      <patternFill patternType="solid">
        <fgColor indexed="41"/>
        <bgColor indexed="64"/>
      </patternFill>
    </fill>
    <fill>
      <patternFill patternType="solid">
        <fgColor indexed="42"/>
        <bgColor indexed="64"/>
      </patternFill>
    </fill>
    <fill>
      <patternFill patternType="solid">
        <fgColor rgb="FFCCFFFF"/>
        <bgColor indexed="64"/>
      </patternFill>
    </fill>
    <fill>
      <patternFill patternType="solid">
        <fgColor theme="0"/>
        <bgColor indexed="64"/>
      </patternFill>
    </fill>
    <fill>
      <patternFill patternType="solid">
        <fgColor theme="8"/>
        <bgColor indexed="64"/>
      </patternFill>
    </fill>
  </fills>
  <borders count="23">
    <border>
      <left/>
      <right/>
      <top/>
      <bottom/>
      <diagonal/>
    </border>
    <border>
      <left style="thin">
        <color indexed="22"/>
      </left>
      <right style="thin">
        <color indexed="22"/>
      </right>
      <top style="thin">
        <color indexed="22"/>
      </top>
      <bottom style="thin">
        <color indexed="22"/>
      </bottom>
    </border>
    <border>
      <left/>
      <right/>
      <top style="thin">
        <color indexed="56"/>
      </top>
      <bottom style="double">
        <color indexed="56"/>
      </bottom>
    </border>
    <border>
      <left style="thin">
        <color indexed="63"/>
      </left>
      <right style="thin">
        <color indexed="63"/>
      </right>
      <top style="thin">
        <color indexed="63"/>
      </top>
      <bottom style="thin">
        <color indexed="63"/>
      </bottom>
    </border>
    <border>
      <left/>
      <right/>
      <top/>
      <bottom style="double">
        <color indexed="10"/>
      </bottom>
    </border>
    <border>
      <left style="thin">
        <color indexed="23"/>
      </left>
      <right style="thin">
        <color indexed="23"/>
      </right>
      <top style="thin">
        <color indexed="23"/>
      </top>
      <bottom style="thin">
        <color indexed="23"/>
      </bottom>
    </border>
    <border>
      <left/>
      <right/>
      <top/>
      <bottom style="medium">
        <color indexed="27"/>
      </bottom>
    </border>
    <border>
      <left/>
      <right/>
      <top/>
      <bottom style="thick">
        <color indexed="27"/>
      </bottom>
    </border>
    <border>
      <left/>
      <right/>
      <top/>
      <bottom style="thick">
        <color indexed="56"/>
      </bottom>
    </border>
    <border>
      <left style="double">
        <color indexed="63"/>
      </left>
      <right style="double">
        <color indexed="63"/>
      </right>
      <top style="double">
        <color indexed="63"/>
      </top>
      <bottom style="double">
        <color indexed="63"/>
      </bottom>
    </border>
    <border>
      <left style="thin">
        <color auto="1"/>
      </left>
      <right style="thin">
        <color auto="1"/>
      </right>
      <top style="thin">
        <color auto="1"/>
      </top>
      <bottom style="thin">
        <color auto="1"/>
      </bottom>
    </border>
    <border>
      <left style="thin">
        <color auto="1"/>
      </left>
      <right style="thin">
        <color auto="1"/>
      </right>
      <top style="thin">
        <color auto="1"/>
      </top>
      <bottom/>
    </border>
    <border>
      <left/>
      <right style="thin">
        <color auto="1"/>
      </right>
      <top/>
      <bottom style="thin">
        <color auto="1"/>
      </bottom>
    </border>
    <border>
      <left/>
      <right style="thin">
        <color auto="1"/>
      </right>
      <top style="thin">
        <color auto="1"/>
      </top>
      <bottom style="thin">
        <color auto="1"/>
      </bottom>
    </border>
    <border>
      <left style="thin">
        <color auto="1"/>
      </left>
      <right style="thin">
        <color auto="1"/>
      </right>
      <top/>
      <bottom style="thin">
        <color auto="1"/>
      </bottom>
    </border>
    <border>
      <left style="medium">
        <color auto="1"/>
      </left>
      <right style="medium">
        <color auto="1"/>
      </right>
      <top style="thin">
        <color auto="1"/>
      </top>
      <bottom style="thin">
        <color auto="1"/>
      </bottom>
    </border>
    <border>
      <left style="thin">
        <color auto="1"/>
      </left>
      <right/>
      <top/>
      <bottom style="thin">
        <color auto="1"/>
      </bottom>
    </border>
    <border>
      <left style="thin">
        <color auto="1"/>
      </left>
      <right/>
      <top style="thin">
        <color auto="1"/>
      </top>
      <bottom style="thin">
        <color auto="1"/>
      </bottom>
    </border>
    <border>
      <left style="medium">
        <color auto="1"/>
      </left>
      <right/>
      <top style="thin">
        <color auto="1"/>
      </top>
      <bottom style="thin">
        <color auto="1"/>
      </bottom>
    </border>
    <border>
      <left/>
      <right/>
      <top/>
      <bottom style="thin">
        <color auto="1"/>
      </bottom>
    </border>
    <border>
      <left/>
      <right/>
      <top style="thin">
        <color auto="1"/>
      </top>
      <bottom style="thin">
        <color auto="1"/>
      </bottom>
    </border>
    <border>
      <left style="thin">
        <color auto="1"/>
      </left>
      <right/>
      <top style="thin">
        <color auto="1"/>
      </top>
      <bottom/>
    </border>
    <border>
      <left/>
      <right style="thin">
        <color auto="1"/>
      </right>
      <top style="thin">
        <color auto="1"/>
      </top>
      <bottom/>
    </border>
  </borders>
  <cellStyleXfs count="32326">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0" fillId="0" borderId="0" applyFont="0" applyFill="0" applyBorder="0" applyAlignment="0" applyProtection="0"/>
    <xf numFmtId="42" fontId="1" fillId="0" borderId="0" applyFont="0" applyFill="0" applyBorder="0" applyAlignment="0" applyProtection="0"/>
    <xf numFmtId="43"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0" fillId="0" borderId="0" applyFill="0">
      <alignment/>
      <protection/>
    </xf>
    <xf numFmtId="0" fontId="0" fillId="0" borderId="0">
      <alignment/>
      <protection/>
    </xf>
    <xf numFmtId="9" fontId="0" fillId="0" borderId="0" applyFont="0" applyFill="0" applyBorder="0" applyAlignment="0" applyProtection="0"/>
    <xf numFmtId="43" fontId="0" fillId="0" borderId="0" applyFont="0" applyFill="0" applyBorder="0" applyAlignment="0" applyProtection="0"/>
    <xf numFmtId="44" fontId="3" fillId="0" borderId="0" applyFont="0" applyFill="0" applyBorder="0" applyAlignment="0" applyProtection="0"/>
    <xf numFmtId="44" fontId="0" fillId="0" borderId="0" applyFont="0" applyFill="0" applyBorder="0" applyAlignment="0" applyProtection="0"/>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3" fillId="0" borderId="0">
      <alignment/>
      <protection/>
    </xf>
    <xf numFmtId="0" fontId="3" fillId="0" borderId="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4" fillId="0" borderId="0">
      <alignment/>
      <protection/>
    </xf>
    <xf numFmtId="0" fontId="0" fillId="0" borderId="0" applyFill="0">
      <alignment/>
      <protection/>
    </xf>
    <xf numFmtId="0" fontId="0" fillId="0" borderId="0" applyFill="0">
      <alignment/>
      <protection/>
    </xf>
    <xf numFmtId="0" fontId="0" fillId="0" borderId="0" applyFill="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pplyFill="0">
      <alignment/>
      <protection/>
    </xf>
    <xf numFmtId="0" fontId="0" fillId="2" borderId="1" applyNumberFormat="0" applyFont="0" applyAlignment="0" applyProtection="0"/>
    <xf numFmtId="0" fontId="2" fillId="0" borderId="0">
      <alignment/>
      <protection/>
    </xf>
    <xf numFmtId="0" fontId="0" fillId="0" borderId="0" applyFill="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pplyFill="0">
      <alignment/>
      <protection/>
    </xf>
    <xf numFmtId="0" fontId="16" fillId="0" borderId="0" applyNumberFormat="0" applyFill="0" applyBorder="0" applyAlignment="0" applyProtection="0"/>
    <xf numFmtId="0" fontId="20" fillId="0" borderId="2" applyNumberFormat="0" applyFill="0" applyAlignment="0" applyProtection="0"/>
    <xf numFmtId="0" fontId="19" fillId="0" borderId="0" applyNumberFormat="0" applyFill="0" applyBorder="0" applyAlignment="0" applyProtection="0"/>
    <xf numFmtId="0" fontId="18" fillId="3" borderId="3" applyNumberFormat="0" applyAlignment="0" applyProtection="0"/>
    <xf numFmtId="0" fontId="17" fillId="4" borderId="0" applyNumberFormat="0" applyBorder="0" applyAlignment="0" applyProtection="0"/>
    <xf numFmtId="0" fontId="16" fillId="0" borderId="4" applyNumberFormat="0" applyFill="0" applyAlignment="0" applyProtection="0"/>
    <xf numFmtId="0" fontId="15" fillId="4" borderId="5" applyNumberFormat="0" applyAlignment="0" applyProtection="0"/>
    <xf numFmtId="0" fontId="14" fillId="0" borderId="0" applyNumberFormat="0" applyFill="0" applyBorder="0" applyAlignment="0" applyProtection="0"/>
    <xf numFmtId="0" fontId="14" fillId="0" borderId="6" applyNumberFormat="0" applyFill="0" applyAlignment="0" applyProtection="0"/>
    <xf numFmtId="0" fontId="13" fillId="0" borderId="7" applyNumberFormat="0" applyFill="0" applyAlignment="0" applyProtection="0"/>
    <xf numFmtId="0" fontId="12" fillId="0" borderId="8" applyNumberFormat="0" applyFill="0" applyAlignment="0" applyProtection="0"/>
    <xf numFmtId="0" fontId="11" fillId="5" borderId="0" applyNumberFormat="0" applyBorder="0" applyAlignment="0" applyProtection="0"/>
    <xf numFmtId="0" fontId="10" fillId="0" borderId="0" applyNumberFormat="0" applyFill="0" applyBorder="0" applyAlignment="0" applyProtection="0"/>
    <xf numFmtId="0" fontId="9" fillId="6" borderId="9" applyNumberFormat="0" applyAlignment="0" applyProtection="0"/>
    <xf numFmtId="0" fontId="8" fillId="3" borderId="5" applyNumberFormat="0" applyAlignment="0" applyProtection="0"/>
    <xf numFmtId="0" fontId="7"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5" borderId="0" applyNumberFormat="0" applyBorder="0" applyAlignment="0" applyProtection="0"/>
    <xf numFmtId="0" fontId="6" fillId="15"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5" borderId="0" applyNumberFormat="0" applyBorder="0" applyAlignment="0" applyProtection="0"/>
    <xf numFmtId="0" fontId="5" fillId="2" borderId="0" applyNumberFormat="0" applyBorder="0" applyAlignment="0" applyProtection="0"/>
    <xf numFmtId="0" fontId="5" fillId="5" borderId="0" applyNumberFormat="0" applyBorder="0" applyAlignment="0" applyProtection="0"/>
    <xf numFmtId="0" fontId="5" fillId="15" borderId="0" applyNumberFormat="0" applyBorder="0" applyAlignment="0" applyProtection="0"/>
    <xf numFmtId="0" fontId="5" fillId="4" borderId="0" applyNumberFormat="0" applyBorder="0" applyAlignment="0" applyProtection="0"/>
    <xf numFmtId="0" fontId="5" fillId="14" borderId="0" applyNumberFormat="0" applyBorder="0" applyAlignment="0" applyProtection="0"/>
    <xf numFmtId="0" fontId="5" fillId="5" borderId="0" applyNumberFormat="0" applyBorder="0" applyAlignment="0" applyProtection="0"/>
    <xf numFmtId="0" fontId="5" fillId="2" borderId="0" applyNumberFormat="0" applyBorder="0" applyAlignment="0" applyProtection="0"/>
    <xf numFmtId="0" fontId="5" fillId="5" borderId="0" applyNumberFormat="0" applyBorder="0" applyAlignment="0" applyProtection="0"/>
    <xf numFmtId="0" fontId="5" fillId="16" borderId="0" applyNumberFormat="0" applyBorder="0" applyAlignment="0" applyProtection="0"/>
    <xf numFmtId="0" fontId="5" fillId="2" borderId="0" applyNumberFormat="0" applyBorder="0" applyAlignment="0" applyProtection="0"/>
    <xf numFmtId="0" fontId="5" fillId="14" borderId="0" applyNumberFormat="0" applyBorder="0" applyAlignment="0" applyProtection="0"/>
    <xf numFmtId="0" fontId="5" fillId="17" borderId="0" applyNumberFormat="0" applyBorder="0" applyAlignment="0" applyProtection="0"/>
    <xf numFmtId="0" fontId="0"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lignment/>
      <protection/>
    </xf>
    <xf numFmtId="0" fontId="0" fillId="0" borderId="0" applyFill="0">
      <alignment/>
      <protection/>
    </xf>
    <xf numFmtId="0" fontId="0"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pplyFill="0">
      <alignment/>
      <protection/>
    </xf>
    <xf numFmtId="0" fontId="0" fillId="0" borderId="0" applyFill="0">
      <alignment/>
      <protection/>
    </xf>
    <xf numFmtId="0" fontId="0" fillId="0" borderId="0" applyFill="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cellStyleXfs>
  <cellXfs count="442">
    <xf numFmtId="0" fontId="0" fillId="0" borderId="0" xfId="0"/>
    <xf numFmtId="164" fontId="21" fillId="0" borderId="10" xfId="16" applyNumberFormat="1" applyFont="1" applyBorder="1" applyAlignment="1" applyProtection="1">
      <alignment horizontal="center" vertical="center" wrapText="1"/>
      <protection locked="0"/>
    </xf>
    <xf numFmtId="0" fontId="21" fillId="0" borderId="0" xfId="20" applyFont="1">
      <alignment/>
      <protection/>
    </xf>
    <xf numFmtId="0" fontId="22" fillId="0" borderId="0" xfId="20" applyFont="1">
      <alignment/>
      <protection/>
    </xf>
    <xf numFmtId="0" fontId="22" fillId="18" borderId="11" xfId="20" applyFont="1" applyFill="1" applyBorder="1" applyAlignment="1" applyProtection="1">
      <alignment horizontal="center" vertical="center" wrapText="1"/>
      <protection locked="0"/>
    </xf>
    <xf numFmtId="0" fontId="22" fillId="17" borderId="11" xfId="20" applyFont="1" applyFill="1" applyBorder="1" applyAlignment="1">
      <alignment horizontal="center" vertical="center" wrapText="1"/>
      <protection/>
    </xf>
    <xf numFmtId="0" fontId="23" fillId="0" borderId="12" xfId="20" applyFont="1" applyBorder="1" applyAlignment="1" applyProtection="1">
      <alignment horizontal="center" vertical="center" wrapText="1"/>
      <protection locked="0"/>
    </xf>
    <xf numFmtId="0" fontId="22" fillId="0" borderId="13" xfId="20" applyFont="1" applyBorder="1" applyAlignment="1">
      <alignment horizontal="center" wrapText="1"/>
      <protection/>
    </xf>
    <xf numFmtId="0" fontId="22" fillId="0" borderId="10" xfId="20" applyFont="1" applyBorder="1" applyAlignment="1" applyProtection="1">
      <alignment horizontal="center" wrapText="1"/>
      <protection locked="0"/>
    </xf>
    <xf numFmtId="0" fontId="21" fillId="0" borderId="14" xfId="20" applyFont="1" applyBorder="1" applyAlignment="1" applyProtection="1">
      <alignment horizontal="center" vertical="center" wrapText="1"/>
      <protection locked="0"/>
    </xf>
    <xf numFmtId="0" fontId="21" fillId="0" borderId="10" xfId="20" applyFont="1" applyBorder="1" applyAlignment="1" applyProtection="1">
      <alignment horizontal="center" vertical="center" wrapText="1"/>
      <protection locked="0"/>
    </xf>
    <xf numFmtId="0" fontId="22" fillId="0" borderId="10" xfId="20" applyFont="1" applyBorder="1" applyAlignment="1" applyProtection="1">
      <alignment horizontal="center" vertical="center" wrapText="1"/>
      <protection locked="0"/>
    </xf>
    <xf numFmtId="0" fontId="21" fillId="0" borderId="0" xfId="20" applyFont="1" applyBorder="1" applyAlignment="1" applyProtection="1">
      <alignment horizontal="center" vertical="center" wrapText="1"/>
      <protection locked="0"/>
    </xf>
    <xf numFmtId="0" fontId="22" fillId="0" borderId="13" xfId="20" applyFont="1" applyFill="1" applyBorder="1" applyAlignment="1" applyProtection="1">
      <alignment horizontal="center" vertical="center" wrapText="1"/>
      <protection locked="0"/>
    </xf>
    <xf numFmtId="0" fontId="22" fillId="0" borderId="0" xfId="20" applyFont="1" applyFill="1" applyBorder="1" applyAlignment="1" applyProtection="1">
      <alignment horizontal="center" vertical="center" wrapText="1"/>
      <protection locked="0"/>
    </xf>
    <xf numFmtId="0" fontId="22" fillId="0" borderId="13" xfId="20" applyFont="1" applyBorder="1" applyAlignment="1">
      <alignment horizontal="center"/>
      <protection/>
    </xf>
    <xf numFmtId="0" fontId="22" fillId="0" borderId="10" xfId="20" applyFont="1" applyBorder="1" applyAlignment="1">
      <alignment horizontal="center"/>
      <protection/>
    </xf>
    <xf numFmtId="3" fontId="21" fillId="19" borderId="10" xfId="20" applyNumberFormat="1" applyFont="1" applyFill="1" applyBorder="1" applyAlignment="1" applyProtection="1">
      <alignment horizontal="center" vertical="center" wrapText="1"/>
      <protection locked="0"/>
    </xf>
    <xf numFmtId="0" fontId="21" fillId="19" borderId="10" xfId="20" applyFont="1" applyFill="1" applyBorder="1">
      <alignment/>
      <protection/>
    </xf>
    <xf numFmtId="0" fontId="0" fillId="0" borderId="0" xfId="20">
      <alignment/>
      <protection/>
    </xf>
    <xf numFmtId="0" fontId="0" fillId="0" borderId="0" xfId="20" applyFont="1">
      <alignment/>
      <protection/>
    </xf>
    <xf numFmtId="0" fontId="22" fillId="20" borderId="11" xfId="20" applyFont="1" applyFill="1" applyBorder="1" applyAlignment="1" applyProtection="1">
      <alignment horizontal="center" vertical="center" wrapText="1"/>
      <protection locked="0"/>
    </xf>
    <xf numFmtId="0" fontId="24" fillId="0" borderId="12" xfId="20" applyFont="1" applyBorder="1" applyAlignment="1">
      <alignment horizontal="center" vertical="center"/>
      <protection/>
    </xf>
    <xf numFmtId="0" fontId="25" fillId="0" borderId="0" xfId="20" applyFont="1">
      <alignment/>
      <protection/>
    </xf>
    <xf numFmtId="0" fontId="26" fillId="19" borderId="10" xfId="20" applyFont="1" applyFill="1" applyBorder="1">
      <alignment/>
      <protection/>
    </xf>
    <xf numFmtId="0" fontId="22" fillId="0" borderId="0" xfId="20" applyFont="1" applyFill="1">
      <alignment/>
      <protection/>
    </xf>
    <xf numFmtId="164" fontId="21" fillId="0" borderId="10" xfId="20" applyNumberFormat="1" applyFont="1" applyBorder="1">
      <alignment/>
      <protection/>
    </xf>
    <xf numFmtId="164" fontId="21" fillId="19" borderId="10" xfId="16" applyNumberFormat="1" applyFont="1" applyFill="1" applyBorder="1" applyAlignment="1">
      <alignment horizontal="center" vertical="center" wrapText="1"/>
    </xf>
    <xf numFmtId="164" fontId="21" fillId="0" borderId="10" xfId="16" applyNumberFormat="1" applyFont="1" applyFill="1" applyBorder="1" applyAlignment="1" applyProtection="1">
      <alignment horizontal="center" vertical="center" wrapText="1"/>
      <protection locked="0"/>
    </xf>
    <xf numFmtId="5" fontId="30" fillId="0" borderId="15" xfId="47" applyNumberFormat="1" applyFont="1" applyFill="1" applyBorder="1" applyAlignment="1">
      <alignment horizontal="right" vertical="center"/>
      <protection/>
    </xf>
    <xf numFmtId="0" fontId="31" fillId="0" borderId="0" xfId="20" applyFont="1" applyFill="1">
      <alignment/>
      <protection/>
    </xf>
    <xf numFmtId="0" fontId="33" fillId="0" borderId="0" xfId="20" applyFont="1">
      <alignment/>
      <protection/>
    </xf>
    <xf numFmtId="0" fontId="31" fillId="18" borderId="11" xfId="20" applyFont="1" applyFill="1" applyBorder="1" applyAlignment="1" applyProtection="1">
      <alignment horizontal="center" vertical="center" wrapText="1"/>
      <protection locked="0"/>
    </xf>
    <xf numFmtId="5" fontId="34" fillId="0" borderId="15" xfId="47" applyNumberFormat="1" applyFont="1" applyFill="1" applyBorder="1" applyAlignment="1">
      <alignment horizontal="right" vertical="center"/>
      <protection/>
    </xf>
    <xf numFmtId="164" fontId="33" fillId="0" borderId="10" xfId="16" applyNumberFormat="1" applyFont="1" applyBorder="1" applyAlignment="1" applyProtection="1">
      <alignment horizontal="center" vertical="center" wrapText="1"/>
      <protection locked="0"/>
    </xf>
    <xf numFmtId="164" fontId="33" fillId="0" borderId="10" xfId="20" applyNumberFormat="1" applyFont="1" applyBorder="1">
      <alignment/>
      <protection/>
    </xf>
    <xf numFmtId="0" fontId="31" fillId="0" borderId="13" xfId="20" applyFont="1" applyBorder="1" applyAlignment="1">
      <alignment horizontal="center"/>
      <protection/>
    </xf>
    <xf numFmtId="164" fontId="33" fillId="19" borderId="10" xfId="16" applyNumberFormat="1" applyFont="1" applyFill="1" applyBorder="1" applyAlignment="1">
      <alignment horizontal="center" vertical="center" wrapText="1"/>
    </xf>
    <xf numFmtId="0" fontId="31" fillId="0" borderId="13" xfId="20" applyFont="1" applyBorder="1" applyAlignment="1">
      <alignment horizontal="center" wrapText="1"/>
      <protection/>
    </xf>
    <xf numFmtId="0" fontId="27" fillId="0" borderId="0" xfId="20" applyFont="1">
      <alignment/>
      <protection/>
    </xf>
    <xf numFmtId="0" fontId="36" fillId="0" borderId="0" xfId="20" applyFont="1">
      <alignment/>
      <protection/>
    </xf>
    <xf numFmtId="42" fontId="27" fillId="0" borderId="0" xfId="20" applyNumberFormat="1" applyFont="1">
      <alignment/>
      <protection/>
    </xf>
    <xf numFmtId="0" fontId="21" fillId="0" borderId="12" xfId="20" applyFont="1" applyBorder="1" applyAlignment="1" applyProtection="1">
      <alignment horizontal="center" vertical="center" wrapText="1"/>
      <protection locked="0"/>
    </xf>
    <xf numFmtId="42" fontId="30" fillId="0" borderId="15" xfId="47" applyNumberFormat="1" applyFont="1" applyFill="1" applyBorder="1" applyAlignment="1">
      <alignment horizontal="right" vertical="center"/>
      <protection/>
    </xf>
    <xf numFmtId="3" fontId="21" fillId="21" borderId="10" xfId="20" applyNumberFormat="1" applyFont="1" applyFill="1" applyBorder="1" applyAlignment="1" applyProtection="1">
      <alignment horizontal="center" vertical="center" wrapText="1"/>
      <protection locked="0"/>
    </xf>
    <xf numFmtId="0" fontId="21" fillId="0" borderId="0" xfId="20" applyFont="1" applyFill="1">
      <alignment/>
      <protection/>
    </xf>
    <xf numFmtId="164" fontId="21" fillId="21" borderId="10" xfId="16" applyNumberFormat="1" applyFont="1" applyFill="1" applyBorder="1" applyAlignment="1" applyProtection="1">
      <alignment horizontal="center" vertical="center" wrapText="1"/>
      <protection locked="0"/>
    </xf>
    <xf numFmtId="0" fontId="0" fillId="0" borderId="0" xfId="0" applyFont="1" applyFill="1"/>
    <xf numFmtId="0" fontId="33" fillId="0" borderId="0" xfId="20" applyFont="1" applyFill="1">
      <alignment/>
      <protection/>
    </xf>
    <xf numFmtId="0" fontId="27" fillId="0" borderId="0" xfId="20" applyFont="1" applyFill="1">
      <alignment/>
      <protection/>
    </xf>
    <xf numFmtId="164" fontId="27" fillId="0" borderId="0" xfId="20" applyNumberFormat="1" applyFont="1" applyFill="1">
      <alignment/>
      <protection/>
    </xf>
    <xf numFmtId="0" fontId="38" fillId="0" borderId="0" xfId="20" applyFont="1">
      <alignment/>
      <protection/>
    </xf>
    <xf numFmtId="164" fontId="27" fillId="0" borderId="0" xfId="16" applyNumberFormat="1" applyFont="1" applyFill="1" applyBorder="1" applyAlignment="1" applyProtection="1">
      <alignment horizontal="center" vertical="center" wrapText="1"/>
      <protection locked="0"/>
    </xf>
    <xf numFmtId="0" fontId="27" fillId="0" borderId="0" xfId="20" applyFont="1" applyBorder="1">
      <alignment/>
      <protection/>
    </xf>
    <xf numFmtId="164" fontId="21" fillId="0" borderId="0" xfId="20" applyNumberFormat="1" applyFont="1">
      <alignment/>
      <protection/>
    </xf>
    <xf numFmtId="3" fontId="39" fillId="22" borderId="0" xfId="8022" applyNumberFormat="1" applyFont="1" applyFill="1" applyBorder="1" applyAlignment="1">
      <alignment horizontal="center" vertical="center" wrapText="1"/>
      <protection/>
    </xf>
    <xf numFmtId="0" fontId="21" fillId="0" borderId="16" xfId="20" applyFont="1" applyBorder="1" applyAlignment="1" applyProtection="1">
      <alignment horizontal="center" vertical="center" wrapText="1"/>
      <protection locked="0"/>
    </xf>
    <xf numFmtId="0" fontId="21" fillId="0" borderId="17" xfId="20" applyFont="1" applyBorder="1" applyAlignment="1" applyProtection="1">
      <alignment horizontal="center" vertical="center" wrapText="1"/>
      <protection locked="0"/>
    </xf>
    <xf numFmtId="3" fontId="21" fillId="0" borderId="0" xfId="20" applyNumberFormat="1" applyFont="1" applyFill="1" applyBorder="1" applyAlignment="1" applyProtection="1">
      <alignment horizontal="center" vertical="center" wrapText="1"/>
      <protection locked="0"/>
    </xf>
    <xf numFmtId="0" fontId="22" fillId="0" borderId="10" xfId="20" applyFont="1" applyFill="1" applyBorder="1" applyAlignment="1" applyProtection="1">
      <alignment horizontal="center" vertical="center" wrapText="1"/>
      <protection locked="0"/>
    </xf>
    <xf numFmtId="0" fontId="26" fillId="19" borderId="10" xfId="20" applyFont="1" applyFill="1" applyBorder="1" applyAlignment="1">
      <alignment vertical="center"/>
      <protection/>
    </xf>
    <xf numFmtId="0" fontId="21" fillId="0" borderId="0" xfId="20" applyFont="1" applyBorder="1">
      <alignment/>
      <protection/>
    </xf>
    <xf numFmtId="164" fontId="27" fillId="0" borderId="0" xfId="20" applyNumberFormat="1" applyFont="1" applyFill="1" applyBorder="1">
      <alignment/>
      <protection/>
    </xf>
    <xf numFmtId="0" fontId="38" fillId="0" borderId="0" xfId="20" applyFont="1" applyBorder="1">
      <alignment/>
      <protection/>
    </xf>
    <xf numFmtId="0" fontId="0" fillId="0" borderId="0" xfId="20" applyBorder="1">
      <alignment/>
      <protection/>
    </xf>
    <xf numFmtId="0" fontId="22" fillId="0" borderId="11" xfId="20" applyFont="1" applyFill="1" applyBorder="1" applyAlignment="1">
      <alignment horizontal="center" vertical="center" wrapText="1"/>
      <protection/>
    </xf>
    <xf numFmtId="0" fontId="33" fillId="0" borderId="0" xfId="20" applyFont="1" applyBorder="1">
      <alignment/>
      <protection/>
    </xf>
    <xf numFmtId="0" fontId="21" fillId="0" borderId="0" xfId="20" applyFont="1" applyFill="1" applyBorder="1">
      <alignment/>
      <protection/>
    </xf>
    <xf numFmtId="164" fontId="21" fillId="0" borderId="0" xfId="16" applyNumberFormat="1" applyFont="1" applyFill="1" applyBorder="1" applyAlignment="1" applyProtection="1">
      <alignment horizontal="center" vertical="center" wrapText="1"/>
      <protection locked="0"/>
    </xf>
    <xf numFmtId="0" fontId="0" fillId="0" borderId="10" xfId="0" applyFont="1" applyBorder="1" applyAlignment="1">
      <alignment horizontal="center" vertical="center" wrapText="1"/>
    </xf>
    <xf numFmtId="0" fontId="28" fillId="0" borderId="10" xfId="0" applyFont="1" applyBorder="1" applyAlignment="1">
      <alignment horizontal="center" vertical="center" wrapText="1"/>
    </xf>
    <xf numFmtId="0" fontId="0" fillId="0" borderId="0" xfId="0" applyFont="1"/>
    <xf numFmtId="0" fontId="0" fillId="0" borderId="10" xfId="0" applyFont="1" applyBorder="1"/>
    <xf numFmtId="0" fontId="0" fillId="0" borderId="10" xfId="0" applyFont="1" applyBorder="1" applyAlignment="1">
      <alignment horizontal="left" vertical="center" wrapText="1"/>
    </xf>
    <xf numFmtId="0" fontId="0" fillId="0" borderId="10" xfId="0" applyFont="1" applyFill="1" applyBorder="1" applyAlignment="1" applyProtection="1">
      <alignment horizontal="center" vertical="center" wrapText="1"/>
      <protection locked="0"/>
    </xf>
    <xf numFmtId="14" fontId="0" fillId="0" borderId="10" xfId="0" applyNumberFormat="1" applyFont="1" applyFill="1" applyBorder="1" applyAlignment="1" applyProtection="1">
      <alignment horizontal="center" vertical="center" wrapText="1"/>
      <protection locked="0"/>
    </xf>
    <xf numFmtId="42" fontId="0" fillId="0" borderId="10" xfId="0" applyNumberFormat="1" applyFont="1" applyFill="1" applyBorder="1" applyAlignment="1" applyProtection="1">
      <alignment horizontal="center" vertical="center" wrapText="1"/>
      <protection locked="0"/>
    </xf>
    <xf numFmtId="9" fontId="0" fillId="0" borderId="10" xfId="0" applyNumberFormat="1" applyFont="1" applyFill="1" applyBorder="1" applyAlignment="1" applyProtection="1">
      <alignment horizontal="center" vertical="center" wrapText="1"/>
      <protection locked="0"/>
    </xf>
    <xf numFmtId="166" fontId="0" fillId="0" borderId="10" xfId="0" applyNumberFormat="1" applyFont="1" applyFill="1" applyBorder="1" applyAlignment="1" applyProtection="1">
      <alignment horizontal="center" vertical="center" wrapText="1"/>
      <protection locked="0"/>
    </xf>
    <xf numFmtId="0" fontId="0" fillId="0" borderId="0" xfId="0" applyFont="1" applyAlignment="1">
      <alignment/>
    </xf>
    <xf numFmtId="164" fontId="21" fillId="0" borderId="0" xfId="20" applyNumberFormat="1" applyFont="1" applyFill="1" applyBorder="1">
      <alignment/>
      <protection/>
    </xf>
    <xf numFmtId="0" fontId="22" fillId="0" borderId="11" xfId="20" applyFont="1" applyFill="1" applyBorder="1" applyAlignment="1" applyProtection="1">
      <alignment horizontal="center" vertical="center" wrapText="1"/>
      <protection locked="0"/>
    </xf>
    <xf numFmtId="0" fontId="22" fillId="0" borderId="13" xfId="20" applyFont="1" applyFill="1" applyBorder="1" applyAlignment="1">
      <alignment horizontal="center" wrapText="1"/>
      <protection/>
    </xf>
    <xf numFmtId="164" fontId="21" fillId="0" borderId="10" xfId="20" applyNumberFormat="1" applyFont="1" applyFill="1" applyBorder="1">
      <alignment/>
      <protection/>
    </xf>
    <xf numFmtId="0" fontId="22" fillId="0" borderId="13" xfId="20" applyFont="1" applyFill="1" applyBorder="1" applyAlignment="1">
      <alignment horizontal="center"/>
      <protection/>
    </xf>
    <xf numFmtId="0" fontId="27" fillId="0" borderId="0" xfId="20" applyFont="1" applyFill="1" applyBorder="1">
      <alignment/>
      <protection/>
    </xf>
    <xf numFmtId="164" fontId="21" fillId="0" borderId="10" xfId="20" applyNumberFormat="1" applyFont="1" applyFill="1" applyBorder="1" applyAlignment="1">
      <alignment vertical="center"/>
      <protection/>
    </xf>
    <xf numFmtId="164" fontId="21" fillId="21" borderId="10" xfId="16" applyNumberFormat="1" applyFont="1" applyFill="1" applyBorder="1" applyAlignment="1">
      <alignment horizontal="center" vertical="center" wrapText="1"/>
    </xf>
    <xf numFmtId="3" fontId="21" fillId="0" borderId="0" xfId="20" applyNumberFormat="1" applyFont="1">
      <alignment/>
      <protection/>
    </xf>
    <xf numFmtId="0" fontId="0" fillId="0" borderId="0" xfId="20" applyFill="1">
      <alignment/>
      <protection/>
    </xf>
    <xf numFmtId="5" fontId="30" fillId="0" borderId="10" xfId="47" applyNumberFormat="1" applyFont="1" applyFill="1" applyBorder="1" applyAlignment="1">
      <alignment horizontal="right" vertical="center"/>
      <protection/>
    </xf>
    <xf numFmtId="43" fontId="21" fillId="0" borderId="0" xfId="18" applyFont="1" applyBorder="1"/>
    <xf numFmtId="43" fontId="21" fillId="0" borderId="0" xfId="18" applyFont="1" applyFill="1" applyBorder="1"/>
    <xf numFmtId="43" fontId="21" fillId="0" borderId="0" xfId="20" applyNumberFormat="1" applyFont="1" applyBorder="1">
      <alignment/>
      <protection/>
    </xf>
    <xf numFmtId="5" fontId="34" fillId="0" borderId="18" xfId="47" applyNumberFormat="1" applyFont="1" applyFill="1" applyBorder="1" applyAlignment="1">
      <alignment horizontal="right" vertical="center"/>
      <protection/>
    </xf>
    <xf numFmtId="164" fontId="33" fillId="0" borderId="17" xfId="16" applyNumberFormat="1" applyFont="1" applyBorder="1" applyAlignment="1" applyProtection="1">
      <alignment horizontal="center" vertical="center" wrapText="1"/>
      <protection locked="0"/>
    </xf>
    <xf numFmtId="0" fontId="40" fillId="0" borderId="0" xfId="0" applyFont="1" applyBorder="1" applyAlignment="1">
      <alignment vertical="center" wrapText="1"/>
    </xf>
    <xf numFmtId="6" fontId="37" fillId="0" borderId="0" xfId="0" applyNumberFormat="1" applyFont="1" applyBorder="1" applyAlignment="1">
      <alignment horizontal="center" vertical="center" wrapText="1"/>
    </xf>
    <xf numFmtId="168" fontId="37" fillId="0" borderId="0" xfId="0" applyNumberFormat="1" applyFont="1" applyBorder="1" applyAlignment="1">
      <alignment horizontal="center" vertical="center" wrapText="1"/>
    </xf>
    <xf numFmtId="43" fontId="37" fillId="0" borderId="0" xfId="18" applyFont="1" applyBorder="1" applyAlignment="1">
      <alignment horizontal="center" vertical="center" wrapText="1"/>
    </xf>
    <xf numFmtId="43" fontId="27" fillId="0" borderId="0" xfId="18" applyFont="1" applyBorder="1" applyAlignment="1">
      <alignment horizontal="center" vertical="center" wrapText="1"/>
    </xf>
    <xf numFmtId="0" fontId="41" fillId="0" borderId="0" xfId="0" applyFont="1" applyBorder="1" applyAlignment="1">
      <alignment vertical="center" wrapText="1"/>
    </xf>
    <xf numFmtId="0" fontId="24" fillId="0" borderId="0" xfId="0" applyFont="1" applyBorder="1" applyAlignment="1">
      <alignment horizontal="center" vertical="center"/>
    </xf>
    <xf numFmtId="0" fontId="22" fillId="0" borderId="0" xfId="0" applyFont="1" applyBorder="1" applyAlignment="1">
      <alignment horizontal="center" vertical="center"/>
    </xf>
    <xf numFmtId="0" fontId="21" fillId="0" borderId="0" xfId="0" applyFont="1" applyBorder="1" applyAlignment="1">
      <alignment horizontal="center" vertical="center" wrapText="1"/>
    </xf>
    <xf numFmtId="0" fontId="27" fillId="0" borderId="0" xfId="0" applyFont="1" applyBorder="1" applyAlignment="1">
      <alignment horizontal="center" vertical="center" wrapText="1"/>
    </xf>
    <xf numFmtId="8" fontId="27" fillId="0" borderId="0" xfId="0" applyNumberFormat="1" applyFont="1" applyBorder="1" applyAlignment="1">
      <alignment horizontal="center" vertical="center" wrapText="1"/>
    </xf>
    <xf numFmtId="0" fontId="22" fillId="0" borderId="0" xfId="0" applyFont="1" applyBorder="1" applyAlignment="1">
      <alignment horizontal="center" vertical="center" wrapText="1"/>
    </xf>
    <xf numFmtId="8" fontId="27" fillId="0" borderId="0" xfId="0" applyNumberFormat="1" applyFont="1" applyBorder="1" applyAlignment="1">
      <alignment horizontal="center" vertical="center"/>
    </xf>
    <xf numFmtId="164" fontId="27" fillId="0" borderId="0" xfId="20" applyNumberFormat="1" applyFont="1">
      <alignment/>
      <protection/>
    </xf>
    <xf numFmtId="0" fontId="21" fillId="0" borderId="0" xfId="20" applyFont="1" applyAlignment="1" applyProtection="1">
      <alignment horizontal="center" vertical="center" wrapText="1"/>
      <protection locked="0"/>
    </xf>
    <xf numFmtId="0" fontId="22" fillId="0" borderId="13" xfId="20" applyFont="1" applyBorder="1" applyAlignment="1" applyProtection="1">
      <alignment horizontal="center" vertical="center" wrapText="1"/>
      <protection locked="0"/>
    </xf>
    <xf numFmtId="0" fontId="22" fillId="0" borderId="0" xfId="20" applyFont="1" applyAlignment="1" applyProtection="1">
      <alignment horizontal="center" vertical="center" wrapText="1"/>
      <protection locked="0"/>
    </xf>
    <xf numFmtId="3" fontId="27" fillId="0" borderId="0" xfId="20" applyNumberFormat="1" applyFont="1">
      <alignment/>
      <protection/>
    </xf>
    <xf numFmtId="167" fontId="27" fillId="0" borderId="0" xfId="18" applyNumberFormat="1" applyFont="1"/>
    <xf numFmtId="167" fontId="27" fillId="0" borderId="0" xfId="20" applyNumberFormat="1" applyFont="1">
      <alignment/>
      <protection/>
    </xf>
    <xf numFmtId="42" fontId="21" fillId="0" borderId="10" xfId="20" applyNumberFormat="1" applyFont="1" applyBorder="1">
      <alignment/>
      <protection/>
    </xf>
    <xf numFmtId="167" fontId="21" fillId="0" borderId="0" xfId="18" applyNumberFormat="1" applyFont="1"/>
    <xf numFmtId="167" fontId="22" fillId="18" borderId="11" xfId="18" applyNumberFormat="1" applyFont="1" applyFill="1" applyBorder="1" applyAlignment="1" applyProtection="1">
      <alignment horizontal="center" vertical="center" wrapText="1"/>
      <protection locked="0"/>
    </xf>
    <xf numFmtId="167" fontId="31" fillId="20" borderId="11" xfId="18" applyNumberFormat="1" applyFont="1" applyFill="1" applyBorder="1" applyAlignment="1" applyProtection="1">
      <alignment horizontal="center" vertical="center" wrapText="1"/>
      <protection locked="0"/>
    </xf>
    <xf numFmtId="167" fontId="22" fillId="0" borderId="13" xfId="18" applyNumberFormat="1" applyFont="1" applyBorder="1" applyAlignment="1">
      <alignment horizontal="center" wrapText="1"/>
    </xf>
    <xf numFmtId="167" fontId="22" fillId="0" borderId="10" xfId="18" applyNumberFormat="1" applyFont="1" applyBorder="1" applyAlignment="1" applyProtection="1">
      <alignment horizontal="center" wrapText="1"/>
      <protection locked="0"/>
    </xf>
    <xf numFmtId="167" fontId="21" fillId="0" borderId="10" xfId="18" applyNumberFormat="1" applyFont="1" applyBorder="1" applyAlignment="1" applyProtection="1">
      <alignment horizontal="center" vertical="center" wrapText="1"/>
      <protection locked="0"/>
    </xf>
    <xf numFmtId="167" fontId="21" fillId="0" borderId="10" xfId="18" applyNumberFormat="1" applyFont="1" applyBorder="1"/>
    <xf numFmtId="167" fontId="22" fillId="0" borderId="13" xfId="18" applyNumberFormat="1" applyFont="1" applyBorder="1" applyAlignment="1">
      <alignment horizontal="center"/>
    </xf>
    <xf numFmtId="167" fontId="21" fillId="19" borderId="10" xfId="18" applyNumberFormat="1" applyFont="1" applyFill="1" applyBorder="1" applyAlignment="1">
      <alignment horizontal="center" vertical="center" wrapText="1"/>
    </xf>
    <xf numFmtId="167" fontId="0" fillId="0" borderId="0" xfId="18" applyNumberFormat="1" applyFont="1"/>
    <xf numFmtId="167" fontId="0" fillId="0" borderId="0" xfId="18" applyNumberFormat="1" applyFont="1"/>
    <xf numFmtId="167" fontId="21" fillId="22" borderId="0" xfId="18" applyNumberFormat="1" applyFont="1" applyFill="1"/>
    <xf numFmtId="167" fontId="22" fillId="22" borderId="10" xfId="18" applyNumberFormat="1" applyFont="1" applyFill="1" applyBorder="1" applyAlignment="1">
      <alignment horizontal="center"/>
    </xf>
    <xf numFmtId="167" fontId="21" fillId="22" borderId="10" xfId="18" applyNumberFormat="1" applyFont="1" applyFill="1" applyBorder="1" applyAlignment="1" applyProtection="1">
      <alignment horizontal="center" vertical="center" wrapText="1"/>
      <protection locked="0"/>
    </xf>
    <xf numFmtId="0" fontId="21" fillId="22" borderId="0" xfId="20" applyFont="1" applyFill="1">
      <alignment/>
      <protection/>
    </xf>
    <xf numFmtId="0" fontId="22" fillId="22" borderId="10" xfId="20" applyFont="1" applyFill="1" applyBorder="1" applyAlignment="1">
      <alignment horizontal="center"/>
      <protection/>
    </xf>
    <xf numFmtId="164" fontId="21" fillId="22" borderId="10" xfId="16" applyNumberFormat="1" applyFont="1" applyFill="1" applyBorder="1" applyAlignment="1" applyProtection="1">
      <alignment horizontal="center" vertical="center" wrapText="1"/>
      <protection locked="0"/>
    </xf>
    <xf numFmtId="14" fontId="27" fillId="0" borderId="0" xfId="20" applyNumberFormat="1" applyFont="1">
      <alignment/>
      <protection/>
    </xf>
    <xf numFmtId="0" fontId="21" fillId="0" borderId="19" xfId="20" applyFont="1" applyBorder="1" applyAlignment="1" applyProtection="1">
      <alignment horizontal="center" vertical="center" wrapText="1"/>
      <protection locked="0"/>
    </xf>
    <xf numFmtId="0" fontId="21" fillId="0" borderId="17" xfId="20" applyFont="1" applyBorder="1" applyAlignment="1" applyProtection="1">
      <alignment horizontal="center" vertical="center" wrapText="1"/>
      <protection locked="0"/>
    </xf>
    <xf numFmtId="0" fontId="22" fillId="0" borderId="13" xfId="20" applyFont="1" applyBorder="1" applyAlignment="1" applyProtection="1">
      <alignment horizontal="center" wrapText="1"/>
      <protection locked="0"/>
    </xf>
    <xf numFmtId="0" fontId="22" fillId="0" borderId="10" xfId="20" applyFont="1" applyBorder="1" applyAlignment="1">
      <alignment horizontal="center" wrapText="1"/>
      <protection/>
    </xf>
    <xf numFmtId="5" fontId="30" fillId="0" borderId="10" xfId="47" applyNumberFormat="1" applyFont="1" applyFill="1" applyBorder="1" applyAlignment="1">
      <alignment horizontal="right" vertical="center"/>
      <protection/>
    </xf>
    <xf numFmtId="167" fontId="21" fillId="22" borderId="13" xfId="18" applyNumberFormat="1" applyFont="1" applyFill="1" applyBorder="1" applyAlignment="1" applyProtection="1">
      <alignment horizontal="center" vertical="center" wrapText="1"/>
      <protection locked="0"/>
    </xf>
    <xf numFmtId="167" fontId="30" fillId="0" borderId="10" xfId="18" applyNumberFormat="1" applyFont="1" applyFill="1" applyBorder="1" applyAlignment="1">
      <alignment horizontal="right" vertical="center"/>
    </xf>
    <xf numFmtId="0" fontId="42" fillId="0" borderId="0" xfId="20" applyFont="1" applyFill="1">
      <alignment/>
      <protection/>
    </xf>
    <xf numFmtId="164" fontId="21" fillId="0" borderId="0" xfId="20" applyNumberFormat="1" applyFont="1" applyFill="1">
      <alignment/>
      <protection/>
    </xf>
    <xf numFmtId="3" fontId="27" fillId="21" borderId="10" xfId="20" applyNumberFormat="1" applyFont="1" applyFill="1" applyBorder="1" applyAlignment="1" applyProtection="1">
      <alignment horizontal="center" vertical="center" wrapText="1"/>
      <protection locked="0"/>
    </xf>
    <xf numFmtId="0" fontId="22" fillId="0" borderId="10" xfId="20" applyFont="1" applyFill="1" applyBorder="1" applyAlignment="1">
      <alignment horizontal="center"/>
      <protection/>
    </xf>
    <xf numFmtId="167" fontId="21" fillId="0" borderId="10" xfId="18" applyNumberFormat="1" applyFont="1" applyFill="1" applyBorder="1" applyAlignment="1" applyProtection="1">
      <alignment horizontal="center" vertical="center" wrapText="1"/>
      <protection locked="0"/>
    </xf>
    <xf numFmtId="164" fontId="21" fillId="0" borderId="13" xfId="16" applyNumberFormat="1" applyFont="1" applyFill="1" applyBorder="1" applyAlignment="1" applyProtection="1">
      <alignment horizontal="center" vertical="center" wrapText="1"/>
      <protection locked="0"/>
    </xf>
    <xf numFmtId="164" fontId="21" fillId="0" borderId="10" xfId="20" applyNumberFormat="1" applyFont="1" applyFill="1" applyBorder="1">
      <alignment/>
      <protection/>
    </xf>
    <xf numFmtId="3" fontId="21" fillId="21" borderId="10" xfId="20" applyNumberFormat="1" applyFont="1" applyFill="1" applyBorder="1" applyAlignment="1" applyProtection="1">
      <alignment horizontal="right" vertical="center" wrapText="1"/>
      <protection locked="0"/>
    </xf>
    <xf numFmtId="164" fontId="21" fillId="0" borderId="10" xfId="16" applyNumberFormat="1" applyFont="1" applyFill="1" applyBorder="1" applyAlignment="1" applyProtection="1">
      <alignment horizontal="center" vertical="center" wrapText="1"/>
      <protection locked="0"/>
    </xf>
    <xf numFmtId="44" fontId="0" fillId="0" borderId="10" xfId="0" applyNumberFormat="1" applyFont="1" applyFill="1" applyBorder="1"/>
    <xf numFmtId="164" fontId="21" fillId="0" borderId="10" xfId="20" applyNumberFormat="1" applyFont="1" applyFill="1" applyBorder="1" applyAlignment="1">
      <alignment vertical="center"/>
      <protection/>
    </xf>
    <xf numFmtId="0" fontId="22" fillId="0" borderId="17" xfId="20" applyFont="1" applyBorder="1" applyAlignment="1" applyProtection="1">
      <alignment horizontal="center" vertical="center" wrapText="1"/>
      <protection locked="0"/>
    </xf>
    <xf numFmtId="164" fontId="21" fillId="0" borderId="10" xfId="16" applyNumberFormat="1" applyFont="1" applyBorder="1" applyAlignment="1" applyProtection="1">
      <alignment horizontal="center" vertical="center" wrapText="1"/>
      <protection locked="0"/>
    </xf>
    <xf numFmtId="5" fontId="34" fillId="0" borderId="10" xfId="47" applyNumberFormat="1" applyFont="1" applyFill="1" applyBorder="1" applyAlignment="1">
      <alignment horizontal="right" vertical="center"/>
      <protection/>
    </xf>
    <xf numFmtId="164" fontId="33" fillId="0" borderId="10" xfId="16" applyNumberFormat="1" applyFont="1" applyBorder="1" applyAlignment="1" applyProtection="1">
      <alignment horizontal="center" vertical="center" wrapText="1"/>
      <protection locked="0"/>
    </xf>
    <xf numFmtId="0" fontId="22" fillId="0" borderId="20" xfId="20" applyFont="1" applyFill="1" applyBorder="1" applyAlignment="1" applyProtection="1">
      <alignment horizontal="center" vertical="center" wrapText="1"/>
      <protection locked="0"/>
    </xf>
    <xf numFmtId="164" fontId="33" fillId="0" borderId="10" xfId="20" applyNumberFormat="1" applyFont="1" applyBorder="1">
      <alignment/>
      <protection/>
    </xf>
    <xf numFmtId="42" fontId="30" fillId="0" borderId="10" xfId="47" applyNumberFormat="1" applyFont="1" applyFill="1" applyBorder="1" applyAlignment="1">
      <alignment horizontal="right" vertical="center"/>
      <protection/>
    </xf>
    <xf numFmtId="164" fontId="21" fillId="0" borderId="10" xfId="20" applyNumberFormat="1" applyFont="1" applyBorder="1">
      <alignment/>
      <protection/>
    </xf>
    <xf numFmtId="164" fontId="21" fillId="22" borderId="10" xfId="16" applyNumberFormat="1" applyFont="1" applyFill="1" applyBorder="1" applyAlignment="1" applyProtection="1">
      <alignment horizontal="center" vertical="center" wrapText="1"/>
      <protection locked="0"/>
    </xf>
    <xf numFmtId="164" fontId="21" fillId="0" borderId="13" xfId="16" applyNumberFormat="1" applyFont="1" applyFill="1" applyBorder="1" applyAlignment="1" applyProtection="1">
      <alignment horizontal="center" vertical="center" wrapText="1"/>
      <protection locked="0"/>
    </xf>
    <xf numFmtId="164" fontId="27" fillId="0" borderId="10" xfId="16" applyNumberFormat="1" applyFont="1" applyBorder="1" applyAlignment="1" applyProtection="1">
      <alignment horizontal="center" vertical="center" wrapText="1"/>
      <protection locked="0"/>
    </xf>
    <xf numFmtId="171" fontId="27" fillId="21" borderId="10" xfId="16" applyNumberFormat="1" applyFont="1" applyFill="1" applyBorder="1" applyAlignment="1" applyProtection="1">
      <alignment horizontal="center" vertical="center" wrapText="1"/>
      <protection locked="0"/>
    </xf>
    <xf numFmtId="164" fontId="27" fillId="0" borderId="10" xfId="16" applyNumberFormat="1" applyFont="1" applyFill="1" applyBorder="1" applyAlignment="1" applyProtection="1">
      <alignment horizontal="center" vertical="center" wrapText="1"/>
      <protection locked="0"/>
    </xf>
    <xf numFmtId="0" fontId="0" fillId="0" borderId="0" xfId="22" applyFont="1" applyFill="1" applyAlignment="1">
      <alignment horizontal="center" vertical="top"/>
      <protection/>
    </xf>
    <xf numFmtId="167" fontId="27" fillId="22" borderId="13" xfId="18" applyNumberFormat="1" applyFont="1" applyFill="1" applyBorder="1" applyAlignment="1" applyProtection="1">
      <alignment horizontal="center" vertical="center" wrapText="1"/>
      <protection locked="0"/>
    </xf>
    <xf numFmtId="164" fontId="27" fillId="0" borderId="10" xfId="16" applyNumberFormat="1" applyFont="1" applyFill="1" applyBorder="1" applyAlignment="1" applyProtection="1">
      <alignment horizontal="center" vertical="center" wrapText="1"/>
      <protection locked="0"/>
    </xf>
    <xf numFmtId="164" fontId="27" fillId="22" borderId="10" xfId="16" applyNumberFormat="1" applyFont="1" applyFill="1" applyBorder="1" applyAlignment="1" applyProtection="1">
      <alignment horizontal="center" vertical="center" wrapText="1"/>
      <protection locked="0"/>
    </xf>
    <xf numFmtId="44" fontId="38" fillId="0" borderId="10" xfId="0" applyNumberFormat="1" applyFont="1" applyFill="1" applyBorder="1"/>
    <xf numFmtId="0" fontId="0" fillId="0" borderId="0" xfId="22" applyFont="1" applyFill="1" applyAlignment="1">
      <alignment horizontal="center" vertical="top" wrapText="1"/>
      <protection/>
    </xf>
    <xf numFmtId="0" fontId="0" fillId="0" borderId="14" xfId="5997" applyFont="1" applyFill="1" applyBorder="1" applyAlignment="1">
      <alignment horizontal="center" vertical="top" wrapText="1"/>
      <protection/>
    </xf>
    <xf numFmtId="0" fontId="0" fillId="0" borderId="14" xfId="22" applyFont="1" applyFill="1" applyBorder="1" applyAlignment="1" applyProtection="1">
      <alignment horizontal="center" vertical="top" wrapText="1"/>
      <protection locked="0"/>
    </xf>
    <xf numFmtId="0" fontId="0" fillId="0" borderId="14" xfId="8022" applyFont="1" applyFill="1" applyBorder="1" applyAlignment="1" applyProtection="1">
      <alignment horizontal="center" vertical="top" wrapText="1"/>
      <protection locked="0"/>
    </xf>
    <xf numFmtId="0" fontId="0" fillId="0" borderId="14" xfId="8022" applyFont="1" applyFill="1" applyBorder="1" applyAlignment="1">
      <alignment horizontal="center" vertical="top" wrapText="1"/>
      <protection/>
    </xf>
    <xf numFmtId="14" fontId="0" fillId="0" borderId="14" xfId="22" applyNumberFormat="1" applyFont="1" applyFill="1" applyBorder="1" applyAlignment="1" applyProtection="1">
      <alignment horizontal="center" vertical="top" wrapText="1"/>
      <protection locked="0"/>
    </xf>
    <xf numFmtId="3" fontId="0" fillId="0" borderId="14" xfId="8022" applyNumberFormat="1" applyFont="1" applyFill="1" applyBorder="1" applyAlignment="1">
      <alignment horizontal="center" vertical="top" wrapText="1"/>
      <protection/>
    </xf>
    <xf numFmtId="3" fontId="0" fillId="0" borderId="14" xfId="20" applyNumberFormat="1" applyFont="1" applyFill="1" applyBorder="1" applyAlignment="1" applyProtection="1">
      <alignment horizontal="center" vertical="top" wrapText="1"/>
      <protection locked="0"/>
    </xf>
    <xf numFmtId="3" fontId="0" fillId="0" borderId="14" xfId="22" applyNumberFormat="1" applyFont="1" applyFill="1" applyBorder="1" applyAlignment="1" applyProtection="1">
      <alignment horizontal="center" vertical="top" wrapText="1"/>
      <protection locked="0"/>
    </xf>
    <xf numFmtId="10" fontId="0" fillId="0" borderId="14" xfId="22" applyNumberFormat="1" applyFont="1" applyFill="1" applyBorder="1" applyAlignment="1" applyProtection="1">
      <alignment horizontal="center" vertical="top" wrapText="1"/>
      <protection locked="0"/>
    </xf>
    <xf numFmtId="2" fontId="0" fillId="0" borderId="14" xfId="22" applyNumberFormat="1" applyFont="1" applyFill="1" applyBorder="1" applyAlignment="1" applyProtection="1">
      <alignment horizontal="center" vertical="top" wrapText="1"/>
      <protection locked="0"/>
    </xf>
    <xf numFmtId="0" fontId="0" fillId="0" borderId="14" xfId="22" applyFont="1" applyFill="1" applyBorder="1" applyAlignment="1">
      <alignment horizontal="center" vertical="top" wrapText="1"/>
      <protection/>
    </xf>
    <xf numFmtId="1" fontId="0" fillId="0" borderId="14" xfId="8022" applyNumberFormat="1" applyFont="1" applyFill="1" applyBorder="1" applyAlignment="1" applyProtection="1">
      <alignment horizontal="center" vertical="top" wrapText="1"/>
      <protection locked="0"/>
    </xf>
    <xf numFmtId="2" fontId="0" fillId="0" borderId="14" xfId="8022" applyNumberFormat="1" applyFont="1" applyFill="1" applyBorder="1" applyAlignment="1" applyProtection="1">
      <alignment horizontal="center" vertical="top" wrapText="1"/>
      <protection locked="0"/>
    </xf>
    <xf numFmtId="0" fontId="31" fillId="18" borderId="11" xfId="20" applyFont="1" applyFill="1" applyBorder="1" applyAlignment="1" applyProtection="1">
      <alignment horizontal="center" vertical="center" wrapText="1"/>
      <protection locked="0"/>
    </xf>
    <xf numFmtId="0" fontId="22" fillId="20" borderId="11" xfId="20" applyFont="1" applyFill="1" applyBorder="1" applyAlignment="1" applyProtection="1">
      <alignment horizontal="center" vertical="center" wrapText="1"/>
      <protection locked="0"/>
    </xf>
    <xf numFmtId="0" fontId="22" fillId="17" borderId="11" xfId="20" applyFont="1" applyFill="1" applyBorder="1" applyAlignment="1">
      <alignment horizontal="center" vertical="center" wrapText="1"/>
      <protection/>
    </xf>
    <xf numFmtId="0" fontId="31" fillId="0" borderId="13" xfId="20" applyFont="1" applyBorder="1" applyAlignment="1">
      <alignment horizontal="center" wrapText="1"/>
      <protection/>
    </xf>
    <xf numFmtId="0" fontId="22" fillId="0" borderId="10" xfId="20" applyFont="1" applyBorder="1" applyAlignment="1" applyProtection="1">
      <alignment horizontal="center" wrapText="1"/>
      <protection locked="0"/>
    </xf>
    <xf numFmtId="5" fontId="34" fillId="0" borderId="10" xfId="47" applyNumberFormat="1" applyFont="1" applyFill="1" applyBorder="1" applyAlignment="1">
      <alignment horizontal="right" vertical="center"/>
      <protection/>
    </xf>
    <xf numFmtId="164" fontId="21" fillId="0" borderId="10" xfId="16" applyNumberFormat="1" applyFont="1" applyBorder="1" applyAlignment="1" applyProtection="1">
      <alignment horizontal="center" vertical="center" wrapText="1"/>
      <protection locked="0"/>
    </xf>
    <xf numFmtId="0" fontId="21" fillId="0" borderId="17" xfId="20" applyFont="1" applyBorder="1" applyAlignment="1" applyProtection="1">
      <alignment horizontal="center" vertical="center" wrapText="1"/>
      <protection locked="0"/>
    </xf>
    <xf numFmtId="164" fontId="33" fillId="0" borderId="10" xfId="16" applyNumberFormat="1" applyFont="1" applyBorder="1" applyAlignment="1" applyProtection="1">
      <alignment horizontal="center" vertical="center" wrapText="1"/>
      <protection locked="0"/>
    </xf>
    <xf numFmtId="0" fontId="22" fillId="0" borderId="17" xfId="20" applyFont="1" applyBorder="1" applyAlignment="1" applyProtection="1">
      <alignment horizontal="center" vertical="center" wrapText="1"/>
      <protection locked="0"/>
    </xf>
    <xf numFmtId="0" fontId="22" fillId="0" borderId="13" xfId="20" applyFont="1" applyFill="1" applyBorder="1" applyAlignment="1" applyProtection="1">
      <alignment horizontal="center" vertical="center" wrapText="1"/>
      <protection locked="0"/>
    </xf>
    <xf numFmtId="164" fontId="33" fillId="0" borderId="10" xfId="20" applyNumberFormat="1" applyFont="1" applyBorder="1">
      <alignment/>
      <protection/>
    </xf>
    <xf numFmtId="0" fontId="31" fillId="0" borderId="13" xfId="20" applyFont="1" applyBorder="1" applyAlignment="1">
      <alignment horizontal="center"/>
      <protection/>
    </xf>
    <xf numFmtId="0" fontId="22" fillId="0" borderId="10" xfId="20" applyFont="1" applyBorder="1" applyAlignment="1">
      <alignment horizontal="center"/>
      <protection/>
    </xf>
    <xf numFmtId="164" fontId="21" fillId="0" borderId="10" xfId="16" applyNumberFormat="1" applyFont="1" applyFill="1" applyBorder="1" applyAlignment="1" applyProtection="1">
      <alignment horizontal="center" vertical="center" wrapText="1"/>
      <protection locked="0"/>
    </xf>
    <xf numFmtId="0" fontId="21" fillId="0" borderId="10" xfId="20" applyFont="1" applyBorder="1" applyAlignment="1" applyProtection="1">
      <alignment horizontal="center" vertical="center" wrapText="1"/>
      <protection locked="0"/>
    </xf>
    <xf numFmtId="0" fontId="22" fillId="0" borderId="10" xfId="20" applyFont="1" applyBorder="1" applyAlignment="1" applyProtection="1">
      <alignment horizontal="center" vertical="center" wrapText="1"/>
      <protection locked="0"/>
    </xf>
    <xf numFmtId="0" fontId="26" fillId="19" borderId="10" xfId="20" applyFont="1" applyFill="1" applyBorder="1">
      <alignment/>
      <protection/>
    </xf>
    <xf numFmtId="164" fontId="33" fillId="19" borderId="10" xfId="16" applyNumberFormat="1" applyFont="1" applyFill="1" applyBorder="1" applyAlignment="1">
      <alignment horizontal="center" vertical="center" wrapText="1"/>
    </xf>
    <xf numFmtId="3" fontId="21" fillId="21" borderId="10" xfId="20" applyNumberFormat="1" applyFont="1" applyFill="1" applyBorder="1" applyAlignment="1" applyProtection="1">
      <alignment horizontal="center" vertical="center" wrapText="1"/>
      <protection locked="0"/>
    </xf>
    <xf numFmtId="10" fontId="0" fillId="0" borderId="0" xfId="22" applyNumberFormat="1" applyFont="1" applyFill="1" applyAlignment="1">
      <alignment horizontal="center" vertical="top"/>
      <protection/>
    </xf>
    <xf numFmtId="0" fontId="0" fillId="0" borderId="0" xfId="8022" applyFont="1" applyFill="1" applyAlignment="1">
      <alignment horizontal="center" vertical="top" wrapText="1"/>
      <protection/>
    </xf>
    <xf numFmtId="167" fontId="27" fillId="19" borderId="10" xfId="18" applyNumberFormat="1" applyFont="1" applyFill="1" applyBorder="1"/>
    <xf numFmtId="167" fontId="27" fillId="0" borderId="10" xfId="18" applyNumberFormat="1" applyFont="1" applyFill="1" applyBorder="1" applyAlignment="1" applyProtection="1">
      <alignment horizontal="center" vertical="center" wrapText="1"/>
      <protection locked="0"/>
    </xf>
    <xf numFmtId="167" fontId="27" fillId="0" borderId="10" xfId="18" applyNumberFormat="1" applyFont="1" applyBorder="1"/>
    <xf numFmtId="1" fontId="0" fillId="0" borderId="14" xfId="23" applyNumberFormat="1" applyFont="1" applyFill="1" applyBorder="1" applyAlignment="1" applyProtection="1">
      <alignment horizontal="center" vertical="top" wrapText="1"/>
      <protection locked="0"/>
    </xf>
    <xf numFmtId="0" fontId="0" fillId="0" borderId="14" xfId="20" applyFont="1" applyFill="1" applyBorder="1" applyAlignment="1" applyProtection="1">
      <alignment horizontal="center" vertical="top" wrapText="1"/>
      <protection locked="0"/>
    </xf>
    <xf numFmtId="43" fontId="0" fillId="0" borderId="0" xfId="18" applyFont="1" applyFill="1" applyAlignment="1">
      <alignment horizontal="center" vertical="top"/>
    </xf>
    <xf numFmtId="43" fontId="0" fillId="0" borderId="0" xfId="18" applyFont="1" applyFill="1" applyBorder="1" applyAlignment="1">
      <alignment horizontal="center" vertical="top" wrapText="1"/>
    </xf>
    <xf numFmtId="0" fontId="38" fillId="0" borderId="0" xfId="22" applyFont="1" applyFill="1" applyAlignment="1">
      <alignment horizontal="center" vertical="top"/>
      <protection/>
    </xf>
    <xf numFmtId="0" fontId="28" fillId="0" borderId="10" xfId="22" applyFont="1" applyFill="1" applyBorder="1" applyAlignment="1" applyProtection="1">
      <alignment horizontal="center" vertical="top" wrapText="1"/>
      <protection locked="0"/>
    </xf>
    <xf numFmtId="14" fontId="28" fillId="0" borderId="10" xfId="22" applyNumberFormat="1" applyFont="1" applyFill="1" applyBorder="1" applyAlignment="1" applyProtection="1">
      <alignment horizontal="center" vertical="top" wrapText="1"/>
      <protection locked="0"/>
    </xf>
    <xf numFmtId="3" fontId="28" fillId="0" borderId="10" xfId="22" applyNumberFormat="1" applyFont="1" applyFill="1" applyBorder="1" applyAlignment="1" applyProtection="1">
      <alignment horizontal="center" vertical="top" wrapText="1"/>
      <protection locked="0"/>
    </xf>
    <xf numFmtId="164" fontId="28" fillId="0" borderId="10" xfId="22" applyNumberFormat="1" applyFont="1" applyFill="1" applyBorder="1" applyAlignment="1" applyProtection="1">
      <alignment horizontal="center" vertical="top" wrapText="1"/>
      <protection locked="0"/>
    </xf>
    <xf numFmtId="42" fontId="28" fillId="0" borderId="10" xfId="22" applyNumberFormat="1" applyFont="1" applyFill="1" applyBorder="1" applyAlignment="1" applyProtection="1">
      <alignment horizontal="center" vertical="top" wrapText="1"/>
      <protection locked="0"/>
    </xf>
    <xf numFmtId="10" fontId="28" fillId="0" borderId="10" xfId="22" applyNumberFormat="1" applyFont="1" applyFill="1" applyBorder="1" applyAlignment="1" applyProtection="1">
      <alignment horizontal="center" vertical="top" wrapText="1"/>
      <protection locked="0"/>
    </xf>
    <xf numFmtId="1" fontId="28" fillId="0" borderId="10" xfId="22" applyNumberFormat="1" applyFont="1" applyFill="1" applyBorder="1" applyAlignment="1" applyProtection="1">
      <alignment horizontal="center" vertical="top" wrapText="1"/>
      <protection locked="0"/>
    </xf>
    <xf numFmtId="43" fontId="28" fillId="0" borderId="10" xfId="18" applyFont="1" applyFill="1" applyBorder="1" applyAlignment="1" applyProtection="1">
      <alignment horizontal="center" vertical="top" wrapText="1"/>
      <protection locked="0"/>
    </xf>
    <xf numFmtId="0" fontId="0" fillId="0" borderId="10" xfId="5997" applyFont="1" applyFill="1" applyBorder="1" applyAlignment="1">
      <alignment horizontal="center" vertical="top" wrapText="1"/>
      <protection/>
    </xf>
    <xf numFmtId="49" fontId="0" fillId="0" borderId="10" xfId="22" applyNumberFormat="1" applyFont="1" applyFill="1" applyBorder="1" applyAlignment="1" applyProtection="1">
      <alignment horizontal="center" vertical="top" wrapText="1"/>
      <protection locked="0"/>
    </xf>
    <xf numFmtId="0" fontId="0" fillId="0" borderId="10" xfId="22" applyFont="1" applyFill="1" applyBorder="1" applyAlignment="1" applyProtection="1">
      <alignment horizontal="center" vertical="top" wrapText="1"/>
      <protection locked="0"/>
    </xf>
    <xf numFmtId="14" fontId="0" fillId="0" borderId="10" xfId="20" applyNumberFormat="1" applyFont="1" applyFill="1" applyBorder="1" applyAlignment="1">
      <alignment horizontal="center" vertical="top"/>
      <protection/>
    </xf>
    <xf numFmtId="14" fontId="0" fillId="0" borderId="10" xfId="20" applyNumberFormat="1" applyFont="1" applyFill="1" applyBorder="1" applyAlignment="1">
      <alignment horizontal="center" vertical="top" wrapText="1"/>
      <protection/>
    </xf>
    <xf numFmtId="14" fontId="0" fillId="0" borderId="10" xfId="22" applyNumberFormat="1" applyFont="1" applyFill="1" applyBorder="1" applyAlignment="1" applyProtection="1">
      <alignment horizontal="center" vertical="top" wrapText="1"/>
      <protection locked="0"/>
    </xf>
    <xf numFmtId="3" fontId="0" fillId="0" borderId="10" xfId="22" applyNumberFormat="1" applyFont="1" applyFill="1" applyBorder="1" applyAlignment="1" applyProtection="1">
      <alignment horizontal="center" vertical="top" wrapText="1"/>
      <protection locked="0"/>
    </xf>
    <xf numFmtId="3" fontId="0" fillId="0" borderId="10" xfId="20" applyNumberFormat="1" applyFont="1" applyFill="1" applyBorder="1" applyAlignment="1" applyProtection="1">
      <alignment horizontal="center" vertical="top" wrapText="1"/>
      <protection locked="0"/>
    </xf>
    <xf numFmtId="167" fontId="0" fillId="0" borderId="10" xfId="18" applyNumberFormat="1" applyFont="1" applyFill="1" applyBorder="1" applyAlignment="1" applyProtection="1">
      <alignment horizontal="center" vertical="top" wrapText="1"/>
      <protection locked="0"/>
    </xf>
    <xf numFmtId="10" fontId="0" fillId="0" borderId="10" xfId="22" applyNumberFormat="1" applyFont="1" applyFill="1" applyBorder="1" applyAlignment="1" applyProtection="1">
      <alignment horizontal="center" vertical="top" wrapText="1"/>
      <protection locked="0"/>
    </xf>
    <xf numFmtId="1" fontId="0" fillId="0" borderId="10" xfId="22" applyNumberFormat="1" applyFont="1" applyFill="1" applyBorder="1" applyAlignment="1" applyProtection="1">
      <alignment horizontal="center" vertical="top" wrapText="1"/>
      <protection locked="0"/>
    </xf>
    <xf numFmtId="1" fontId="0" fillId="0" borderId="10" xfId="5997" applyNumberFormat="1" applyFont="1" applyFill="1" applyBorder="1" applyAlignment="1" applyProtection="1">
      <alignment horizontal="center" vertical="top" wrapText="1"/>
      <protection locked="0"/>
    </xf>
    <xf numFmtId="169" fontId="0" fillId="0" borderId="10" xfId="22" applyNumberFormat="1" applyFont="1" applyFill="1" applyBorder="1" applyAlignment="1" applyProtection="1">
      <alignment horizontal="center" vertical="top" wrapText="1"/>
      <protection locked="0"/>
    </xf>
    <xf numFmtId="0" fontId="0" fillId="0" borderId="10" xfId="22" applyFont="1" applyFill="1" applyBorder="1" applyAlignment="1">
      <alignment horizontal="center" vertical="top"/>
      <protection/>
    </xf>
    <xf numFmtId="0" fontId="0" fillId="0" borderId="10" xfId="8021" applyFont="1" applyFill="1" applyBorder="1" applyAlignment="1" applyProtection="1">
      <alignment horizontal="center" vertical="top" wrapText="1"/>
      <protection locked="0"/>
    </xf>
    <xf numFmtId="0" fontId="0" fillId="0" borderId="10" xfId="8021" applyNumberFormat="1" applyFont="1" applyFill="1" applyBorder="1" applyAlignment="1">
      <alignment horizontal="center" vertical="top" wrapText="1"/>
      <protection/>
    </xf>
    <xf numFmtId="14" fontId="0" fillId="0" borderId="10" xfId="8021" applyNumberFormat="1" applyFont="1" applyFill="1" applyBorder="1" applyAlignment="1">
      <alignment horizontal="center" vertical="top" wrapText="1"/>
      <protection/>
    </xf>
    <xf numFmtId="3" fontId="0" fillId="0" borderId="10" xfId="8021" applyNumberFormat="1" applyFont="1" applyFill="1" applyBorder="1" applyAlignment="1">
      <alignment horizontal="center" vertical="top" wrapText="1"/>
      <protection/>
    </xf>
    <xf numFmtId="3" fontId="0" fillId="0" borderId="10" xfId="8021" applyNumberFormat="1" applyFont="1" applyFill="1" applyBorder="1" applyAlignment="1" applyProtection="1">
      <alignment horizontal="center" vertical="top" wrapText="1"/>
      <protection locked="0"/>
    </xf>
    <xf numFmtId="1" fontId="0" fillId="0" borderId="10" xfId="8021" applyNumberFormat="1" applyFont="1" applyFill="1" applyBorder="1" applyAlignment="1" applyProtection="1">
      <alignment horizontal="center" vertical="top" wrapText="1"/>
      <protection locked="0"/>
    </xf>
    <xf numFmtId="169" fontId="0" fillId="0" borderId="10" xfId="8021" applyNumberFormat="1" applyFont="1" applyFill="1" applyBorder="1" applyAlignment="1" applyProtection="1">
      <alignment horizontal="center" vertical="top" wrapText="1"/>
      <protection locked="0"/>
    </xf>
    <xf numFmtId="0" fontId="0" fillId="0" borderId="10" xfId="20" applyFont="1" applyFill="1" applyBorder="1" applyAlignment="1" applyProtection="1">
      <alignment horizontal="center" vertical="top" wrapText="1"/>
      <protection locked="0"/>
    </xf>
    <xf numFmtId="49" fontId="0" fillId="0" borderId="10" xfId="20" applyNumberFormat="1" applyFont="1" applyFill="1" applyBorder="1" applyAlignment="1" applyProtection="1">
      <alignment horizontal="center" vertical="top" wrapText="1"/>
      <protection locked="0"/>
    </xf>
    <xf numFmtId="0" fontId="0" fillId="0" borderId="10" xfId="8022" applyFont="1" applyFill="1" applyBorder="1" applyAlignment="1" applyProtection="1">
      <alignment horizontal="center" vertical="top" wrapText="1"/>
      <protection locked="0"/>
    </xf>
    <xf numFmtId="0" fontId="0" fillId="0" borderId="10" xfId="23" applyNumberFormat="1" applyFont="1" applyFill="1" applyBorder="1" applyAlignment="1" applyProtection="1">
      <alignment horizontal="center" vertical="top" wrapText="1"/>
      <protection locked="0"/>
    </xf>
    <xf numFmtId="1" fontId="0" fillId="0" borderId="10" xfId="8022" applyNumberFormat="1" applyFont="1" applyFill="1" applyBorder="1" applyAlignment="1" applyProtection="1">
      <alignment horizontal="center" vertical="top" wrapText="1"/>
      <protection locked="0"/>
    </xf>
    <xf numFmtId="169" fontId="0" fillId="0" borderId="10" xfId="8022" applyNumberFormat="1" applyFont="1" applyFill="1" applyBorder="1" applyAlignment="1" applyProtection="1">
      <alignment horizontal="center" vertical="top" wrapText="1"/>
      <protection locked="0"/>
    </xf>
    <xf numFmtId="0" fontId="0" fillId="0" borderId="10" xfId="8022" applyNumberFormat="1" applyFont="1" applyFill="1" applyBorder="1" applyAlignment="1">
      <alignment horizontal="center" vertical="top" wrapText="1"/>
      <protection/>
    </xf>
    <xf numFmtId="14" fontId="0" fillId="0" borderId="10" xfId="22" applyNumberFormat="1" applyFont="1" applyFill="1" applyBorder="1" applyAlignment="1">
      <alignment horizontal="center" vertical="top" wrapText="1"/>
      <protection/>
    </xf>
    <xf numFmtId="3" fontId="0" fillId="0" borderId="10" xfId="8022" applyNumberFormat="1" applyFont="1" applyFill="1" applyBorder="1" applyAlignment="1">
      <alignment horizontal="center" vertical="top"/>
      <protection/>
    </xf>
    <xf numFmtId="3" fontId="0" fillId="0" borderId="10" xfId="22" applyNumberFormat="1" applyFont="1" applyFill="1" applyBorder="1" applyAlignment="1">
      <alignment horizontal="center" vertical="top" wrapText="1"/>
      <protection/>
    </xf>
    <xf numFmtId="1" fontId="0" fillId="0" borderId="10" xfId="23" applyNumberFormat="1" applyFont="1" applyFill="1" applyBorder="1" applyAlignment="1">
      <alignment horizontal="center" vertical="top" wrapText="1"/>
    </xf>
    <xf numFmtId="0" fontId="0" fillId="0" borderId="10" xfId="22" applyNumberFormat="1" applyFont="1" applyFill="1" applyBorder="1" applyAlignment="1">
      <alignment horizontal="center" vertical="top" wrapText="1"/>
      <protection/>
    </xf>
    <xf numFmtId="1" fontId="0" fillId="0" borderId="10" xfId="8022" applyNumberFormat="1" applyFont="1" applyFill="1" applyBorder="1" applyAlignment="1">
      <alignment horizontal="center" vertical="top" wrapText="1"/>
      <protection/>
    </xf>
    <xf numFmtId="169" fontId="0" fillId="0" borderId="10" xfId="8022" applyNumberFormat="1" applyFont="1" applyFill="1" applyBorder="1" applyAlignment="1">
      <alignment horizontal="center" vertical="top" wrapText="1"/>
      <protection/>
    </xf>
    <xf numFmtId="0" fontId="0" fillId="0" borderId="10" xfId="22" applyFont="1" applyFill="1" applyBorder="1" applyAlignment="1">
      <alignment horizontal="center" vertical="top" wrapText="1"/>
      <protection/>
    </xf>
    <xf numFmtId="0" fontId="0" fillId="0" borderId="10" xfId="5997" applyFont="1" applyFill="1" applyBorder="1" applyAlignment="1">
      <alignment horizontal="center" vertical="top" wrapText="1"/>
      <protection/>
    </xf>
    <xf numFmtId="0" fontId="0" fillId="0" borderId="10" xfId="20" applyFont="1" applyFill="1" applyBorder="1" applyAlignment="1">
      <alignment horizontal="center" vertical="top" wrapText="1"/>
      <protection/>
    </xf>
    <xf numFmtId="165" fontId="0" fillId="0" borderId="10" xfId="20" applyNumberFormat="1" applyFont="1" applyFill="1" applyBorder="1" applyAlignment="1" applyProtection="1">
      <alignment horizontal="center" vertical="top" wrapText="1"/>
      <protection locked="0"/>
    </xf>
    <xf numFmtId="1" fontId="0" fillId="0" borderId="10" xfId="20" applyNumberFormat="1" applyFont="1" applyFill="1" applyBorder="1" applyAlignment="1" applyProtection="1">
      <alignment horizontal="center" vertical="top" wrapText="1"/>
      <protection locked="0"/>
    </xf>
    <xf numFmtId="169" fontId="0" fillId="0" borderId="10" xfId="20" applyNumberFormat="1" applyFont="1" applyFill="1" applyBorder="1" applyAlignment="1" applyProtection="1">
      <alignment horizontal="center" vertical="top" wrapText="1"/>
      <protection locked="0"/>
    </xf>
    <xf numFmtId="38" fontId="0" fillId="0" borderId="10" xfId="22" applyNumberFormat="1" applyFont="1" applyFill="1" applyBorder="1" applyAlignment="1" applyProtection="1">
      <alignment horizontal="center" vertical="top" wrapText="1"/>
      <protection locked="0"/>
    </xf>
    <xf numFmtId="0" fontId="0" fillId="0" borderId="10" xfId="20" applyNumberFormat="1" applyFont="1" applyFill="1" applyBorder="1" applyAlignment="1" applyProtection="1">
      <alignment horizontal="center" vertical="top" wrapText="1"/>
      <protection locked="0"/>
    </xf>
    <xf numFmtId="1" fontId="0" fillId="0" borderId="10" xfId="23" applyNumberFormat="1" applyFont="1" applyFill="1" applyBorder="1" applyAlignment="1" applyProtection="1">
      <alignment horizontal="center" vertical="top" wrapText="1"/>
      <protection locked="0"/>
    </xf>
    <xf numFmtId="14" fontId="0" fillId="0" borderId="10" xfId="20" applyNumberFormat="1" applyFont="1" applyFill="1" applyBorder="1" applyAlignment="1" applyProtection="1">
      <alignment horizontal="center" vertical="top" wrapText="1"/>
      <protection locked="0"/>
    </xf>
    <xf numFmtId="0" fontId="0" fillId="0" borderId="10" xfId="22" applyNumberFormat="1" applyFont="1" applyFill="1" applyBorder="1" applyAlignment="1" applyProtection="1">
      <alignment horizontal="center" vertical="top" wrapText="1"/>
      <protection locked="0"/>
    </xf>
    <xf numFmtId="14" fontId="0" fillId="0" borderId="10" xfId="22" applyNumberFormat="1" applyFont="1" applyFill="1" applyBorder="1" applyAlignment="1">
      <alignment horizontal="center" vertical="top"/>
      <protection/>
    </xf>
    <xf numFmtId="42" fontId="0" fillId="0" borderId="10" xfId="22" applyNumberFormat="1" applyFont="1" applyFill="1" applyBorder="1" applyAlignment="1" applyProtection="1">
      <alignment horizontal="center" vertical="top" wrapText="1"/>
      <protection locked="0"/>
    </xf>
    <xf numFmtId="37" fontId="0" fillId="0" borderId="10" xfId="8021" applyNumberFormat="1" applyFont="1" applyFill="1" applyBorder="1" applyAlignment="1" applyProtection="1">
      <alignment horizontal="center" vertical="top" wrapText="1"/>
      <protection locked="0"/>
    </xf>
    <xf numFmtId="3" fontId="28" fillId="0" borderId="10" xfId="5997" applyNumberFormat="1" applyFont="1" applyFill="1" applyBorder="1" applyAlignment="1" applyProtection="1">
      <alignment horizontal="center" vertical="top" wrapText="1"/>
      <protection locked="0"/>
    </xf>
    <xf numFmtId="10" fontId="28" fillId="0" borderId="10" xfId="23" applyNumberFormat="1" applyFont="1" applyFill="1" applyBorder="1" applyAlignment="1" applyProtection="1">
      <alignment horizontal="center" vertical="top" wrapText="1"/>
      <protection locked="0"/>
    </xf>
    <xf numFmtId="3" fontId="0" fillId="0" borderId="10" xfId="5997" applyNumberFormat="1" applyFont="1" applyFill="1" applyBorder="1" applyAlignment="1" applyProtection="1">
      <alignment horizontal="center" vertical="top" wrapText="1"/>
      <protection locked="0"/>
    </xf>
    <xf numFmtId="10" fontId="0" fillId="0" borderId="10" xfId="23" applyNumberFormat="1" applyFont="1" applyFill="1" applyBorder="1" applyAlignment="1" applyProtection="1">
      <alignment horizontal="center" vertical="top" wrapText="1"/>
      <protection locked="0"/>
    </xf>
    <xf numFmtId="0" fontId="0" fillId="0" borderId="10" xfId="5997" applyFont="1" applyFill="1" applyBorder="1" applyAlignment="1" applyProtection="1">
      <alignment horizontal="center" vertical="top" wrapText="1"/>
      <protection locked="0"/>
    </xf>
    <xf numFmtId="1" fontId="0" fillId="0" borderId="10" xfId="20" applyNumberFormat="1" applyFont="1" applyFill="1" applyBorder="1" applyAlignment="1" applyProtection="1" quotePrefix="1">
      <alignment horizontal="center" vertical="top" wrapText="1"/>
      <protection locked="0"/>
    </xf>
    <xf numFmtId="2" fontId="0" fillId="0" borderId="10" xfId="20" applyNumberFormat="1" applyFont="1" applyFill="1" applyBorder="1" applyAlignment="1" applyProtection="1">
      <alignment horizontal="center" vertical="top" wrapText="1"/>
      <protection locked="0"/>
    </xf>
    <xf numFmtId="169" fontId="0" fillId="0" borderId="10" xfId="22" applyNumberFormat="1" applyFont="1" applyFill="1" applyBorder="1" applyAlignment="1">
      <alignment horizontal="center" vertical="top" wrapText="1"/>
      <protection/>
    </xf>
    <xf numFmtId="1" fontId="0" fillId="0" borderId="10" xfId="22" applyNumberFormat="1" applyFont="1" applyFill="1" applyBorder="1" applyAlignment="1">
      <alignment horizontal="center" vertical="top" wrapText="1"/>
      <protection/>
    </xf>
    <xf numFmtId="0" fontId="0" fillId="0" borderId="10" xfId="8022" applyFont="1" applyFill="1" applyBorder="1" applyAlignment="1">
      <alignment horizontal="center" vertical="top" wrapText="1"/>
      <protection/>
    </xf>
    <xf numFmtId="165" fontId="0" fillId="0" borderId="10" xfId="22" applyNumberFormat="1" applyFont="1" applyFill="1" applyBorder="1" applyAlignment="1" applyProtection="1">
      <alignment horizontal="center" vertical="top" wrapText="1"/>
      <protection locked="0"/>
    </xf>
    <xf numFmtId="2" fontId="0" fillId="0" borderId="10" xfId="22" applyNumberFormat="1" applyFont="1" applyFill="1" applyBorder="1" applyAlignment="1" applyProtection="1">
      <alignment horizontal="center" vertical="top" wrapText="1"/>
      <protection locked="0"/>
    </xf>
    <xf numFmtId="44" fontId="0" fillId="0" borderId="10" xfId="16" applyFont="1" applyFill="1" applyBorder="1" applyAlignment="1" applyProtection="1">
      <alignment horizontal="center" vertical="top" wrapText="1"/>
      <protection locked="0"/>
    </xf>
    <xf numFmtId="6" fontId="0" fillId="0" borderId="10" xfId="22" applyNumberFormat="1" applyFont="1" applyFill="1" applyBorder="1" applyAlignment="1" applyProtection="1">
      <alignment horizontal="center" vertical="top" wrapText="1"/>
      <protection locked="0"/>
    </xf>
    <xf numFmtId="168" fontId="0" fillId="0" borderId="10" xfId="22" applyNumberFormat="1" applyFont="1" applyFill="1" applyBorder="1" applyAlignment="1" applyProtection="1">
      <alignment horizontal="center" vertical="top" wrapText="1"/>
      <protection locked="0"/>
    </xf>
    <xf numFmtId="169" fontId="0" fillId="0" borderId="10" xfId="22" applyNumberFormat="1" applyFont="1" applyFill="1" applyBorder="1" applyAlignment="1">
      <alignment horizontal="center" vertical="top"/>
      <protection/>
    </xf>
    <xf numFmtId="1" fontId="0" fillId="0" borderId="10" xfId="22" applyNumberFormat="1" applyFont="1" applyFill="1" applyBorder="1" applyAlignment="1">
      <alignment horizontal="center" vertical="top"/>
      <protection/>
    </xf>
    <xf numFmtId="167" fontId="0" fillId="0" borderId="10" xfId="22" applyNumberFormat="1" applyFont="1" applyFill="1" applyBorder="1" applyAlignment="1" applyProtection="1">
      <alignment horizontal="center" vertical="top" wrapText="1"/>
      <protection locked="0"/>
    </xf>
    <xf numFmtId="0" fontId="0" fillId="0" borderId="10" xfId="47" applyFont="1" applyFill="1" applyBorder="1" applyAlignment="1" applyProtection="1">
      <alignment horizontal="center" vertical="top" wrapText="1"/>
      <protection locked="0"/>
    </xf>
    <xf numFmtId="14" fontId="0" fillId="0" borderId="10" xfId="47" applyNumberFormat="1" applyFont="1" applyFill="1" applyBorder="1" applyAlignment="1" applyProtection="1">
      <alignment horizontal="center" vertical="top" wrapText="1"/>
      <protection locked="0"/>
    </xf>
    <xf numFmtId="3" fontId="0" fillId="0" borderId="10" xfId="47" applyNumberFormat="1" applyFont="1" applyFill="1" applyBorder="1" applyAlignment="1" applyProtection="1">
      <alignment horizontal="center" vertical="top" wrapText="1"/>
      <protection locked="0"/>
    </xf>
    <xf numFmtId="169" fontId="0" fillId="0" borderId="10" xfId="47" applyNumberFormat="1" applyFont="1" applyFill="1" applyBorder="1" applyAlignment="1" applyProtection="1">
      <alignment horizontal="center" vertical="top" wrapText="1"/>
      <protection locked="0"/>
    </xf>
    <xf numFmtId="43" fontId="0" fillId="0" borderId="10" xfId="18" applyFont="1" applyFill="1" applyBorder="1" applyAlignment="1" applyProtection="1">
      <alignment horizontal="center" vertical="top" wrapText="1"/>
      <protection locked="0"/>
    </xf>
    <xf numFmtId="164" fontId="0" fillId="0" borderId="10" xfId="16" applyNumberFormat="1" applyFont="1" applyFill="1" applyBorder="1" applyAlignment="1" applyProtection="1">
      <alignment horizontal="center" vertical="top" wrapText="1"/>
      <protection locked="0"/>
    </xf>
    <xf numFmtId="3" fontId="0" fillId="0" borderId="10" xfId="8022" applyNumberFormat="1" applyFont="1" applyFill="1" applyBorder="1" applyAlignment="1">
      <alignment horizontal="center" vertical="top" wrapText="1"/>
      <protection/>
    </xf>
    <xf numFmtId="4" fontId="0" fillId="0" borderId="10" xfId="22" applyNumberFormat="1" applyFont="1" applyFill="1" applyBorder="1" applyAlignment="1">
      <alignment horizontal="center" vertical="top"/>
      <protection/>
    </xf>
    <xf numFmtId="2" fontId="0" fillId="0" borderId="10" xfId="8022" applyNumberFormat="1" applyFont="1" applyFill="1" applyBorder="1" applyAlignment="1" applyProtection="1">
      <alignment horizontal="center" vertical="top" wrapText="1"/>
      <protection locked="0"/>
    </xf>
    <xf numFmtId="14" fontId="0" fillId="0" borderId="10" xfId="8022" applyNumberFormat="1" applyFont="1" applyFill="1" applyBorder="1" applyAlignment="1">
      <alignment horizontal="center" vertical="top"/>
      <protection/>
    </xf>
    <xf numFmtId="170" fontId="0" fillId="0" borderId="10" xfId="22" applyNumberFormat="1" applyFont="1" applyFill="1" applyBorder="1" applyAlignment="1" applyProtection="1">
      <alignment horizontal="center" vertical="top" wrapText="1"/>
      <protection locked="0"/>
    </xf>
    <xf numFmtId="9" fontId="0" fillId="0" borderId="10" xfId="22" applyNumberFormat="1" applyFont="1" applyFill="1" applyBorder="1" applyAlignment="1" applyProtection="1">
      <alignment horizontal="center" vertical="top" wrapText="1"/>
      <protection locked="0"/>
    </xf>
    <xf numFmtId="164" fontId="0" fillId="0" borderId="10" xfId="22" applyNumberFormat="1" applyFont="1" applyFill="1" applyBorder="1" applyAlignment="1" applyProtection="1">
      <alignment horizontal="center" vertical="top" wrapText="1"/>
      <protection locked="0"/>
    </xf>
    <xf numFmtId="14" fontId="0" fillId="0" borderId="10" xfId="8022" applyNumberFormat="1" applyFont="1" applyFill="1" applyBorder="1" applyAlignment="1">
      <alignment horizontal="center" vertical="top" wrapText="1"/>
      <protection/>
    </xf>
    <xf numFmtId="1" fontId="0" fillId="0" borderId="10" xfId="22" applyNumberFormat="1" applyFont="1" applyFill="1" applyBorder="1" applyAlignment="1" applyProtection="1" quotePrefix="1">
      <alignment horizontal="center" vertical="top" wrapText="1"/>
      <protection locked="0"/>
    </xf>
    <xf numFmtId="165" fontId="45" fillId="0" borderId="10" xfId="22" applyNumberFormat="1" applyFont="1" applyFill="1" applyBorder="1" applyAlignment="1" applyProtection="1">
      <alignment horizontal="center" vertical="top" wrapText="1"/>
      <protection locked="0"/>
    </xf>
    <xf numFmtId="37" fontId="45" fillId="0" borderId="10" xfId="22" applyNumberFormat="1" applyFont="1" applyFill="1" applyBorder="1" applyAlignment="1" applyProtection="1">
      <alignment horizontal="center" vertical="top" wrapText="1"/>
      <protection locked="0"/>
    </xf>
    <xf numFmtId="9" fontId="45" fillId="0" borderId="10" xfId="22" applyNumberFormat="1" applyFont="1" applyFill="1" applyBorder="1" applyAlignment="1" applyProtection="1">
      <alignment horizontal="center" vertical="top" wrapText="1"/>
      <protection locked="0"/>
    </xf>
    <xf numFmtId="49" fontId="0" fillId="0" borderId="10" xfId="22" applyNumberFormat="1" applyFont="1" applyFill="1" applyBorder="1" applyAlignment="1">
      <alignment horizontal="center" vertical="top" wrapText="1"/>
      <protection/>
    </xf>
    <xf numFmtId="165" fontId="45" fillId="0" borderId="10" xfId="22" applyNumberFormat="1" applyFont="1" applyFill="1" applyBorder="1" applyAlignment="1">
      <alignment horizontal="center" vertical="top" wrapText="1"/>
      <protection/>
    </xf>
    <xf numFmtId="37" fontId="45" fillId="0" borderId="10" xfId="22" applyNumberFormat="1" applyFont="1" applyFill="1" applyBorder="1" applyAlignment="1">
      <alignment horizontal="center" vertical="top" wrapText="1"/>
      <protection/>
    </xf>
    <xf numFmtId="9" fontId="45" fillId="0" borderId="10" xfId="22" applyNumberFormat="1" applyFont="1" applyFill="1" applyBorder="1" applyAlignment="1">
      <alignment horizontal="center" vertical="top" wrapText="1"/>
      <protection/>
    </xf>
    <xf numFmtId="1" fontId="0" fillId="0" borderId="10" xfId="22" applyNumberFormat="1" applyFont="1" applyFill="1" applyBorder="1" applyAlignment="1" quotePrefix="1">
      <alignment horizontal="center" vertical="top" wrapText="1"/>
      <protection/>
    </xf>
    <xf numFmtId="2" fontId="0" fillId="0" borderId="10" xfId="22" applyNumberFormat="1" applyFont="1" applyFill="1" applyBorder="1" applyAlignment="1">
      <alignment horizontal="center" vertical="top" wrapText="1"/>
      <protection/>
    </xf>
    <xf numFmtId="14" fontId="0" fillId="0" borderId="10" xfId="8022" applyNumberFormat="1" applyFont="1" applyFill="1" applyBorder="1" applyAlignment="1" applyProtection="1">
      <alignment horizontal="center" vertical="top" wrapText="1"/>
      <protection locked="0"/>
    </xf>
    <xf numFmtId="3" fontId="0" fillId="0" borderId="10" xfId="8022" applyNumberFormat="1" applyFont="1" applyFill="1" applyBorder="1" applyAlignment="1" applyProtection="1">
      <alignment horizontal="center" vertical="top" wrapText="1"/>
      <protection locked="0"/>
    </xf>
    <xf numFmtId="42" fontId="0" fillId="0" borderId="10" xfId="8022" applyNumberFormat="1" applyFont="1" applyFill="1" applyBorder="1" applyAlignment="1" applyProtection="1">
      <alignment horizontal="center" vertical="top" wrapText="1"/>
      <protection locked="0"/>
    </xf>
    <xf numFmtId="10" fontId="0" fillId="0" borderId="10" xfId="8022" applyNumberFormat="1" applyFont="1" applyFill="1" applyBorder="1" applyAlignment="1" applyProtection="1">
      <alignment horizontal="center" vertical="top" wrapText="1"/>
      <protection locked="0"/>
    </xf>
    <xf numFmtId="8" fontId="47" fillId="0" borderId="10" xfId="8022" applyNumberFormat="1" applyFont="1" applyFill="1" applyBorder="1" applyAlignment="1">
      <alignment horizontal="center" vertical="top"/>
      <protection/>
    </xf>
    <xf numFmtId="0" fontId="0" fillId="0" borderId="10" xfId="8022" applyNumberFormat="1" applyFont="1" applyFill="1" applyBorder="1" applyAlignment="1" applyProtection="1">
      <alignment horizontal="center" vertical="top" wrapText="1"/>
      <protection locked="0"/>
    </xf>
    <xf numFmtId="9" fontId="0" fillId="0" borderId="10" xfId="8022" applyNumberFormat="1" applyFont="1" applyFill="1" applyBorder="1" applyAlignment="1" applyProtection="1">
      <alignment horizontal="center" vertical="top" wrapText="1"/>
      <protection locked="0"/>
    </xf>
    <xf numFmtId="0" fontId="0" fillId="0" borderId="10" xfId="8022" applyFont="1" applyFill="1" applyBorder="1" applyAlignment="1">
      <alignment horizontal="center" vertical="top"/>
      <protection/>
    </xf>
    <xf numFmtId="169" fontId="0" fillId="0" borderId="10" xfId="8022" applyNumberFormat="1" applyFont="1" applyFill="1" applyBorder="1" applyAlignment="1">
      <alignment horizontal="center" vertical="top"/>
      <protection/>
    </xf>
    <xf numFmtId="0" fontId="0" fillId="0" borderId="17" xfId="8022" applyFont="1" applyFill="1" applyBorder="1" applyAlignment="1">
      <alignment horizontal="center" vertical="top" wrapText="1"/>
      <protection/>
    </xf>
    <xf numFmtId="0" fontId="0" fillId="0" borderId="17" xfId="22" applyFont="1" applyFill="1" applyBorder="1" applyAlignment="1" applyProtection="1">
      <alignment horizontal="center" vertical="top" wrapText="1"/>
      <protection locked="0"/>
    </xf>
    <xf numFmtId="0" fontId="0" fillId="0" borderId="17" xfId="20" applyFont="1" applyFill="1" applyBorder="1" applyAlignment="1" applyProtection="1">
      <alignment horizontal="center" vertical="top" wrapText="1"/>
      <protection locked="0"/>
    </xf>
    <xf numFmtId="0" fontId="0" fillId="0" borderId="10" xfId="8022" applyFont="1" applyFill="1" applyBorder="1" applyAlignment="1">
      <alignment horizontal="center" vertical="top" wrapText="1"/>
      <protection/>
    </xf>
    <xf numFmtId="14" fontId="0" fillId="0" borderId="10" xfId="18" applyNumberFormat="1" applyFont="1" applyFill="1" applyBorder="1" applyAlignment="1" applyProtection="1">
      <alignment horizontal="center" vertical="top" wrapText="1"/>
      <protection locked="0"/>
    </xf>
    <xf numFmtId="167" fontId="0" fillId="0" borderId="10" xfId="18" applyNumberFormat="1" applyFont="1" applyFill="1" applyBorder="1" applyAlignment="1" applyProtection="1" quotePrefix="1">
      <alignment horizontal="center" vertical="top" wrapText="1"/>
      <protection locked="0"/>
    </xf>
    <xf numFmtId="49" fontId="0" fillId="0" borderId="10" xfId="8022" applyNumberFormat="1" applyFont="1" applyFill="1" applyBorder="1" applyAlignment="1">
      <alignment horizontal="center" vertical="top" wrapText="1"/>
      <protection/>
    </xf>
    <xf numFmtId="2" fontId="0" fillId="0" borderId="10" xfId="22" applyNumberFormat="1" applyFont="1" applyFill="1" applyBorder="1" applyAlignment="1">
      <alignment horizontal="center" vertical="top"/>
      <protection/>
    </xf>
    <xf numFmtId="0" fontId="0" fillId="0" borderId="11" xfId="8022" applyFont="1" applyFill="1" applyBorder="1" applyAlignment="1">
      <alignment horizontal="center" vertical="top" wrapText="1"/>
      <protection/>
    </xf>
    <xf numFmtId="0" fontId="0" fillId="0" borderId="11" xfId="8022" applyFont="1" applyFill="1" applyBorder="1" applyAlignment="1">
      <alignment horizontal="center" vertical="top"/>
      <protection/>
    </xf>
    <xf numFmtId="0" fontId="0" fillId="0" borderId="21" xfId="8022" applyFont="1" applyFill="1" applyBorder="1" applyAlignment="1">
      <alignment horizontal="center" vertical="top"/>
      <protection/>
    </xf>
    <xf numFmtId="0" fontId="0" fillId="0" borderId="22" xfId="8022" applyFont="1" applyFill="1" applyBorder="1" applyAlignment="1">
      <alignment horizontal="center" vertical="top" wrapText="1"/>
      <protection/>
    </xf>
    <xf numFmtId="0" fontId="0" fillId="0" borderId="10" xfId="8021" applyNumberFormat="1" applyFont="1" applyFill="1" applyBorder="1" applyAlignment="1" applyProtection="1">
      <alignment horizontal="center" vertical="top" wrapText="1"/>
      <protection locked="0"/>
    </xf>
    <xf numFmtId="16" fontId="0" fillId="0" borderId="10" xfId="22" applyNumberFormat="1" applyFont="1" applyFill="1" applyBorder="1" applyAlignment="1" applyProtection="1">
      <alignment horizontal="center" vertical="top" wrapText="1"/>
      <protection locked="0"/>
    </xf>
    <xf numFmtId="14" fontId="0" fillId="0" borderId="10" xfId="5997" applyNumberFormat="1" applyFont="1" applyFill="1" applyBorder="1" applyAlignment="1">
      <alignment horizontal="center" vertical="top" wrapText="1"/>
      <protection/>
    </xf>
    <xf numFmtId="14" fontId="0" fillId="0" borderId="13" xfId="22" applyNumberFormat="1" applyFont="1" applyFill="1" applyBorder="1" applyAlignment="1" applyProtection="1">
      <alignment horizontal="center" vertical="top" wrapText="1"/>
      <protection locked="0"/>
    </xf>
    <xf numFmtId="14" fontId="44" fillId="0" borderId="10" xfId="22" applyNumberFormat="1" applyFont="1" applyFill="1" applyBorder="1" applyAlignment="1">
      <alignment horizontal="center" vertical="top" wrapText="1"/>
      <protection/>
    </xf>
    <xf numFmtId="3" fontId="44" fillId="0" borderId="10" xfId="22" applyNumberFormat="1" applyFont="1" applyFill="1" applyBorder="1" applyAlignment="1">
      <alignment horizontal="center" vertical="top" wrapText="1"/>
      <protection/>
    </xf>
    <xf numFmtId="10" fontId="44" fillId="0" borderId="10" xfId="22" applyNumberFormat="1" applyFont="1" applyFill="1" applyBorder="1" applyAlignment="1" applyProtection="1">
      <alignment horizontal="center" vertical="top" wrapText="1"/>
      <protection locked="0"/>
    </xf>
    <xf numFmtId="1" fontId="44" fillId="0" borderId="10" xfId="22" applyNumberFormat="1" applyFont="1" applyFill="1" applyBorder="1" applyAlignment="1">
      <alignment horizontal="center" vertical="top" wrapText="1"/>
      <protection/>
    </xf>
    <xf numFmtId="169" fontId="44" fillId="0" borderId="10" xfId="22" applyNumberFormat="1" applyFont="1" applyFill="1" applyBorder="1" applyAlignment="1" applyProtection="1">
      <alignment horizontal="center" vertical="top" wrapText="1"/>
      <protection locked="0"/>
    </xf>
    <xf numFmtId="169" fontId="44" fillId="0" borderId="10" xfId="22" applyNumberFormat="1" applyFont="1" applyFill="1" applyBorder="1" applyAlignment="1">
      <alignment horizontal="center" vertical="top" wrapText="1"/>
      <protection/>
    </xf>
    <xf numFmtId="0" fontId="45" fillId="0" borderId="10" xfId="22" applyFont="1" applyFill="1" applyBorder="1" applyAlignment="1" applyProtection="1">
      <alignment horizontal="center" vertical="top" wrapText="1"/>
      <protection locked="0"/>
    </xf>
    <xf numFmtId="0" fontId="44" fillId="0" borderId="10" xfId="22" applyFont="1" applyFill="1" applyBorder="1" applyAlignment="1">
      <alignment horizontal="center" vertical="top"/>
      <protection/>
    </xf>
    <xf numFmtId="37" fontId="0" fillId="0" borderId="10" xfId="20" applyNumberFormat="1" applyFont="1" applyFill="1" applyBorder="1" applyAlignment="1">
      <alignment horizontal="center" vertical="top" wrapText="1"/>
      <protection/>
    </xf>
    <xf numFmtId="0" fontId="0" fillId="0" borderId="11" xfId="22" applyFont="1" applyFill="1" applyBorder="1" applyAlignment="1" applyProtection="1">
      <alignment horizontal="center" vertical="top" wrapText="1"/>
      <protection locked="0"/>
    </xf>
    <xf numFmtId="0" fontId="0" fillId="0" borderId="20" xfId="5997" applyFont="1" applyFill="1" applyBorder="1" applyAlignment="1">
      <alignment horizontal="center" vertical="top" wrapText="1"/>
      <protection/>
    </xf>
    <xf numFmtId="0" fontId="44" fillId="0" borderId="20" xfId="22" applyFont="1" applyFill="1" applyBorder="1" applyAlignment="1">
      <alignment horizontal="center" vertical="top"/>
      <protection/>
    </xf>
    <xf numFmtId="0" fontId="44" fillId="0" borderId="20" xfId="22" applyFont="1" applyFill="1" applyBorder="1" applyAlignment="1">
      <alignment horizontal="center" vertical="top" wrapText="1"/>
      <protection/>
    </xf>
    <xf numFmtId="0" fontId="45" fillId="0" borderId="20" xfId="22" applyFont="1" applyFill="1" applyBorder="1" applyAlignment="1">
      <alignment horizontal="center" vertical="top" wrapText="1"/>
      <protection/>
    </xf>
    <xf numFmtId="43" fontId="0" fillId="0" borderId="10" xfId="18" applyFont="1" applyFill="1" applyBorder="1" applyAlignment="1">
      <alignment horizontal="center" vertical="top" wrapText="1"/>
    </xf>
    <xf numFmtId="1" fontId="38" fillId="0" borderId="10" xfId="22" applyNumberFormat="1" applyFont="1" applyFill="1" applyBorder="1" applyAlignment="1" applyProtection="1">
      <alignment horizontal="center" vertical="top" wrapText="1"/>
      <protection locked="0"/>
    </xf>
    <xf numFmtId="14" fontId="38" fillId="0" borderId="10" xfId="22" applyNumberFormat="1" applyFont="1" applyFill="1" applyBorder="1" applyAlignment="1" applyProtection="1">
      <alignment horizontal="center" vertical="top" wrapText="1"/>
      <protection locked="0"/>
    </xf>
    <xf numFmtId="0" fontId="38" fillId="0" borderId="10" xfId="22" applyFont="1" applyFill="1" applyBorder="1" applyAlignment="1" applyProtection="1">
      <alignment horizontal="center" vertical="top" wrapText="1"/>
      <protection locked="0"/>
    </xf>
    <xf numFmtId="0" fontId="38" fillId="0" borderId="10" xfId="22" applyFont="1" applyFill="1" applyBorder="1" applyAlignment="1">
      <alignment horizontal="center" vertical="top" wrapText="1"/>
      <protection/>
    </xf>
    <xf numFmtId="14" fontId="38" fillId="0" borderId="10" xfId="8022" applyNumberFormat="1" applyFont="1" applyFill="1" applyBorder="1" applyAlignment="1">
      <alignment horizontal="center" vertical="top"/>
      <protection/>
    </xf>
    <xf numFmtId="14" fontId="38" fillId="0" borderId="10" xfId="20" applyNumberFormat="1" applyFont="1" applyFill="1" applyBorder="1" applyAlignment="1">
      <alignment horizontal="center" vertical="top" wrapText="1"/>
      <protection/>
    </xf>
    <xf numFmtId="14" fontId="38" fillId="0" borderId="10" xfId="22" applyNumberFormat="1" applyFont="1" applyFill="1" applyBorder="1" applyAlignment="1">
      <alignment horizontal="center" vertical="top"/>
      <protection/>
    </xf>
    <xf numFmtId="1" fontId="38" fillId="0" borderId="10" xfId="8022" applyNumberFormat="1" applyFont="1" applyFill="1" applyBorder="1" applyAlignment="1" applyProtection="1">
      <alignment horizontal="center" vertical="top" wrapText="1"/>
      <protection locked="0"/>
    </xf>
    <xf numFmtId="14" fontId="38" fillId="0" borderId="10" xfId="20" applyNumberFormat="1" applyFont="1" applyFill="1" applyBorder="1" applyAlignment="1">
      <alignment horizontal="center" vertical="top"/>
      <protection/>
    </xf>
    <xf numFmtId="1" fontId="38" fillId="0" borderId="10" xfId="5997" applyNumberFormat="1" applyFont="1" applyFill="1" applyBorder="1" applyAlignment="1" applyProtection="1">
      <alignment horizontal="center" vertical="top" wrapText="1"/>
      <protection locked="0"/>
    </xf>
    <xf numFmtId="0" fontId="38" fillId="0" borderId="10" xfId="22" applyFont="1" applyFill="1" applyBorder="1" applyAlignment="1">
      <alignment horizontal="center" vertical="top"/>
      <protection/>
    </xf>
    <xf numFmtId="1" fontId="38" fillId="0" borderId="10" xfId="22" applyNumberFormat="1" applyFont="1" applyFill="1" applyBorder="1" applyAlignment="1" applyProtection="1" quotePrefix="1">
      <alignment horizontal="center" vertical="top" wrapText="1"/>
      <protection locked="0"/>
    </xf>
    <xf numFmtId="14" fontId="38" fillId="0" borderId="10" xfId="8022" applyNumberFormat="1" applyFont="1" applyFill="1" applyBorder="1" applyAlignment="1">
      <alignment horizontal="center" vertical="top" wrapText="1"/>
      <protection/>
    </xf>
    <xf numFmtId="14" fontId="38" fillId="0" borderId="10" xfId="5997" applyNumberFormat="1" applyFont="1" applyFill="1" applyBorder="1" applyAlignment="1">
      <alignment horizontal="center" vertical="top" wrapText="1"/>
      <protection/>
    </xf>
    <xf numFmtId="14" fontId="38" fillId="0" borderId="13" xfId="22" applyNumberFormat="1" applyFont="1" applyFill="1" applyBorder="1" applyAlignment="1" applyProtection="1">
      <alignment horizontal="center" vertical="top" wrapText="1"/>
      <protection locked="0"/>
    </xf>
    <xf numFmtId="14" fontId="38" fillId="0" borderId="10" xfId="22" applyNumberFormat="1" applyFont="1" applyFill="1" applyBorder="1" applyAlignment="1">
      <alignment horizontal="center" vertical="top" wrapText="1"/>
      <protection/>
    </xf>
    <xf numFmtId="0" fontId="38" fillId="0" borderId="10" xfId="8022" applyFont="1" applyFill="1" applyBorder="1" applyAlignment="1">
      <alignment horizontal="center" vertical="top" wrapText="1"/>
      <protection/>
    </xf>
    <xf numFmtId="1" fontId="38" fillId="0" borderId="10" xfId="23" applyNumberFormat="1" applyFont="1" applyFill="1" applyBorder="1" applyAlignment="1" applyProtection="1">
      <alignment horizontal="center" vertical="top" wrapText="1"/>
      <protection locked="0"/>
    </xf>
    <xf numFmtId="1" fontId="38" fillId="0" borderId="10" xfId="20" applyNumberFormat="1" applyFont="1" applyFill="1" applyBorder="1" applyAlignment="1" applyProtection="1">
      <alignment horizontal="center" vertical="top" wrapText="1"/>
      <protection locked="0"/>
    </xf>
    <xf numFmtId="1" fontId="38" fillId="0" borderId="10" xfId="23" applyNumberFormat="1" applyFont="1" applyFill="1" applyBorder="1" applyAlignment="1">
      <alignment horizontal="center" vertical="top" wrapText="1"/>
    </xf>
    <xf numFmtId="167" fontId="38" fillId="0" borderId="10" xfId="18" applyNumberFormat="1" applyFont="1" applyFill="1" applyBorder="1" applyAlignment="1" applyProtection="1">
      <alignment horizontal="center" vertical="top" wrapText="1"/>
      <protection locked="0"/>
    </xf>
    <xf numFmtId="167" fontId="38" fillId="0" borderId="10" xfId="22" applyNumberFormat="1" applyFont="1" applyFill="1" applyBorder="1" applyAlignment="1" applyProtection="1">
      <alignment horizontal="center" vertical="top" wrapText="1"/>
      <protection locked="0"/>
    </xf>
    <xf numFmtId="3" fontId="38" fillId="0" borderId="10" xfId="20" applyNumberFormat="1" applyFont="1" applyFill="1" applyBorder="1" applyAlignment="1" applyProtection="1">
      <alignment horizontal="center" vertical="top" wrapText="1"/>
      <protection locked="0"/>
    </xf>
    <xf numFmtId="0" fontId="0" fillId="0" borderId="11" xfId="22" applyFont="1" applyFill="1" applyBorder="1" applyAlignment="1" applyProtection="1">
      <alignment horizontal="center" vertical="top" wrapText="1"/>
      <protection locked="0"/>
    </xf>
    <xf numFmtId="167" fontId="38" fillId="0" borderId="10" xfId="18" applyNumberFormat="1" applyFont="1" applyFill="1" applyBorder="1" applyAlignment="1" applyProtection="1">
      <alignment horizontal="center" vertical="top" wrapText="1"/>
      <protection locked="0"/>
    </xf>
    <xf numFmtId="3" fontId="38" fillId="0" borderId="10" xfId="22" applyNumberFormat="1" applyFont="1" applyFill="1" applyBorder="1" applyAlignment="1" applyProtection="1">
      <alignment horizontal="center" vertical="top" wrapText="1"/>
      <protection locked="0"/>
    </xf>
    <xf numFmtId="0" fontId="0" fillId="0" borderId="11" xfId="20" applyFont="1" applyFill="1" applyBorder="1" applyAlignment="1" applyProtection="1">
      <alignment horizontal="center" vertical="top" wrapText="1"/>
      <protection locked="0"/>
    </xf>
    <xf numFmtId="0" fontId="44" fillId="0" borderId="10" xfId="22" applyFont="1" applyFill="1" applyBorder="1" applyAlignment="1">
      <alignment horizontal="center" vertical="top" wrapText="1"/>
      <protection/>
    </xf>
    <xf numFmtId="49" fontId="38" fillId="0" borderId="10" xfId="20" applyNumberFormat="1" applyFont="1" applyFill="1" applyBorder="1" applyAlignment="1" applyProtection="1">
      <alignment horizontal="center" vertical="top" wrapText="1"/>
      <protection locked="0"/>
    </xf>
    <xf numFmtId="0" fontId="38" fillId="0" borderId="10" xfId="20" applyFont="1" applyFill="1" applyBorder="1" applyAlignment="1" applyProtection="1">
      <alignment horizontal="center" vertical="top" wrapText="1"/>
      <protection locked="0"/>
    </xf>
    <xf numFmtId="0" fontId="38" fillId="0" borderId="10" xfId="8022" applyFont="1" applyFill="1" applyBorder="1" applyAlignment="1">
      <alignment horizontal="center" vertical="top" wrapText="1"/>
      <protection/>
    </xf>
    <xf numFmtId="0" fontId="38" fillId="0" borderId="10" xfId="8022" applyFont="1" applyFill="1" applyBorder="1" applyAlignment="1">
      <alignment horizontal="center" vertical="top"/>
      <protection/>
    </xf>
    <xf numFmtId="0" fontId="38" fillId="0" borderId="10" xfId="22" applyFont="1" applyFill="1" applyBorder="1" applyAlignment="1" applyProtection="1">
      <alignment horizontal="center" vertical="top" wrapText="1"/>
      <protection locked="0"/>
    </xf>
    <xf numFmtId="49" fontId="38" fillId="0" borderId="10" xfId="22" applyNumberFormat="1" applyFont="1" applyFill="1" applyBorder="1" applyAlignment="1" applyProtection="1">
      <alignment horizontal="center" vertical="top" wrapText="1"/>
      <protection locked="0"/>
    </xf>
    <xf numFmtId="0" fontId="38" fillId="0" borderId="10" xfId="8022" applyFont="1" applyFill="1" applyBorder="1" applyAlignment="1">
      <alignment horizontal="center" vertical="top" wrapText="1"/>
      <protection/>
    </xf>
    <xf numFmtId="49" fontId="38" fillId="0" borderId="10" xfId="20" applyNumberFormat="1" applyFont="1" applyFill="1" applyBorder="1" applyAlignment="1" applyProtection="1">
      <alignment horizontal="center" vertical="top" wrapText="1"/>
      <protection locked="0"/>
    </xf>
    <xf numFmtId="0" fontId="38" fillId="0" borderId="10" xfId="20" applyFont="1" applyFill="1" applyBorder="1" applyAlignment="1" applyProtection="1">
      <alignment horizontal="center" vertical="top" wrapText="1"/>
      <protection locked="0"/>
    </xf>
    <xf numFmtId="14" fontId="38" fillId="0" borderId="10" xfId="20" applyNumberFormat="1" applyFont="1" applyFill="1" applyBorder="1" applyAlignment="1">
      <alignment horizontal="center" vertical="top"/>
      <protection/>
    </xf>
    <xf numFmtId="167" fontId="38" fillId="0" borderId="13" xfId="18" applyNumberFormat="1" applyFont="1" applyFill="1" applyBorder="1" applyAlignment="1" applyProtection="1">
      <alignment horizontal="center" vertical="top" wrapText="1"/>
      <protection locked="0"/>
    </xf>
    <xf numFmtId="0" fontId="38" fillId="0" borderId="14" xfId="8022" applyFont="1" applyFill="1" applyBorder="1" applyAlignment="1" applyProtection="1">
      <alignment horizontal="center" vertical="top" wrapText="1"/>
      <protection locked="0"/>
    </xf>
    <xf numFmtId="0" fontId="38" fillId="0" borderId="14" xfId="8022" applyFont="1" applyFill="1" applyBorder="1" applyAlignment="1">
      <alignment horizontal="center" vertical="top" wrapText="1"/>
      <protection/>
    </xf>
    <xf numFmtId="14" fontId="38" fillId="0" borderId="14" xfId="8022" applyNumberFormat="1" applyFont="1" applyFill="1" applyBorder="1" applyAlignment="1">
      <alignment horizontal="center" vertical="top"/>
      <protection/>
    </xf>
    <xf numFmtId="167" fontId="48" fillId="0" borderId="10" xfId="18" applyNumberFormat="1" applyFont="1" applyFill="1" applyBorder="1" applyAlignment="1" applyProtection="1">
      <alignment horizontal="center" vertical="top" wrapText="1"/>
      <protection locked="0"/>
    </xf>
    <xf numFmtId="1" fontId="48" fillId="0" borderId="10" xfId="22" applyNumberFormat="1" applyFont="1" applyFill="1" applyBorder="1" applyAlignment="1" applyProtection="1" quotePrefix="1">
      <alignment horizontal="center" vertical="top" wrapText="1"/>
      <protection locked="0"/>
    </xf>
    <xf numFmtId="0" fontId="48" fillId="0" borderId="10" xfId="8022" applyFont="1" applyFill="1" applyBorder="1" applyAlignment="1">
      <alignment horizontal="center" vertical="top" wrapText="1"/>
      <protection/>
    </xf>
    <xf numFmtId="0" fontId="48" fillId="0" borderId="10" xfId="22" applyFont="1" applyFill="1" applyBorder="1" applyAlignment="1">
      <alignment horizontal="center" vertical="top"/>
      <protection/>
    </xf>
    <xf numFmtId="0" fontId="46" fillId="0" borderId="10" xfId="22" applyFont="1" applyFill="1" applyBorder="1" applyAlignment="1">
      <alignment horizontal="center" vertical="top"/>
      <protection/>
    </xf>
    <xf numFmtId="0" fontId="38" fillId="0" borderId="14" xfId="5997" applyFont="1" applyFill="1" applyBorder="1" applyAlignment="1">
      <alignment horizontal="center" vertical="top" wrapText="1"/>
      <protection/>
    </xf>
    <xf numFmtId="165" fontId="51" fillId="0" borderId="10" xfId="22" applyNumberFormat="1" applyFont="1" applyFill="1" applyBorder="1" applyAlignment="1" applyProtection="1">
      <alignment horizontal="center" vertical="top" wrapText="1"/>
      <protection locked="0"/>
    </xf>
    <xf numFmtId="0" fontId="38" fillId="0" borderId="10" xfId="22" applyFont="1" applyFill="1" applyBorder="1" applyAlignment="1">
      <alignment horizontal="center" vertical="top" wrapText="1"/>
      <protection/>
    </xf>
    <xf numFmtId="14" fontId="38" fillId="0" borderId="13" xfId="22" applyNumberFormat="1" applyFont="1" applyFill="1" applyBorder="1" applyAlignment="1" applyProtection="1">
      <alignment horizontal="center" vertical="top" wrapText="1"/>
      <protection locked="0"/>
    </xf>
    <xf numFmtId="14" fontId="38" fillId="0" borderId="10" xfId="22" applyNumberFormat="1" applyFont="1" applyFill="1" applyBorder="1" applyAlignment="1" applyProtection="1">
      <alignment horizontal="center" vertical="top" wrapText="1"/>
      <protection locked="0"/>
    </xf>
    <xf numFmtId="165" fontId="51" fillId="0" borderId="10" xfId="22" applyNumberFormat="1" applyFont="1" applyFill="1" applyBorder="1" applyAlignment="1" applyProtection="1">
      <alignment horizontal="center" vertical="top" wrapText="1"/>
      <protection locked="0"/>
    </xf>
    <xf numFmtId="1" fontId="38" fillId="0" borderId="10" xfId="5997" applyNumberFormat="1" applyFont="1" applyFill="1" applyBorder="1" applyAlignment="1" applyProtection="1">
      <alignment horizontal="center" vertical="top" wrapText="1"/>
      <protection locked="0"/>
    </xf>
    <xf numFmtId="0" fontId="48" fillId="0" borderId="10" xfId="22" applyFont="1" applyFill="1" applyBorder="1" applyAlignment="1" applyProtection="1">
      <alignment horizontal="center" vertical="top" wrapText="1"/>
      <protection locked="0"/>
    </xf>
    <xf numFmtId="1" fontId="48" fillId="0" borderId="10" xfId="5997" applyNumberFormat="1" applyFont="1" applyFill="1" applyBorder="1" applyAlignment="1" applyProtection="1">
      <alignment horizontal="center" vertical="top" wrapText="1"/>
      <protection locked="0"/>
    </xf>
    <xf numFmtId="0" fontId="0" fillId="0" borderId="11" xfId="5997" applyFont="1" applyFill="1" applyBorder="1" applyAlignment="1">
      <alignment horizontal="center" vertical="top" wrapText="1"/>
      <protection/>
    </xf>
    <xf numFmtId="0" fontId="0" fillId="0" borderId="11" xfId="8022" applyFont="1" applyFill="1" applyBorder="1" applyAlignment="1" applyProtection="1">
      <alignment horizontal="center" vertical="top" wrapText="1"/>
      <protection locked="0"/>
    </xf>
    <xf numFmtId="14" fontId="38" fillId="0" borderId="11" xfId="22" applyNumberFormat="1" applyFont="1" applyFill="1" applyBorder="1" applyAlignment="1" applyProtection="1">
      <alignment horizontal="center" vertical="top" wrapText="1"/>
      <protection locked="0"/>
    </xf>
    <xf numFmtId="14" fontId="0" fillId="0" borderId="11" xfId="22" applyNumberFormat="1" applyFont="1" applyFill="1" applyBorder="1" applyAlignment="1" applyProtection="1">
      <alignment horizontal="center" vertical="top" wrapText="1"/>
      <protection locked="0"/>
    </xf>
    <xf numFmtId="3" fontId="0" fillId="0" borderId="11" xfId="8022" applyNumberFormat="1" applyFont="1" applyFill="1" applyBorder="1" applyAlignment="1">
      <alignment horizontal="center" vertical="top" wrapText="1"/>
      <protection/>
    </xf>
    <xf numFmtId="3" fontId="0" fillId="0" borderId="11" xfId="22" applyNumberFormat="1" applyFont="1" applyFill="1" applyBorder="1" applyAlignment="1" applyProtection="1">
      <alignment horizontal="center" vertical="top" wrapText="1"/>
      <protection locked="0"/>
    </xf>
    <xf numFmtId="10" fontId="0" fillId="0" borderId="11" xfId="22" applyNumberFormat="1" applyFont="1" applyFill="1" applyBorder="1" applyAlignment="1" applyProtection="1">
      <alignment horizontal="center" vertical="top" wrapText="1"/>
      <protection locked="0"/>
    </xf>
    <xf numFmtId="1" fontId="0" fillId="0" borderId="11" xfId="23" applyNumberFormat="1" applyFont="1" applyFill="1" applyBorder="1" applyAlignment="1" applyProtection="1">
      <alignment horizontal="center" vertical="top" wrapText="1"/>
      <protection locked="0"/>
    </xf>
    <xf numFmtId="169" fontId="0" fillId="0" borderId="11" xfId="22" applyNumberFormat="1" applyFont="1" applyFill="1" applyBorder="1" applyAlignment="1" applyProtection="1">
      <alignment horizontal="center" vertical="top" wrapText="1"/>
      <protection locked="0"/>
    </xf>
    <xf numFmtId="0" fontId="0" fillId="0" borderId="11" xfId="22" applyFont="1" applyFill="1" applyBorder="1" applyAlignment="1">
      <alignment horizontal="center" vertical="top" wrapText="1"/>
      <protection/>
    </xf>
    <xf numFmtId="1" fontId="0" fillId="0" borderId="11" xfId="8022" applyNumberFormat="1" applyFont="1" applyFill="1" applyBorder="1" applyAlignment="1" applyProtection="1">
      <alignment horizontal="center" vertical="top" wrapText="1"/>
      <protection locked="0"/>
    </xf>
    <xf numFmtId="169" fontId="0" fillId="0" borderId="11" xfId="8022" applyNumberFormat="1" applyFont="1" applyFill="1" applyBorder="1" applyAlignment="1" applyProtection="1">
      <alignment horizontal="center" vertical="top" wrapText="1"/>
      <protection locked="0"/>
    </xf>
    <xf numFmtId="0" fontId="38" fillId="0" borderId="10" xfId="22" applyFont="1" applyFill="1" applyBorder="1" applyAlignment="1">
      <alignment horizontal="center" vertical="center" wrapText="1"/>
      <protection/>
    </xf>
    <xf numFmtId="0" fontId="38" fillId="0" borderId="10" xfId="22" applyFont="1" applyFill="1" applyBorder="1" applyAlignment="1">
      <alignment horizontal="center" vertical="top" wrapText="1"/>
      <protection/>
    </xf>
    <xf numFmtId="14" fontId="38" fillId="0" borderId="10" xfId="22" applyNumberFormat="1" applyFont="1" applyFill="1" applyBorder="1" applyAlignment="1">
      <alignment horizontal="center" vertical="top" wrapText="1"/>
      <protection/>
    </xf>
    <xf numFmtId="43" fontId="38" fillId="0" borderId="10" xfId="18" applyFont="1" applyFill="1" applyBorder="1" applyAlignment="1">
      <alignment horizontal="center" vertical="top" wrapText="1"/>
    </xf>
    <xf numFmtId="37" fontId="38" fillId="0" borderId="10" xfId="18" applyNumberFormat="1" applyFont="1" applyFill="1" applyBorder="1" applyAlignment="1">
      <alignment horizontal="center" vertical="top" wrapText="1"/>
    </xf>
    <xf numFmtId="0" fontId="0" fillId="0" borderId="10" xfId="22" applyFont="1" applyFill="1" applyBorder="1" applyAlignment="1">
      <alignment horizontal="center" vertical="top"/>
      <protection/>
    </xf>
    <xf numFmtId="10" fontId="0" fillId="0" borderId="10" xfId="22" applyNumberFormat="1" applyFont="1" applyFill="1" applyBorder="1" applyAlignment="1">
      <alignment horizontal="center" vertical="top"/>
      <protection/>
    </xf>
    <xf numFmtId="0" fontId="44" fillId="0" borderId="20" xfId="22" applyFont="1" applyFill="1" applyBorder="1" applyAlignment="1">
      <alignment horizontal="left" vertical="center"/>
      <protection/>
    </xf>
    <xf numFmtId="0" fontId="0" fillId="0" borderId="11" xfId="20" applyFont="1" applyFill="1" applyBorder="1" applyAlignment="1" applyProtection="1">
      <alignment horizontal="center" vertical="top" wrapText="1"/>
      <protection locked="0"/>
    </xf>
    <xf numFmtId="43" fontId="0" fillId="0" borderId="14" xfId="18" applyFont="1" applyFill="1" applyBorder="1" applyAlignment="1" applyProtection="1">
      <alignment horizontal="center" vertical="top" wrapText="1"/>
      <protection locked="0"/>
    </xf>
    <xf numFmtId="0" fontId="44" fillId="0" borderId="10" xfId="22" applyFont="1" applyFill="1" applyBorder="1" applyAlignment="1">
      <alignment horizontal="center" vertical="top" wrapText="1"/>
      <protection/>
    </xf>
    <xf numFmtId="0" fontId="35" fillId="0" borderId="0" xfId="20" applyFont="1" applyFill="1" applyAlignment="1">
      <alignment horizontal="left"/>
      <protection/>
    </xf>
    <xf numFmtId="0" fontId="26" fillId="0" borderId="0" xfId="20" applyFont="1" applyFill="1" applyAlignment="1">
      <alignment horizontal="left" wrapText="1"/>
      <protection/>
    </xf>
    <xf numFmtId="0" fontId="22" fillId="0" borderId="0" xfId="20" applyFont="1" applyFill="1" applyAlignment="1">
      <alignment wrapText="1"/>
      <protection/>
    </xf>
    <xf numFmtId="0" fontId="0" fillId="0" borderId="0" xfId="0" applyFont="1" applyAlignment="1">
      <alignment wrapText="1"/>
    </xf>
    <xf numFmtId="0" fontId="22" fillId="0" borderId="0" xfId="20" applyFont="1" applyAlignment="1">
      <alignment horizontal="center"/>
      <protection/>
    </xf>
    <xf numFmtId="0" fontId="22" fillId="23" borderId="10" xfId="20" applyFont="1" applyFill="1" applyBorder="1" applyAlignment="1">
      <alignment horizontal="center"/>
      <protection/>
    </xf>
    <xf numFmtId="0" fontId="22" fillId="0" borderId="10" xfId="20" applyFont="1" applyFill="1" applyBorder="1" applyAlignment="1">
      <alignment horizontal="center"/>
      <protection/>
    </xf>
    <xf numFmtId="0" fontId="26" fillId="0" borderId="0" xfId="20" applyFont="1" applyFill="1" applyAlignment="1">
      <alignment horizontal="left"/>
      <protection/>
    </xf>
    <xf numFmtId="0" fontId="22" fillId="0" borderId="0" xfId="20" applyFont="1" applyFill="1" applyAlignment="1">
      <alignment horizontal="left" vertical="top" wrapText="1"/>
      <protection/>
    </xf>
  </cellXfs>
  <cellStyles count="32312">
    <cellStyle name="Normal" xfId="0" builtinId="0"/>
    <cellStyle name="Percent" xfId="15" builtinId="5"/>
    <cellStyle name="Currency" xfId="16" builtinId="4"/>
    <cellStyle name="Currency [0]" xfId="17" builtinId="7"/>
    <cellStyle name="Comma" xfId="18" builtinId="3"/>
    <cellStyle name="Comma [0]" xfId="19" builtinId="6"/>
    <cellStyle name="Normal 3" xfId="20"/>
    <cellStyle name="Normal 10" xfId="21"/>
    <cellStyle name="Normal 4" xfId="22"/>
    <cellStyle name="Percent 2" xfId="23"/>
    <cellStyle name="Comma 2" xfId="24"/>
    <cellStyle name="Currency 2" xfId="25"/>
    <cellStyle name="Currency 3" xfId="26"/>
    <cellStyle name="Normal 10 2" xfId="27"/>
    <cellStyle name="Normal 10 2 2" xfId="28"/>
    <cellStyle name="Normal 10 2 3" xfId="29"/>
    <cellStyle name="Normal 10 2 4" xfId="30"/>
    <cellStyle name="Normal 11" xfId="31"/>
    <cellStyle name="Normal 11 2" xfId="32"/>
    <cellStyle name="Normal 11 2 2" xfId="33"/>
    <cellStyle name="Normal 11 2 3" xfId="34"/>
    <cellStyle name="Normal 11 2 4" xfId="35"/>
    <cellStyle name="Normal 12" xfId="36"/>
    <cellStyle name="Normal 12 2" xfId="37"/>
    <cellStyle name="Normal 12 3" xfId="38"/>
    <cellStyle name="Normal 12 4" xfId="39"/>
    <cellStyle name="Normal 13" xfId="40"/>
    <cellStyle name="Normal 14" xfId="41"/>
    <cellStyle name="Normal 15" xfId="42"/>
    <cellStyle name="Normal 16" xfId="43"/>
    <cellStyle name="Normal 17" xfId="44"/>
    <cellStyle name="Normal 17 2" xfId="45"/>
    <cellStyle name="Normal 18" xfId="46"/>
    <cellStyle name="Normal 2" xfId="47"/>
    <cellStyle name="Normal 5" xfId="48"/>
    <cellStyle name="Normal 6" xfId="49"/>
    <cellStyle name="Normal 7" xfId="50"/>
    <cellStyle name="Normal 8" xfId="51"/>
    <cellStyle name="Normal 8 10" xfId="52"/>
    <cellStyle name="Normal 8 10 2" xfId="53"/>
    <cellStyle name="Normal 8 10 2 2" xfId="54"/>
    <cellStyle name="Normal 8 10 2 3" xfId="55"/>
    <cellStyle name="Normal 8 10 2 4" xfId="56"/>
    <cellStyle name="Normal 8 10 2 5" xfId="57"/>
    <cellStyle name="Normal 8 10 3" xfId="58"/>
    <cellStyle name="Normal 8 10 4" xfId="59"/>
    <cellStyle name="Normal 8 10 5" xfId="60"/>
    <cellStyle name="Normal 8 10 6" xfId="61"/>
    <cellStyle name="Normal 8 11" xfId="62"/>
    <cellStyle name="Normal 8 11 2" xfId="63"/>
    <cellStyle name="Normal 8 11 2 2" xfId="64"/>
    <cellStyle name="Normal 8 11 2 3" xfId="65"/>
    <cellStyle name="Normal 8 11 2 4" xfId="66"/>
    <cellStyle name="Normal 8 11 2 5" xfId="67"/>
    <cellStyle name="Normal 8 11 3" xfId="68"/>
    <cellStyle name="Normal 8 11 4" xfId="69"/>
    <cellStyle name="Normal 8 11 5" xfId="70"/>
    <cellStyle name="Normal 8 11 6" xfId="71"/>
    <cellStyle name="Normal 8 12" xfId="72"/>
    <cellStyle name="Normal 8 12 2" xfId="73"/>
    <cellStyle name="Normal 8 12 2 2" xfId="74"/>
    <cellStyle name="Normal 8 12 2 3" xfId="75"/>
    <cellStyle name="Normal 8 12 2 4" xfId="76"/>
    <cellStyle name="Normal 8 12 2 5" xfId="77"/>
    <cellStyle name="Normal 8 12 3" xfId="78"/>
    <cellStyle name="Normal 8 12 4" xfId="79"/>
    <cellStyle name="Normal 8 12 5" xfId="80"/>
    <cellStyle name="Normal 8 12 6" xfId="81"/>
    <cellStyle name="Normal 8 13" xfId="82"/>
    <cellStyle name="Normal 8 13 2" xfId="83"/>
    <cellStyle name="Normal 8 13 3" xfId="84"/>
    <cellStyle name="Normal 8 13 4" xfId="85"/>
    <cellStyle name="Normal 8 13 5" xfId="86"/>
    <cellStyle name="Normal 8 14" xfId="87"/>
    <cellStyle name="Normal 8 15" xfId="88"/>
    <cellStyle name="Normal 8 16" xfId="89"/>
    <cellStyle name="Normal 8 17" xfId="90"/>
    <cellStyle name="Normal 8 2" xfId="91"/>
    <cellStyle name="Normal 8 2 10" xfId="92"/>
    <cellStyle name="Normal 8 2 10 2" xfId="93"/>
    <cellStyle name="Normal 8 2 10 2 2" xfId="94"/>
    <cellStyle name="Normal 8 2 10 2 3" xfId="95"/>
    <cellStyle name="Normal 8 2 10 2 4" xfId="96"/>
    <cellStyle name="Normal 8 2 10 2 5" xfId="97"/>
    <cellStyle name="Normal 8 2 10 3" xfId="98"/>
    <cellStyle name="Normal 8 2 10 4" xfId="99"/>
    <cellStyle name="Normal 8 2 10 5" xfId="100"/>
    <cellStyle name="Normal 8 2 10 6" xfId="101"/>
    <cellStyle name="Normal 8 2 11" xfId="102"/>
    <cellStyle name="Normal 8 2 11 2" xfId="103"/>
    <cellStyle name="Normal 8 2 11 2 2" xfId="104"/>
    <cellStyle name="Normal 8 2 11 2 3" xfId="105"/>
    <cellStyle name="Normal 8 2 11 2 4" xfId="106"/>
    <cellStyle name="Normal 8 2 11 2 5" xfId="107"/>
    <cellStyle name="Normal 8 2 11 3" xfId="108"/>
    <cellStyle name="Normal 8 2 11 4" xfId="109"/>
    <cellStyle name="Normal 8 2 11 5" xfId="110"/>
    <cellStyle name="Normal 8 2 11 6" xfId="111"/>
    <cellStyle name="Normal 8 2 12" xfId="112"/>
    <cellStyle name="Normal 8 2 12 2" xfId="113"/>
    <cellStyle name="Normal 8 2 12 3" xfId="114"/>
    <cellStyle name="Normal 8 2 12 4" xfId="115"/>
    <cellStyle name="Normal 8 2 12 5" xfId="116"/>
    <cellStyle name="Normal 8 2 13" xfId="117"/>
    <cellStyle name="Normal 8 2 14" xfId="118"/>
    <cellStyle name="Normal 8 2 15" xfId="119"/>
    <cellStyle name="Normal 8 2 16" xfId="120"/>
    <cellStyle name="Normal 8 2 2" xfId="121"/>
    <cellStyle name="Normal 8 2 2 10" xfId="122"/>
    <cellStyle name="Normal 8 2 2 10 2" xfId="123"/>
    <cellStyle name="Normal 8 2 2 10 3" xfId="124"/>
    <cellStyle name="Normal 8 2 2 10 4" xfId="125"/>
    <cellStyle name="Normal 8 2 2 10 5" xfId="126"/>
    <cellStyle name="Normal 8 2 2 11" xfId="127"/>
    <cellStyle name="Normal 8 2 2 12" xfId="128"/>
    <cellStyle name="Normal 8 2 2 13" xfId="129"/>
    <cellStyle name="Normal 8 2 2 14" xfId="130"/>
    <cellStyle name="Normal 8 2 2 2" xfId="131"/>
    <cellStyle name="Normal 8 2 2 2 10" xfId="132"/>
    <cellStyle name="Normal 8 2 2 2 11" xfId="133"/>
    <cellStyle name="Normal 8 2 2 2 2" xfId="134"/>
    <cellStyle name="Normal 8 2 2 2 2 10" xfId="135"/>
    <cellStyle name="Normal 8 2 2 2 2 2" xfId="136"/>
    <cellStyle name="Normal 8 2 2 2 2 2 2" xfId="137"/>
    <cellStyle name="Normal 8 2 2 2 2 2 2 2" xfId="138"/>
    <cellStyle name="Normal 8 2 2 2 2 2 2 3" xfId="139"/>
    <cellStyle name="Normal 8 2 2 2 2 2 2 4" xfId="140"/>
    <cellStyle name="Normal 8 2 2 2 2 2 2 5" xfId="141"/>
    <cellStyle name="Normal 8 2 2 2 2 2 3" xfId="142"/>
    <cellStyle name="Normal 8 2 2 2 2 2 4" xfId="143"/>
    <cellStyle name="Normal 8 2 2 2 2 2 5" xfId="144"/>
    <cellStyle name="Normal 8 2 2 2 2 2 6" xfId="145"/>
    <cellStyle name="Normal 8 2 2 2 2 3" xfId="146"/>
    <cellStyle name="Normal 8 2 2 2 2 3 2" xfId="147"/>
    <cellStyle name="Normal 8 2 2 2 2 3 2 2" xfId="148"/>
    <cellStyle name="Normal 8 2 2 2 2 3 2 3" xfId="149"/>
    <cellStyle name="Normal 8 2 2 2 2 3 2 4" xfId="150"/>
    <cellStyle name="Normal 8 2 2 2 2 3 2 5" xfId="151"/>
    <cellStyle name="Normal 8 2 2 2 2 3 3" xfId="152"/>
    <cellStyle name="Normal 8 2 2 2 2 3 4" xfId="153"/>
    <cellStyle name="Normal 8 2 2 2 2 3 5" xfId="154"/>
    <cellStyle name="Normal 8 2 2 2 2 3 6" xfId="155"/>
    <cellStyle name="Normal 8 2 2 2 2 4" xfId="156"/>
    <cellStyle name="Normal 8 2 2 2 2 4 2" xfId="157"/>
    <cellStyle name="Normal 8 2 2 2 2 4 2 2" xfId="158"/>
    <cellStyle name="Normal 8 2 2 2 2 4 2 3" xfId="159"/>
    <cellStyle name="Normal 8 2 2 2 2 4 2 4" xfId="160"/>
    <cellStyle name="Normal 8 2 2 2 2 4 2 5" xfId="161"/>
    <cellStyle name="Normal 8 2 2 2 2 4 3" xfId="162"/>
    <cellStyle name="Normal 8 2 2 2 2 4 4" xfId="163"/>
    <cellStyle name="Normal 8 2 2 2 2 4 5" xfId="164"/>
    <cellStyle name="Normal 8 2 2 2 2 4 6" xfId="165"/>
    <cellStyle name="Normal 8 2 2 2 2 5" xfId="166"/>
    <cellStyle name="Normal 8 2 2 2 2 5 2" xfId="167"/>
    <cellStyle name="Normal 8 2 2 2 2 5 2 2" xfId="168"/>
    <cellStyle name="Normal 8 2 2 2 2 5 2 3" xfId="169"/>
    <cellStyle name="Normal 8 2 2 2 2 5 2 4" xfId="170"/>
    <cellStyle name="Normal 8 2 2 2 2 5 2 5" xfId="171"/>
    <cellStyle name="Normal 8 2 2 2 2 5 3" xfId="172"/>
    <cellStyle name="Normal 8 2 2 2 2 5 4" xfId="173"/>
    <cellStyle name="Normal 8 2 2 2 2 5 5" xfId="174"/>
    <cellStyle name="Normal 8 2 2 2 2 5 6" xfId="175"/>
    <cellStyle name="Normal 8 2 2 2 2 6" xfId="176"/>
    <cellStyle name="Normal 8 2 2 2 2 6 2" xfId="177"/>
    <cellStyle name="Normal 8 2 2 2 2 6 3" xfId="178"/>
    <cellStyle name="Normal 8 2 2 2 2 6 4" xfId="179"/>
    <cellStyle name="Normal 8 2 2 2 2 6 5" xfId="180"/>
    <cellStyle name="Normal 8 2 2 2 2 7" xfId="181"/>
    <cellStyle name="Normal 8 2 2 2 2 8" xfId="182"/>
    <cellStyle name="Normal 8 2 2 2 2 9" xfId="183"/>
    <cellStyle name="Normal 8 2 2 2 3" xfId="184"/>
    <cellStyle name="Normal 8 2 2 2 3 2" xfId="185"/>
    <cellStyle name="Normal 8 2 2 2 3 2 2" xfId="186"/>
    <cellStyle name="Normal 8 2 2 2 3 2 3" xfId="187"/>
    <cellStyle name="Normal 8 2 2 2 3 2 4" xfId="188"/>
    <cellStyle name="Normal 8 2 2 2 3 2 5" xfId="189"/>
    <cellStyle name="Normal 8 2 2 2 3 3" xfId="190"/>
    <cellStyle name="Normal 8 2 2 2 3 4" xfId="191"/>
    <cellStyle name="Normal 8 2 2 2 3 5" xfId="192"/>
    <cellStyle name="Normal 8 2 2 2 3 6" xfId="193"/>
    <cellStyle name="Normal 8 2 2 2 4" xfId="194"/>
    <cellStyle name="Normal 8 2 2 2 4 2" xfId="195"/>
    <cellStyle name="Normal 8 2 2 2 4 2 2" xfId="196"/>
    <cellStyle name="Normal 8 2 2 2 4 2 3" xfId="197"/>
    <cellStyle name="Normal 8 2 2 2 4 2 4" xfId="198"/>
    <cellStyle name="Normal 8 2 2 2 4 2 5" xfId="199"/>
    <cellStyle name="Normal 8 2 2 2 4 3" xfId="200"/>
    <cellStyle name="Normal 8 2 2 2 4 4" xfId="201"/>
    <cellStyle name="Normal 8 2 2 2 4 5" xfId="202"/>
    <cellStyle name="Normal 8 2 2 2 4 6" xfId="203"/>
    <cellStyle name="Normal 8 2 2 2 5" xfId="204"/>
    <cellStyle name="Normal 8 2 2 2 5 2" xfId="205"/>
    <cellStyle name="Normal 8 2 2 2 5 2 2" xfId="206"/>
    <cellStyle name="Normal 8 2 2 2 5 2 3" xfId="207"/>
    <cellStyle name="Normal 8 2 2 2 5 2 4" xfId="208"/>
    <cellStyle name="Normal 8 2 2 2 5 2 5" xfId="209"/>
    <cellStyle name="Normal 8 2 2 2 5 3" xfId="210"/>
    <cellStyle name="Normal 8 2 2 2 5 4" xfId="211"/>
    <cellStyle name="Normal 8 2 2 2 5 5" xfId="212"/>
    <cellStyle name="Normal 8 2 2 2 5 6" xfId="213"/>
    <cellStyle name="Normal 8 2 2 2 6" xfId="214"/>
    <cellStyle name="Normal 8 2 2 2 6 2" xfId="215"/>
    <cellStyle name="Normal 8 2 2 2 6 2 2" xfId="216"/>
    <cellStyle name="Normal 8 2 2 2 6 2 3" xfId="217"/>
    <cellStyle name="Normal 8 2 2 2 6 2 4" xfId="218"/>
    <cellStyle name="Normal 8 2 2 2 6 2 5" xfId="219"/>
    <cellStyle name="Normal 8 2 2 2 6 3" xfId="220"/>
    <cellStyle name="Normal 8 2 2 2 6 4" xfId="221"/>
    <cellStyle name="Normal 8 2 2 2 6 5" xfId="222"/>
    <cellStyle name="Normal 8 2 2 2 6 6" xfId="223"/>
    <cellStyle name="Normal 8 2 2 2 7" xfId="224"/>
    <cellStyle name="Normal 8 2 2 2 7 2" xfId="225"/>
    <cellStyle name="Normal 8 2 2 2 7 3" xfId="226"/>
    <cellStyle name="Normal 8 2 2 2 7 4" xfId="227"/>
    <cellStyle name="Normal 8 2 2 2 7 5" xfId="228"/>
    <cellStyle name="Normal 8 2 2 2 8" xfId="229"/>
    <cellStyle name="Normal 8 2 2 2 9" xfId="230"/>
    <cellStyle name="Normal 8 2 2 3" xfId="231"/>
    <cellStyle name="Normal 8 2 2 3 10" xfId="232"/>
    <cellStyle name="Normal 8 2 2 3 11" xfId="233"/>
    <cellStyle name="Normal 8 2 2 3 2" xfId="234"/>
    <cellStyle name="Normal 8 2 2 3 2 10" xfId="235"/>
    <cellStyle name="Normal 8 2 2 3 2 2" xfId="236"/>
    <cellStyle name="Normal 8 2 2 3 2 2 2" xfId="237"/>
    <cellStyle name="Normal 8 2 2 3 2 2 2 2" xfId="238"/>
    <cellStyle name="Normal 8 2 2 3 2 2 2 3" xfId="239"/>
    <cellStyle name="Normal 8 2 2 3 2 2 2 4" xfId="240"/>
    <cellStyle name="Normal 8 2 2 3 2 2 2 5" xfId="241"/>
    <cellStyle name="Normal 8 2 2 3 2 2 3" xfId="242"/>
    <cellStyle name="Normal 8 2 2 3 2 2 4" xfId="243"/>
    <cellStyle name="Normal 8 2 2 3 2 2 5" xfId="244"/>
    <cellStyle name="Normal 8 2 2 3 2 2 6" xfId="245"/>
    <cellStyle name="Normal 8 2 2 3 2 3" xfId="246"/>
    <cellStyle name="Normal 8 2 2 3 2 3 2" xfId="247"/>
    <cellStyle name="Normal 8 2 2 3 2 3 2 2" xfId="248"/>
    <cellStyle name="Normal 8 2 2 3 2 3 2 3" xfId="249"/>
    <cellStyle name="Normal 8 2 2 3 2 3 2 4" xfId="250"/>
    <cellStyle name="Normal 8 2 2 3 2 3 2 5" xfId="251"/>
    <cellStyle name="Normal 8 2 2 3 2 3 3" xfId="252"/>
    <cellStyle name="Normal 8 2 2 3 2 3 4" xfId="253"/>
    <cellStyle name="Normal 8 2 2 3 2 3 5" xfId="254"/>
    <cellStyle name="Normal 8 2 2 3 2 3 6" xfId="255"/>
    <cellStyle name="Normal 8 2 2 3 2 4" xfId="256"/>
    <cellStyle name="Normal 8 2 2 3 2 4 2" xfId="257"/>
    <cellStyle name="Normal 8 2 2 3 2 4 2 2" xfId="258"/>
    <cellStyle name="Normal 8 2 2 3 2 4 2 3" xfId="259"/>
    <cellStyle name="Normal 8 2 2 3 2 4 2 4" xfId="260"/>
    <cellStyle name="Normal 8 2 2 3 2 4 2 5" xfId="261"/>
    <cellStyle name="Normal 8 2 2 3 2 4 3" xfId="262"/>
    <cellStyle name="Normal 8 2 2 3 2 4 4" xfId="263"/>
    <cellStyle name="Normal 8 2 2 3 2 4 5" xfId="264"/>
    <cellStyle name="Normal 8 2 2 3 2 4 6" xfId="265"/>
    <cellStyle name="Normal 8 2 2 3 2 5" xfId="266"/>
    <cellStyle name="Normal 8 2 2 3 2 5 2" xfId="267"/>
    <cellStyle name="Normal 8 2 2 3 2 5 2 2" xfId="268"/>
    <cellStyle name="Normal 8 2 2 3 2 5 2 3" xfId="269"/>
    <cellStyle name="Normal 8 2 2 3 2 5 2 4" xfId="270"/>
    <cellStyle name="Normal 8 2 2 3 2 5 2 5" xfId="271"/>
    <cellStyle name="Normal 8 2 2 3 2 5 3" xfId="272"/>
    <cellStyle name="Normal 8 2 2 3 2 5 4" xfId="273"/>
    <cellStyle name="Normal 8 2 2 3 2 5 5" xfId="274"/>
    <cellStyle name="Normal 8 2 2 3 2 5 6" xfId="275"/>
    <cellStyle name="Normal 8 2 2 3 2 6" xfId="276"/>
    <cellStyle name="Normal 8 2 2 3 2 6 2" xfId="277"/>
    <cellStyle name="Normal 8 2 2 3 2 6 3" xfId="278"/>
    <cellStyle name="Normal 8 2 2 3 2 6 4" xfId="279"/>
    <cellStyle name="Normal 8 2 2 3 2 6 5" xfId="280"/>
    <cellStyle name="Normal 8 2 2 3 2 7" xfId="281"/>
    <cellStyle name="Normal 8 2 2 3 2 8" xfId="282"/>
    <cellStyle name="Normal 8 2 2 3 2 9" xfId="283"/>
    <cellStyle name="Normal 8 2 2 3 3" xfId="284"/>
    <cellStyle name="Normal 8 2 2 3 3 2" xfId="285"/>
    <cellStyle name="Normal 8 2 2 3 3 2 2" xfId="286"/>
    <cellStyle name="Normal 8 2 2 3 3 2 3" xfId="287"/>
    <cellStyle name="Normal 8 2 2 3 3 2 4" xfId="288"/>
    <cellStyle name="Normal 8 2 2 3 3 2 5" xfId="289"/>
    <cellStyle name="Normal 8 2 2 3 3 3" xfId="290"/>
    <cellStyle name="Normal 8 2 2 3 3 4" xfId="291"/>
    <cellStyle name="Normal 8 2 2 3 3 5" xfId="292"/>
    <cellStyle name="Normal 8 2 2 3 3 6" xfId="293"/>
    <cellStyle name="Normal 8 2 2 3 4" xfId="294"/>
    <cellStyle name="Normal 8 2 2 3 4 2" xfId="295"/>
    <cellStyle name="Normal 8 2 2 3 4 2 2" xfId="296"/>
    <cellStyle name="Normal 8 2 2 3 4 2 3" xfId="297"/>
    <cellStyle name="Normal 8 2 2 3 4 2 4" xfId="298"/>
    <cellStyle name="Normal 8 2 2 3 4 2 5" xfId="299"/>
    <cellStyle name="Normal 8 2 2 3 4 3" xfId="300"/>
    <cellStyle name="Normal 8 2 2 3 4 4" xfId="301"/>
    <cellStyle name="Normal 8 2 2 3 4 5" xfId="302"/>
    <cellStyle name="Normal 8 2 2 3 4 6" xfId="303"/>
    <cellStyle name="Normal 8 2 2 3 5" xfId="304"/>
    <cellStyle name="Normal 8 2 2 3 5 2" xfId="305"/>
    <cellStyle name="Normal 8 2 2 3 5 2 2" xfId="306"/>
    <cellStyle name="Normal 8 2 2 3 5 2 3" xfId="307"/>
    <cellStyle name="Normal 8 2 2 3 5 2 4" xfId="308"/>
    <cellStyle name="Normal 8 2 2 3 5 2 5" xfId="309"/>
    <cellStyle name="Normal 8 2 2 3 5 3" xfId="310"/>
    <cellStyle name="Normal 8 2 2 3 5 4" xfId="311"/>
    <cellStyle name="Normal 8 2 2 3 5 5" xfId="312"/>
    <cellStyle name="Normal 8 2 2 3 5 6" xfId="313"/>
    <cellStyle name="Normal 8 2 2 3 6" xfId="314"/>
    <cellStyle name="Normal 8 2 2 3 6 2" xfId="315"/>
    <cellStyle name="Normal 8 2 2 3 6 2 2" xfId="316"/>
    <cellStyle name="Normal 8 2 2 3 6 2 3" xfId="317"/>
    <cellStyle name="Normal 8 2 2 3 6 2 4" xfId="318"/>
    <cellStyle name="Normal 8 2 2 3 6 2 5" xfId="319"/>
    <cellStyle name="Normal 8 2 2 3 6 3" xfId="320"/>
    <cellStyle name="Normal 8 2 2 3 6 4" xfId="321"/>
    <cellStyle name="Normal 8 2 2 3 6 5" xfId="322"/>
    <cellStyle name="Normal 8 2 2 3 6 6" xfId="323"/>
    <cellStyle name="Normal 8 2 2 3 7" xfId="324"/>
    <cellStyle name="Normal 8 2 2 3 7 2" xfId="325"/>
    <cellStyle name="Normal 8 2 2 3 7 3" xfId="326"/>
    <cellStyle name="Normal 8 2 2 3 7 4" xfId="327"/>
    <cellStyle name="Normal 8 2 2 3 7 5" xfId="328"/>
    <cellStyle name="Normal 8 2 2 3 8" xfId="329"/>
    <cellStyle name="Normal 8 2 2 3 9" xfId="330"/>
    <cellStyle name="Normal 8 2 2 4" xfId="331"/>
    <cellStyle name="Normal 8 2 2 4 10" xfId="332"/>
    <cellStyle name="Normal 8 2 2 4 2" xfId="333"/>
    <cellStyle name="Normal 8 2 2 4 2 2" xfId="334"/>
    <cellStyle name="Normal 8 2 2 4 2 2 2" xfId="335"/>
    <cellStyle name="Normal 8 2 2 4 2 2 3" xfId="336"/>
    <cellStyle name="Normal 8 2 2 4 2 2 4" xfId="337"/>
    <cellStyle name="Normal 8 2 2 4 2 2 5" xfId="338"/>
    <cellStyle name="Normal 8 2 2 4 2 3" xfId="339"/>
    <cellStyle name="Normal 8 2 2 4 2 4" xfId="340"/>
    <cellStyle name="Normal 8 2 2 4 2 5" xfId="341"/>
    <cellStyle name="Normal 8 2 2 4 2 6" xfId="342"/>
    <cellStyle name="Normal 8 2 2 4 3" xfId="343"/>
    <cellStyle name="Normal 8 2 2 4 3 2" xfId="344"/>
    <cellStyle name="Normal 8 2 2 4 3 2 2" xfId="345"/>
    <cellStyle name="Normal 8 2 2 4 3 2 3" xfId="346"/>
    <cellStyle name="Normal 8 2 2 4 3 2 4" xfId="347"/>
    <cellStyle name="Normal 8 2 2 4 3 2 5" xfId="348"/>
    <cellStyle name="Normal 8 2 2 4 3 3" xfId="349"/>
    <cellStyle name="Normal 8 2 2 4 3 4" xfId="350"/>
    <cellStyle name="Normal 8 2 2 4 3 5" xfId="351"/>
    <cellStyle name="Normal 8 2 2 4 3 6" xfId="352"/>
    <cellStyle name="Normal 8 2 2 4 4" xfId="353"/>
    <cellStyle name="Normal 8 2 2 4 4 2" xfId="354"/>
    <cellStyle name="Normal 8 2 2 4 4 2 2" xfId="355"/>
    <cellStyle name="Normal 8 2 2 4 4 2 3" xfId="356"/>
    <cellStyle name="Normal 8 2 2 4 4 2 4" xfId="357"/>
    <cellStyle name="Normal 8 2 2 4 4 2 5" xfId="358"/>
    <cellStyle name="Normal 8 2 2 4 4 3" xfId="359"/>
    <cellStyle name="Normal 8 2 2 4 4 4" xfId="360"/>
    <cellStyle name="Normal 8 2 2 4 4 5" xfId="361"/>
    <cellStyle name="Normal 8 2 2 4 4 6" xfId="362"/>
    <cellStyle name="Normal 8 2 2 4 5" xfId="363"/>
    <cellStyle name="Normal 8 2 2 4 5 2" xfId="364"/>
    <cellStyle name="Normal 8 2 2 4 5 2 2" xfId="365"/>
    <cellStyle name="Normal 8 2 2 4 5 2 3" xfId="366"/>
    <cellStyle name="Normal 8 2 2 4 5 2 4" xfId="367"/>
    <cellStyle name="Normal 8 2 2 4 5 2 5" xfId="368"/>
    <cellStyle name="Normal 8 2 2 4 5 3" xfId="369"/>
    <cellStyle name="Normal 8 2 2 4 5 4" xfId="370"/>
    <cellStyle name="Normal 8 2 2 4 5 5" xfId="371"/>
    <cellStyle name="Normal 8 2 2 4 5 6" xfId="372"/>
    <cellStyle name="Normal 8 2 2 4 6" xfId="373"/>
    <cellStyle name="Normal 8 2 2 4 6 2" xfId="374"/>
    <cellStyle name="Normal 8 2 2 4 6 3" xfId="375"/>
    <cellStyle name="Normal 8 2 2 4 6 4" xfId="376"/>
    <cellStyle name="Normal 8 2 2 4 6 5" xfId="377"/>
    <cellStyle name="Normal 8 2 2 4 7" xfId="378"/>
    <cellStyle name="Normal 8 2 2 4 8" xfId="379"/>
    <cellStyle name="Normal 8 2 2 4 9" xfId="380"/>
    <cellStyle name="Normal 8 2 2 5" xfId="381"/>
    <cellStyle name="Normal 8 2 2 5 2" xfId="382"/>
    <cellStyle name="Normal 8 2 2 5 2 2" xfId="383"/>
    <cellStyle name="Normal 8 2 2 5 2 2 2" xfId="384"/>
    <cellStyle name="Normal 8 2 2 5 2 2 3" xfId="385"/>
    <cellStyle name="Normal 8 2 2 5 2 2 4" xfId="386"/>
    <cellStyle name="Normal 8 2 2 5 2 2 5" xfId="387"/>
    <cellStyle name="Normal 8 2 2 5 2 3" xfId="388"/>
    <cellStyle name="Normal 8 2 2 5 2 4" xfId="389"/>
    <cellStyle name="Normal 8 2 2 5 2 5" xfId="390"/>
    <cellStyle name="Normal 8 2 2 5 2 6" xfId="391"/>
    <cellStyle name="Normal 8 2 2 5 3" xfId="392"/>
    <cellStyle name="Normal 8 2 2 5 3 2" xfId="393"/>
    <cellStyle name="Normal 8 2 2 5 3 2 2" xfId="394"/>
    <cellStyle name="Normal 8 2 2 5 3 2 3" xfId="395"/>
    <cellStyle name="Normal 8 2 2 5 3 2 4" xfId="396"/>
    <cellStyle name="Normal 8 2 2 5 3 2 5" xfId="397"/>
    <cellStyle name="Normal 8 2 2 5 3 3" xfId="398"/>
    <cellStyle name="Normal 8 2 2 5 3 4" xfId="399"/>
    <cellStyle name="Normal 8 2 2 5 3 5" xfId="400"/>
    <cellStyle name="Normal 8 2 2 5 3 6" xfId="401"/>
    <cellStyle name="Normal 8 2 2 5 4" xfId="402"/>
    <cellStyle name="Normal 8 2 2 5 4 2" xfId="403"/>
    <cellStyle name="Normal 8 2 2 5 4 3" xfId="404"/>
    <cellStyle name="Normal 8 2 2 5 4 4" xfId="405"/>
    <cellStyle name="Normal 8 2 2 5 4 5" xfId="406"/>
    <cellStyle name="Normal 8 2 2 5 5" xfId="407"/>
    <cellStyle name="Normal 8 2 2 5 6" xfId="408"/>
    <cellStyle name="Normal 8 2 2 5 7" xfId="409"/>
    <cellStyle name="Normal 8 2 2 5 8" xfId="410"/>
    <cellStyle name="Normal 8 2 2 6" xfId="411"/>
    <cellStyle name="Normal 8 2 2 6 2" xfId="412"/>
    <cellStyle name="Normal 8 2 2 6 2 2" xfId="413"/>
    <cellStyle name="Normal 8 2 2 6 2 3" xfId="414"/>
    <cellStyle name="Normal 8 2 2 6 2 4" xfId="415"/>
    <cellStyle name="Normal 8 2 2 6 2 5" xfId="416"/>
    <cellStyle name="Normal 8 2 2 6 3" xfId="417"/>
    <cellStyle name="Normal 8 2 2 6 4" xfId="418"/>
    <cellStyle name="Normal 8 2 2 6 5" xfId="419"/>
    <cellStyle name="Normal 8 2 2 6 6" xfId="420"/>
    <cellStyle name="Normal 8 2 2 7" xfId="421"/>
    <cellStyle name="Normal 8 2 2 7 2" xfId="422"/>
    <cellStyle name="Normal 8 2 2 7 2 2" xfId="423"/>
    <cellStyle name="Normal 8 2 2 7 2 3" xfId="424"/>
    <cellStyle name="Normal 8 2 2 7 2 4" xfId="425"/>
    <cellStyle name="Normal 8 2 2 7 2 5" xfId="426"/>
    <cellStyle name="Normal 8 2 2 7 3" xfId="427"/>
    <cellStyle name="Normal 8 2 2 7 4" xfId="428"/>
    <cellStyle name="Normal 8 2 2 7 5" xfId="429"/>
    <cellStyle name="Normal 8 2 2 7 6" xfId="430"/>
    <cellStyle name="Normal 8 2 2 8" xfId="431"/>
    <cellStyle name="Normal 8 2 2 8 2" xfId="432"/>
    <cellStyle name="Normal 8 2 2 8 2 2" xfId="433"/>
    <cellStyle name="Normal 8 2 2 8 2 3" xfId="434"/>
    <cellStyle name="Normal 8 2 2 8 2 4" xfId="435"/>
    <cellStyle name="Normal 8 2 2 8 2 5" xfId="436"/>
    <cellStyle name="Normal 8 2 2 8 3" xfId="437"/>
    <cellStyle name="Normal 8 2 2 8 4" xfId="438"/>
    <cellStyle name="Normal 8 2 2 8 5" xfId="439"/>
    <cellStyle name="Normal 8 2 2 8 6" xfId="440"/>
    <cellStyle name="Normal 8 2 2 9" xfId="441"/>
    <cellStyle name="Normal 8 2 2 9 2" xfId="442"/>
    <cellStyle name="Normal 8 2 2 9 2 2" xfId="443"/>
    <cellStyle name="Normal 8 2 2 9 2 3" xfId="444"/>
    <cellStyle name="Normal 8 2 2 9 2 4" xfId="445"/>
    <cellStyle name="Normal 8 2 2 9 2 5" xfId="446"/>
    <cellStyle name="Normal 8 2 2 9 3" xfId="447"/>
    <cellStyle name="Normal 8 2 2 9 4" xfId="448"/>
    <cellStyle name="Normal 8 2 2 9 5" xfId="449"/>
    <cellStyle name="Normal 8 2 2 9 6" xfId="450"/>
    <cellStyle name="Normal 8 2 3" xfId="451"/>
    <cellStyle name="Normal 8 2 3 10" xfId="452"/>
    <cellStyle name="Normal 8 2 3 10 2" xfId="453"/>
    <cellStyle name="Normal 8 2 3 10 3" xfId="454"/>
    <cellStyle name="Normal 8 2 3 10 4" xfId="455"/>
    <cellStyle name="Normal 8 2 3 10 5" xfId="456"/>
    <cellStyle name="Normal 8 2 3 11" xfId="457"/>
    <cellStyle name="Normal 8 2 3 12" xfId="458"/>
    <cellStyle name="Normal 8 2 3 13" xfId="459"/>
    <cellStyle name="Normal 8 2 3 14" xfId="460"/>
    <cellStyle name="Normal 8 2 3 2" xfId="461"/>
    <cellStyle name="Normal 8 2 3 2 10" xfId="462"/>
    <cellStyle name="Normal 8 2 3 2 11" xfId="463"/>
    <cellStyle name="Normal 8 2 3 2 2" xfId="464"/>
    <cellStyle name="Normal 8 2 3 2 2 10" xfId="465"/>
    <cellStyle name="Normal 8 2 3 2 2 2" xfId="466"/>
    <cellStyle name="Normal 8 2 3 2 2 2 2" xfId="467"/>
    <cellStyle name="Normal 8 2 3 2 2 2 2 2" xfId="468"/>
    <cellStyle name="Normal 8 2 3 2 2 2 2 3" xfId="469"/>
    <cellStyle name="Normal 8 2 3 2 2 2 2 4" xfId="470"/>
    <cellStyle name="Normal 8 2 3 2 2 2 2 5" xfId="471"/>
    <cellStyle name="Normal 8 2 3 2 2 2 3" xfId="472"/>
    <cellStyle name="Normal 8 2 3 2 2 2 4" xfId="473"/>
    <cellStyle name="Normal 8 2 3 2 2 2 5" xfId="474"/>
    <cellStyle name="Normal 8 2 3 2 2 2 6" xfId="475"/>
    <cellStyle name="Normal 8 2 3 2 2 3" xfId="476"/>
    <cellStyle name="Normal 8 2 3 2 2 3 2" xfId="477"/>
    <cellStyle name="Normal 8 2 3 2 2 3 2 2" xfId="478"/>
    <cellStyle name="Normal 8 2 3 2 2 3 2 3" xfId="479"/>
    <cellStyle name="Normal 8 2 3 2 2 3 2 4" xfId="480"/>
    <cellStyle name="Normal 8 2 3 2 2 3 2 5" xfId="481"/>
    <cellStyle name="Normal 8 2 3 2 2 3 3" xfId="482"/>
    <cellStyle name="Normal 8 2 3 2 2 3 4" xfId="483"/>
    <cellStyle name="Normal 8 2 3 2 2 3 5" xfId="484"/>
    <cellStyle name="Normal 8 2 3 2 2 3 6" xfId="485"/>
    <cellStyle name="Normal 8 2 3 2 2 4" xfId="486"/>
    <cellStyle name="Normal 8 2 3 2 2 4 2" xfId="487"/>
    <cellStyle name="Normal 8 2 3 2 2 4 2 2" xfId="488"/>
    <cellStyle name="Normal 8 2 3 2 2 4 2 3" xfId="489"/>
    <cellStyle name="Normal 8 2 3 2 2 4 2 4" xfId="490"/>
    <cellStyle name="Normal 8 2 3 2 2 4 2 5" xfId="491"/>
    <cellStyle name="Normal 8 2 3 2 2 4 3" xfId="492"/>
    <cellStyle name="Normal 8 2 3 2 2 4 4" xfId="493"/>
    <cellStyle name="Normal 8 2 3 2 2 4 5" xfId="494"/>
    <cellStyle name="Normal 8 2 3 2 2 4 6" xfId="495"/>
    <cellStyle name="Normal 8 2 3 2 2 5" xfId="496"/>
    <cellStyle name="Normal 8 2 3 2 2 5 2" xfId="497"/>
    <cellStyle name="Normal 8 2 3 2 2 5 2 2" xfId="498"/>
    <cellStyle name="Normal 8 2 3 2 2 5 2 3" xfId="499"/>
    <cellStyle name="Normal 8 2 3 2 2 5 2 4" xfId="500"/>
    <cellStyle name="Normal 8 2 3 2 2 5 2 5" xfId="501"/>
    <cellStyle name="Normal 8 2 3 2 2 5 3" xfId="502"/>
    <cellStyle name="Normal 8 2 3 2 2 5 4" xfId="503"/>
    <cellStyle name="Normal 8 2 3 2 2 5 5" xfId="504"/>
    <cellStyle name="Normal 8 2 3 2 2 5 6" xfId="505"/>
    <cellStyle name="Normal 8 2 3 2 2 6" xfId="506"/>
    <cellStyle name="Normal 8 2 3 2 2 6 2" xfId="507"/>
    <cellStyle name="Normal 8 2 3 2 2 6 3" xfId="508"/>
    <cellStyle name="Normal 8 2 3 2 2 6 4" xfId="509"/>
    <cellStyle name="Normal 8 2 3 2 2 6 5" xfId="510"/>
    <cellStyle name="Normal 8 2 3 2 2 7" xfId="511"/>
    <cellStyle name="Normal 8 2 3 2 2 8" xfId="512"/>
    <cellStyle name="Normal 8 2 3 2 2 9" xfId="513"/>
    <cellStyle name="Normal 8 2 3 2 3" xfId="514"/>
    <cellStyle name="Normal 8 2 3 2 3 2" xfId="515"/>
    <cellStyle name="Normal 8 2 3 2 3 2 2" xfId="516"/>
    <cellStyle name="Normal 8 2 3 2 3 2 3" xfId="517"/>
    <cellStyle name="Normal 8 2 3 2 3 2 4" xfId="518"/>
    <cellStyle name="Normal 8 2 3 2 3 2 5" xfId="519"/>
    <cellStyle name="Normal 8 2 3 2 3 3" xfId="520"/>
    <cellStyle name="Normal 8 2 3 2 3 4" xfId="521"/>
    <cellStyle name="Normal 8 2 3 2 3 5" xfId="522"/>
    <cellStyle name="Normal 8 2 3 2 3 6" xfId="523"/>
    <cellStyle name="Normal 8 2 3 2 4" xfId="524"/>
    <cellStyle name="Normal 8 2 3 2 4 2" xfId="525"/>
    <cellStyle name="Normal 8 2 3 2 4 2 2" xfId="526"/>
    <cellStyle name="Normal 8 2 3 2 4 2 3" xfId="527"/>
    <cellStyle name="Normal 8 2 3 2 4 2 4" xfId="528"/>
    <cellStyle name="Normal 8 2 3 2 4 2 5" xfId="529"/>
    <cellStyle name="Normal 8 2 3 2 4 3" xfId="530"/>
    <cellStyle name="Normal 8 2 3 2 4 4" xfId="531"/>
    <cellStyle name="Normal 8 2 3 2 4 5" xfId="532"/>
    <cellStyle name="Normal 8 2 3 2 4 6" xfId="533"/>
    <cellStyle name="Normal 8 2 3 2 5" xfId="534"/>
    <cellStyle name="Normal 8 2 3 2 5 2" xfId="535"/>
    <cellStyle name="Normal 8 2 3 2 5 2 2" xfId="536"/>
    <cellStyle name="Normal 8 2 3 2 5 2 3" xfId="537"/>
    <cellStyle name="Normal 8 2 3 2 5 2 4" xfId="538"/>
    <cellStyle name="Normal 8 2 3 2 5 2 5" xfId="539"/>
    <cellStyle name="Normal 8 2 3 2 5 3" xfId="540"/>
    <cellStyle name="Normal 8 2 3 2 5 4" xfId="541"/>
    <cellStyle name="Normal 8 2 3 2 5 5" xfId="542"/>
    <cellStyle name="Normal 8 2 3 2 5 6" xfId="543"/>
    <cellStyle name="Normal 8 2 3 2 6" xfId="544"/>
    <cellStyle name="Normal 8 2 3 2 6 2" xfId="545"/>
    <cellStyle name="Normal 8 2 3 2 6 2 2" xfId="546"/>
    <cellStyle name="Normal 8 2 3 2 6 2 3" xfId="547"/>
    <cellStyle name="Normal 8 2 3 2 6 2 4" xfId="548"/>
    <cellStyle name="Normal 8 2 3 2 6 2 5" xfId="549"/>
    <cellStyle name="Normal 8 2 3 2 6 3" xfId="550"/>
    <cellStyle name="Normal 8 2 3 2 6 4" xfId="551"/>
    <cellStyle name="Normal 8 2 3 2 6 5" xfId="552"/>
    <cellStyle name="Normal 8 2 3 2 6 6" xfId="553"/>
    <cellStyle name="Normal 8 2 3 2 7" xfId="554"/>
    <cellStyle name="Normal 8 2 3 2 7 2" xfId="555"/>
    <cellStyle name="Normal 8 2 3 2 7 3" xfId="556"/>
    <cellStyle name="Normal 8 2 3 2 7 4" xfId="557"/>
    <cellStyle name="Normal 8 2 3 2 7 5" xfId="558"/>
    <cellStyle name="Normal 8 2 3 2 8" xfId="559"/>
    <cellStyle name="Normal 8 2 3 2 9" xfId="560"/>
    <cellStyle name="Normal 8 2 3 3" xfId="561"/>
    <cellStyle name="Normal 8 2 3 3 10" xfId="562"/>
    <cellStyle name="Normal 8 2 3 3 11" xfId="563"/>
    <cellStyle name="Normal 8 2 3 3 2" xfId="564"/>
    <cellStyle name="Normal 8 2 3 3 2 10" xfId="565"/>
    <cellStyle name="Normal 8 2 3 3 2 2" xfId="566"/>
    <cellStyle name="Normal 8 2 3 3 2 2 2" xfId="567"/>
    <cellStyle name="Normal 8 2 3 3 2 2 2 2" xfId="568"/>
    <cellStyle name="Normal 8 2 3 3 2 2 2 3" xfId="569"/>
    <cellStyle name="Normal 8 2 3 3 2 2 2 4" xfId="570"/>
    <cellStyle name="Normal 8 2 3 3 2 2 2 5" xfId="571"/>
    <cellStyle name="Normal 8 2 3 3 2 2 3" xfId="572"/>
    <cellStyle name="Normal 8 2 3 3 2 2 4" xfId="573"/>
    <cellStyle name="Normal 8 2 3 3 2 2 5" xfId="574"/>
    <cellStyle name="Normal 8 2 3 3 2 2 6" xfId="575"/>
    <cellStyle name="Normal 8 2 3 3 2 3" xfId="576"/>
    <cellStyle name="Normal 8 2 3 3 2 3 2" xfId="577"/>
    <cellStyle name="Normal 8 2 3 3 2 3 2 2" xfId="578"/>
    <cellStyle name="Normal 8 2 3 3 2 3 2 3" xfId="579"/>
    <cellStyle name="Normal 8 2 3 3 2 3 2 4" xfId="580"/>
    <cellStyle name="Normal 8 2 3 3 2 3 2 5" xfId="581"/>
    <cellStyle name="Normal 8 2 3 3 2 3 3" xfId="582"/>
    <cellStyle name="Normal 8 2 3 3 2 3 4" xfId="583"/>
    <cellStyle name="Normal 8 2 3 3 2 3 5" xfId="584"/>
    <cellStyle name="Normal 8 2 3 3 2 3 6" xfId="585"/>
    <cellStyle name="Normal 8 2 3 3 2 4" xfId="586"/>
    <cellStyle name="Normal 8 2 3 3 2 4 2" xfId="587"/>
    <cellStyle name="Normal 8 2 3 3 2 4 2 2" xfId="588"/>
    <cellStyle name="Normal 8 2 3 3 2 4 2 3" xfId="589"/>
    <cellStyle name="Normal 8 2 3 3 2 4 2 4" xfId="590"/>
    <cellStyle name="Normal 8 2 3 3 2 4 2 5" xfId="591"/>
    <cellStyle name="Normal 8 2 3 3 2 4 3" xfId="592"/>
    <cellStyle name="Normal 8 2 3 3 2 4 4" xfId="593"/>
    <cellStyle name="Normal 8 2 3 3 2 4 5" xfId="594"/>
    <cellStyle name="Normal 8 2 3 3 2 4 6" xfId="595"/>
    <cellStyle name="Normal 8 2 3 3 2 5" xfId="596"/>
    <cellStyle name="Normal 8 2 3 3 2 5 2" xfId="597"/>
    <cellStyle name="Normal 8 2 3 3 2 5 2 2" xfId="598"/>
    <cellStyle name="Normal 8 2 3 3 2 5 2 3" xfId="599"/>
    <cellStyle name="Normal 8 2 3 3 2 5 2 4" xfId="600"/>
    <cellStyle name="Normal 8 2 3 3 2 5 2 5" xfId="601"/>
    <cellStyle name="Normal 8 2 3 3 2 5 3" xfId="602"/>
    <cellStyle name="Normal 8 2 3 3 2 5 4" xfId="603"/>
    <cellStyle name="Normal 8 2 3 3 2 5 5" xfId="604"/>
    <cellStyle name="Normal 8 2 3 3 2 5 6" xfId="605"/>
    <cellStyle name="Normal 8 2 3 3 2 6" xfId="606"/>
    <cellStyle name="Normal 8 2 3 3 2 6 2" xfId="607"/>
    <cellStyle name="Normal 8 2 3 3 2 6 3" xfId="608"/>
    <cellStyle name="Normal 8 2 3 3 2 6 4" xfId="609"/>
    <cellStyle name="Normal 8 2 3 3 2 6 5" xfId="610"/>
    <cellStyle name="Normal 8 2 3 3 2 7" xfId="611"/>
    <cellStyle name="Normal 8 2 3 3 2 8" xfId="612"/>
    <cellStyle name="Normal 8 2 3 3 2 9" xfId="613"/>
    <cellStyle name="Normal 8 2 3 3 3" xfId="614"/>
    <cellStyle name="Normal 8 2 3 3 3 2" xfId="615"/>
    <cellStyle name="Normal 8 2 3 3 3 2 2" xfId="616"/>
    <cellStyle name="Normal 8 2 3 3 3 2 3" xfId="617"/>
    <cellStyle name="Normal 8 2 3 3 3 2 4" xfId="618"/>
    <cellStyle name="Normal 8 2 3 3 3 2 5" xfId="619"/>
    <cellStyle name="Normal 8 2 3 3 3 3" xfId="620"/>
    <cellStyle name="Normal 8 2 3 3 3 4" xfId="621"/>
    <cellStyle name="Normal 8 2 3 3 3 5" xfId="622"/>
    <cellStyle name="Normal 8 2 3 3 3 6" xfId="623"/>
    <cellStyle name="Normal 8 2 3 3 4" xfId="624"/>
    <cellStyle name="Normal 8 2 3 3 4 2" xfId="625"/>
    <cellStyle name="Normal 8 2 3 3 4 2 2" xfId="626"/>
    <cellStyle name="Normal 8 2 3 3 4 2 3" xfId="627"/>
    <cellStyle name="Normal 8 2 3 3 4 2 4" xfId="628"/>
    <cellStyle name="Normal 8 2 3 3 4 2 5" xfId="629"/>
    <cellStyle name="Normal 8 2 3 3 4 3" xfId="630"/>
    <cellStyle name="Normal 8 2 3 3 4 4" xfId="631"/>
    <cellStyle name="Normal 8 2 3 3 4 5" xfId="632"/>
    <cellStyle name="Normal 8 2 3 3 4 6" xfId="633"/>
    <cellStyle name="Normal 8 2 3 3 5" xfId="634"/>
    <cellStyle name="Normal 8 2 3 3 5 2" xfId="635"/>
    <cellStyle name="Normal 8 2 3 3 5 2 2" xfId="636"/>
    <cellStyle name="Normal 8 2 3 3 5 2 3" xfId="637"/>
    <cellStyle name="Normal 8 2 3 3 5 2 4" xfId="638"/>
    <cellStyle name="Normal 8 2 3 3 5 2 5" xfId="639"/>
    <cellStyle name="Normal 8 2 3 3 5 3" xfId="640"/>
    <cellStyle name="Normal 8 2 3 3 5 4" xfId="641"/>
    <cellStyle name="Normal 8 2 3 3 5 5" xfId="642"/>
    <cellStyle name="Normal 8 2 3 3 5 6" xfId="643"/>
    <cellStyle name="Normal 8 2 3 3 6" xfId="644"/>
    <cellStyle name="Normal 8 2 3 3 6 2" xfId="645"/>
    <cellStyle name="Normal 8 2 3 3 6 2 2" xfId="646"/>
    <cellStyle name="Normal 8 2 3 3 6 2 3" xfId="647"/>
    <cellStyle name="Normal 8 2 3 3 6 2 4" xfId="648"/>
    <cellStyle name="Normal 8 2 3 3 6 2 5" xfId="649"/>
    <cellStyle name="Normal 8 2 3 3 6 3" xfId="650"/>
    <cellStyle name="Normal 8 2 3 3 6 4" xfId="651"/>
    <cellStyle name="Normal 8 2 3 3 6 5" xfId="652"/>
    <cellStyle name="Normal 8 2 3 3 6 6" xfId="653"/>
    <cellStyle name="Normal 8 2 3 3 7" xfId="654"/>
    <cellStyle name="Normal 8 2 3 3 7 2" xfId="655"/>
    <cellStyle name="Normal 8 2 3 3 7 3" xfId="656"/>
    <cellStyle name="Normal 8 2 3 3 7 4" xfId="657"/>
    <cellStyle name="Normal 8 2 3 3 7 5" xfId="658"/>
    <cellStyle name="Normal 8 2 3 3 8" xfId="659"/>
    <cellStyle name="Normal 8 2 3 3 9" xfId="660"/>
    <cellStyle name="Normal 8 2 3 4" xfId="661"/>
    <cellStyle name="Normal 8 2 3 4 10" xfId="662"/>
    <cellStyle name="Normal 8 2 3 4 2" xfId="663"/>
    <cellStyle name="Normal 8 2 3 4 2 2" xfId="664"/>
    <cellStyle name="Normal 8 2 3 4 2 2 2" xfId="665"/>
    <cellStyle name="Normal 8 2 3 4 2 2 3" xfId="666"/>
    <cellStyle name="Normal 8 2 3 4 2 2 4" xfId="667"/>
    <cellStyle name="Normal 8 2 3 4 2 2 5" xfId="668"/>
    <cellStyle name="Normal 8 2 3 4 2 3" xfId="669"/>
    <cellStyle name="Normal 8 2 3 4 2 4" xfId="670"/>
    <cellStyle name="Normal 8 2 3 4 2 5" xfId="671"/>
    <cellStyle name="Normal 8 2 3 4 2 6" xfId="672"/>
    <cellStyle name="Normal 8 2 3 4 3" xfId="673"/>
    <cellStyle name="Normal 8 2 3 4 3 2" xfId="674"/>
    <cellStyle name="Normal 8 2 3 4 3 2 2" xfId="675"/>
    <cellStyle name="Normal 8 2 3 4 3 2 3" xfId="676"/>
    <cellStyle name="Normal 8 2 3 4 3 2 4" xfId="677"/>
    <cellStyle name="Normal 8 2 3 4 3 2 5" xfId="678"/>
    <cellStyle name="Normal 8 2 3 4 3 3" xfId="679"/>
    <cellStyle name="Normal 8 2 3 4 3 4" xfId="680"/>
    <cellStyle name="Normal 8 2 3 4 3 5" xfId="681"/>
    <cellStyle name="Normal 8 2 3 4 3 6" xfId="682"/>
    <cellStyle name="Normal 8 2 3 4 4" xfId="683"/>
    <cellStyle name="Normal 8 2 3 4 4 2" xfId="684"/>
    <cellStyle name="Normal 8 2 3 4 4 2 2" xfId="685"/>
    <cellStyle name="Normal 8 2 3 4 4 2 3" xfId="686"/>
    <cellStyle name="Normal 8 2 3 4 4 2 4" xfId="687"/>
    <cellStyle name="Normal 8 2 3 4 4 2 5" xfId="688"/>
    <cellStyle name="Normal 8 2 3 4 4 3" xfId="689"/>
    <cellStyle name="Normal 8 2 3 4 4 4" xfId="690"/>
    <cellStyle name="Normal 8 2 3 4 4 5" xfId="691"/>
    <cellStyle name="Normal 8 2 3 4 4 6" xfId="692"/>
    <cellStyle name="Normal 8 2 3 4 5" xfId="693"/>
    <cellStyle name="Normal 8 2 3 4 5 2" xfId="694"/>
    <cellStyle name="Normal 8 2 3 4 5 2 2" xfId="695"/>
    <cellStyle name="Normal 8 2 3 4 5 2 3" xfId="696"/>
    <cellStyle name="Normal 8 2 3 4 5 2 4" xfId="697"/>
    <cellStyle name="Normal 8 2 3 4 5 2 5" xfId="698"/>
    <cellStyle name="Normal 8 2 3 4 5 3" xfId="699"/>
    <cellStyle name="Normal 8 2 3 4 5 4" xfId="700"/>
    <cellStyle name="Normal 8 2 3 4 5 5" xfId="701"/>
    <cellStyle name="Normal 8 2 3 4 5 6" xfId="702"/>
    <cellStyle name="Normal 8 2 3 4 6" xfId="703"/>
    <cellStyle name="Normal 8 2 3 4 6 2" xfId="704"/>
    <cellStyle name="Normal 8 2 3 4 6 3" xfId="705"/>
    <cellStyle name="Normal 8 2 3 4 6 4" xfId="706"/>
    <cellStyle name="Normal 8 2 3 4 6 5" xfId="707"/>
    <cellStyle name="Normal 8 2 3 4 7" xfId="708"/>
    <cellStyle name="Normal 8 2 3 4 8" xfId="709"/>
    <cellStyle name="Normal 8 2 3 4 9" xfId="710"/>
    <cellStyle name="Normal 8 2 3 5" xfId="711"/>
    <cellStyle name="Normal 8 2 3 5 2" xfId="712"/>
    <cellStyle name="Normal 8 2 3 5 2 2" xfId="713"/>
    <cellStyle name="Normal 8 2 3 5 2 2 2" xfId="714"/>
    <cellStyle name="Normal 8 2 3 5 2 2 3" xfId="715"/>
    <cellStyle name="Normal 8 2 3 5 2 2 4" xfId="716"/>
    <cellStyle name="Normal 8 2 3 5 2 2 5" xfId="717"/>
    <cellStyle name="Normal 8 2 3 5 2 3" xfId="718"/>
    <cellStyle name="Normal 8 2 3 5 2 4" xfId="719"/>
    <cellStyle name="Normal 8 2 3 5 2 5" xfId="720"/>
    <cellStyle name="Normal 8 2 3 5 2 6" xfId="721"/>
    <cellStyle name="Normal 8 2 3 5 3" xfId="722"/>
    <cellStyle name="Normal 8 2 3 5 3 2" xfId="723"/>
    <cellStyle name="Normal 8 2 3 5 3 2 2" xfId="724"/>
    <cellStyle name="Normal 8 2 3 5 3 2 3" xfId="725"/>
    <cellStyle name="Normal 8 2 3 5 3 2 4" xfId="726"/>
    <cellStyle name="Normal 8 2 3 5 3 2 5" xfId="727"/>
    <cellStyle name="Normal 8 2 3 5 3 3" xfId="728"/>
    <cellStyle name="Normal 8 2 3 5 3 4" xfId="729"/>
    <cellStyle name="Normal 8 2 3 5 3 5" xfId="730"/>
    <cellStyle name="Normal 8 2 3 5 3 6" xfId="731"/>
    <cellStyle name="Normal 8 2 3 5 4" xfId="732"/>
    <cellStyle name="Normal 8 2 3 5 4 2" xfId="733"/>
    <cellStyle name="Normal 8 2 3 5 4 3" xfId="734"/>
    <cellStyle name="Normal 8 2 3 5 4 4" xfId="735"/>
    <cellStyle name="Normal 8 2 3 5 4 5" xfId="736"/>
    <cellStyle name="Normal 8 2 3 5 5" xfId="737"/>
    <cellStyle name="Normal 8 2 3 5 6" xfId="738"/>
    <cellStyle name="Normal 8 2 3 5 7" xfId="739"/>
    <cellStyle name="Normal 8 2 3 5 8" xfId="740"/>
    <cellStyle name="Normal 8 2 3 6" xfId="741"/>
    <cellStyle name="Normal 8 2 3 6 2" xfId="742"/>
    <cellStyle name="Normal 8 2 3 6 2 2" xfId="743"/>
    <cellStyle name="Normal 8 2 3 6 2 3" xfId="744"/>
    <cellStyle name="Normal 8 2 3 6 2 4" xfId="745"/>
    <cellStyle name="Normal 8 2 3 6 2 5" xfId="746"/>
    <cellStyle name="Normal 8 2 3 6 3" xfId="747"/>
    <cellStyle name="Normal 8 2 3 6 4" xfId="748"/>
    <cellStyle name="Normal 8 2 3 6 5" xfId="749"/>
    <cellStyle name="Normal 8 2 3 6 6" xfId="750"/>
    <cellStyle name="Normal 8 2 3 7" xfId="751"/>
    <cellStyle name="Normal 8 2 3 7 2" xfId="752"/>
    <cellStyle name="Normal 8 2 3 7 2 2" xfId="753"/>
    <cellStyle name="Normal 8 2 3 7 2 3" xfId="754"/>
    <cellStyle name="Normal 8 2 3 7 2 4" xfId="755"/>
    <cellStyle name="Normal 8 2 3 7 2 5" xfId="756"/>
    <cellStyle name="Normal 8 2 3 7 3" xfId="757"/>
    <cellStyle name="Normal 8 2 3 7 4" xfId="758"/>
    <cellStyle name="Normal 8 2 3 7 5" xfId="759"/>
    <cellStyle name="Normal 8 2 3 7 6" xfId="760"/>
    <cellStyle name="Normal 8 2 3 8" xfId="761"/>
    <cellStyle name="Normal 8 2 3 8 2" xfId="762"/>
    <cellStyle name="Normal 8 2 3 8 2 2" xfId="763"/>
    <cellStyle name="Normal 8 2 3 8 2 3" xfId="764"/>
    <cellStyle name="Normal 8 2 3 8 2 4" xfId="765"/>
    <cellStyle name="Normal 8 2 3 8 2 5" xfId="766"/>
    <cellStyle name="Normal 8 2 3 8 3" xfId="767"/>
    <cellStyle name="Normal 8 2 3 8 4" xfId="768"/>
    <cellStyle name="Normal 8 2 3 8 5" xfId="769"/>
    <cellStyle name="Normal 8 2 3 8 6" xfId="770"/>
    <cellStyle name="Normal 8 2 3 9" xfId="771"/>
    <cellStyle name="Normal 8 2 3 9 2" xfId="772"/>
    <cellStyle name="Normal 8 2 3 9 2 2" xfId="773"/>
    <cellStyle name="Normal 8 2 3 9 2 3" xfId="774"/>
    <cellStyle name="Normal 8 2 3 9 2 4" xfId="775"/>
    <cellStyle name="Normal 8 2 3 9 2 5" xfId="776"/>
    <cellStyle name="Normal 8 2 3 9 3" xfId="777"/>
    <cellStyle name="Normal 8 2 3 9 4" xfId="778"/>
    <cellStyle name="Normal 8 2 3 9 5" xfId="779"/>
    <cellStyle name="Normal 8 2 3 9 6" xfId="780"/>
    <cellStyle name="Normal 8 2 4" xfId="781"/>
    <cellStyle name="Normal 8 2 4 10" xfId="782"/>
    <cellStyle name="Normal 8 2 4 11" xfId="783"/>
    <cellStyle name="Normal 8 2 4 2" xfId="784"/>
    <cellStyle name="Normal 8 2 4 2 10" xfId="785"/>
    <cellStyle name="Normal 8 2 4 2 2" xfId="786"/>
    <cellStyle name="Normal 8 2 4 2 2 2" xfId="787"/>
    <cellStyle name="Normal 8 2 4 2 2 2 2" xfId="788"/>
    <cellStyle name="Normal 8 2 4 2 2 2 3" xfId="789"/>
    <cellStyle name="Normal 8 2 4 2 2 2 4" xfId="790"/>
    <cellStyle name="Normal 8 2 4 2 2 2 5" xfId="791"/>
    <cellStyle name="Normal 8 2 4 2 2 3" xfId="792"/>
    <cellStyle name="Normal 8 2 4 2 2 4" xfId="793"/>
    <cellStyle name="Normal 8 2 4 2 2 5" xfId="794"/>
    <cellStyle name="Normal 8 2 4 2 2 6" xfId="795"/>
    <cellStyle name="Normal 8 2 4 2 3" xfId="796"/>
    <cellStyle name="Normal 8 2 4 2 3 2" xfId="797"/>
    <cellStyle name="Normal 8 2 4 2 3 2 2" xfId="798"/>
    <cellStyle name="Normal 8 2 4 2 3 2 3" xfId="799"/>
    <cellStyle name="Normal 8 2 4 2 3 2 4" xfId="800"/>
    <cellStyle name="Normal 8 2 4 2 3 2 5" xfId="801"/>
    <cellStyle name="Normal 8 2 4 2 3 3" xfId="802"/>
    <cellStyle name="Normal 8 2 4 2 3 4" xfId="803"/>
    <cellStyle name="Normal 8 2 4 2 3 5" xfId="804"/>
    <cellStyle name="Normal 8 2 4 2 3 6" xfId="805"/>
    <cellStyle name="Normal 8 2 4 2 4" xfId="806"/>
    <cellStyle name="Normal 8 2 4 2 4 2" xfId="807"/>
    <cellStyle name="Normal 8 2 4 2 4 2 2" xfId="808"/>
    <cellStyle name="Normal 8 2 4 2 4 2 3" xfId="809"/>
    <cellStyle name="Normal 8 2 4 2 4 2 4" xfId="810"/>
    <cellStyle name="Normal 8 2 4 2 4 2 5" xfId="811"/>
    <cellStyle name="Normal 8 2 4 2 4 3" xfId="812"/>
    <cellStyle name="Normal 8 2 4 2 4 4" xfId="813"/>
    <cellStyle name="Normal 8 2 4 2 4 5" xfId="814"/>
    <cellStyle name="Normal 8 2 4 2 4 6" xfId="815"/>
    <cellStyle name="Normal 8 2 4 2 5" xfId="816"/>
    <cellStyle name="Normal 8 2 4 2 5 2" xfId="817"/>
    <cellStyle name="Normal 8 2 4 2 5 2 2" xfId="818"/>
    <cellStyle name="Normal 8 2 4 2 5 2 3" xfId="819"/>
    <cellStyle name="Normal 8 2 4 2 5 2 4" xfId="820"/>
    <cellStyle name="Normal 8 2 4 2 5 2 5" xfId="821"/>
    <cellStyle name="Normal 8 2 4 2 5 3" xfId="822"/>
    <cellStyle name="Normal 8 2 4 2 5 4" xfId="823"/>
    <cellStyle name="Normal 8 2 4 2 5 5" xfId="824"/>
    <cellStyle name="Normal 8 2 4 2 5 6" xfId="825"/>
    <cellStyle name="Normal 8 2 4 2 6" xfId="826"/>
    <cellStyle name="Normal 8 2 4 2 6 2" xfId="827"/>
    <cellStyle name="Normal 8 2 4 2 6 3" xfId="828"/>
    <cellStyle name="Normal 8 2 4 2 6 4" xfId="829"/>
    <cellStyle name="Normal 8 2 4 2 6 5" xfId="830"/>
    <cellStyle name="Normal 8 2 4 2 7" xfId="831"/>
    <cellStyle name="Normal 8 2 4 2 8" xfId="832"/>
    <cellStyle name="Normal 8 2 4 2 9" xfId="833"/>
    <cellStyle name="Normal 8 2 4 3" xfId="834"/>
    <cellStyle name="Normal 8 2 4 3 2" xfId="835"/>
    <cellStyle name="Normal 8 2 4 3 2 2" xfId="836"/>
    <cellStyle name="Normal 8 2 4 3 2 3" xfId="837"/>
    <cellStyle name="Normal 8 2 4 3 2 4" xfId="838"/>
    <cellStyle name="Normal 8 2 4 3 2 5" xfId="839"/>
    <cellStyle name="Normal 8 2 4 3 3" xfId="840"/>
    <cellStyle name="Normal 8 2 4 3 4" xfId="841"/>
    <cellStyle name="Normal 8 2 4 3 5" xfId="842"/>
    <cellStyle name="Normal 8 2 4 3 6" xfId="843"/>
    <cellStyle name="Normal 8 2 4 4" xfId="844"/>
    <cellStyle name="Normal 8 2 4 4 2" xfId="845"/>
    <cellStyle name="Normal 8 2 4 4 2 2" xfId="846"/>
    <cellStyle name="Normal 8 2 4 4 2 3" xfId="847"/>
    <cellStyle name="Normal 8 2 4 4 2 4" xfId="848"/>
    <cellStyle name="Normal 8 2 4 4 2 5" xfId="849"/>
    <cellStyle name="Normal 8 2 4 4 3" xfId="850"/>
    <cellStyle name="Normal 8 2 4 4 4" xfId="851"/>
    <cellStyle name="Normal 8 2 4 4 5" xfId="852"/>
    <cellStyle name="Normal 8 2 4 4 6" xfId="853"/>
    <cellStyle name="Normal 8 2 4 5" xfId="854"/>
    <cellStyle name="Normal 8 2 4 5 2" xfId="855"/>
    <cellStyle name="Normal 8 2 4 5 2 2" xfId="856"/>
    <cellStyle name="Normal 8 2 4 5 2 3" xfId="857"/>
    <cellStyle name="Normal 8 2 4 5 2 4" xfId="858"/>
    <cellStyle name="Normal 8 2 4 5 2 5" xfId="859"/>
    <cellStyle name="Normal 8 2 4 5 3" xfId="860"/>
    <cellStyle name="Normal 8 2 4 5 4" xfId="861"/>
    <cellStyle name="Normal 8 2 4 5 5" xfId="862"/>
    <cellStyle name="Normal 8 2 4 5 6" xfId="863"/>
    <cellStyle name="Normal 8 2 4 6" xfId="864"/>
    <cellStyle name="Normal 8 2 4 6 2" xfId="865"/>
    <cellStyle name="Normal 8 2 4 6 2 2" xfId="866"/>
    <cellStyle name="Normal 8 2 4 6 2 3" xfId="867"/>
    <cellStyle name="Normal 8 2 4 6 2 4" xfId="868"/>
    <cellStyle name="Normal 8 2 4 6 2 5" xfId="869"/>
    <cellStyle name="Normal 8 2 4 6 3" xfId="870"/>
    <cellStyle name="Normal 8 2 4 6 4" xfId="871"/>
    <cellStyle name="Normal 8 2 4 6 5" xfId="872"/>
    <cellStyle name="Normal 8 2 4 6 6" xfId="873"/>
    <cellStyle name="Normal 8 2 4 7" xfId="874"/>
    <cellStyle name="Normal 8 2 4 7 2" xfId="875"/>
    <cellStyle name="Normal 8 2 4 7 3" xfId="876"/>
    <cellStyle name="Normal 8 2 4 7 4" xfId="877"/>
    <cellStyle name="Normal 8 2 4 7 5" xfId="878"/>
    <cellStyle name="Normal 8 2 4 8" xfId="879"/>
    <cellStyle name="Normal 8 2 4 9" xfId="880"/>
    <cellStyle name="Normal 8 2 5" xfId="881"/>
    <cellStyle name="Normal 8 2 5 10" xfId="882"/>
    <cellStyle name="Normal 8 2 5 11" xfId="883"/>
    <cellStyle name="Normal 8 2 5 2" xfId="884"/>
    <cellStyle name="Normal 8 2 5 2 10" xfId="885"/>
    <cellStyle name="Normal 8 2 5 2 2" xfId="886"/>
    <cellStyle name="Normal 8 2 5 2 2 2" xfId="887"/>
    <cellStyle name="Normal 8 2 5 2 2 2 2" xfId="888"/>
    <cellStyle name="Normal 8 2 5 2 2 2 3" xfId="889"/>
    <cellStyle name="Normal 8 2 5 2 2 2 4" xfId="890"/>
    <cellStyle name="Normal 8 2 5 2 2 2 5" xfId="891"/>
    <cellStyle name="Normal 8 2 5 2 2 3" xfId="892"/>
    <cellStyle name="Normal 8 2 5 2 2 4" xfId="893"/>
    <cellStyle name="Normal 8 2 5 2 2 5" xfId="894"/>
    <cellStyle name="Normal 8 2 5 2 2 6" xfId="895"/>
    <cellStyle name="Normal 8 2 5 2 3" xfId="896"/>
    <cellStyle name="Normal 8 2 5 2 3 2" xfId="897"/>
    <cellStyle name="Normal 8 2 5 2 3 2 2" xfId="898"/>
    <cellStyle name="Normal 8 2 5 2 3 2 3" xfId="899"/>
    <cellStyle name="Normal 8 2 5 2 3 2 4" xfId="900"/>
    <cellStyle name="Normal 8 2 5 2 3 2 5" xfId="901"/>
    <cellStyle name="Normal 8 2 5 2 3 3" xfId="902"/>
    <cellStyle name="Normal 8 2 5 2 3 4" xfId="903"/>
    <cellStyle name="Normal 8 2 5 2 3 5" xfId="904"/>
    <cellStyle name="Normal 8 2 5 2 3 6" xfId="905"/>
    <cellStyle name="Normal 8 2 5 2 4" xfId="906"/>
    <cellStyle name="Normal 8 2 5 2 4 2" xfId="907"/>
    <cellStyle name="Normal 8 2 5 2 4 2 2" xfId="908"/>
    <cellStyle name="Normal 8 2 5 2 4 2 3" xfId="909"/>
    <cellStyle name="Normal 8 2 5 2 4 2 4" xfId="910"/>
    <cellStyle name="Normal 8 2 5 2 4 2 5" xfId="911"/>
    <cellStyle name="Normal 8 2 5 2 4 3" xfId="912"/>
    <cellStyle name="Normal 8 2 5 2 4 4" xfId="913"/>
    <cellStyle name="Normal 8 2 5 2 4 5" xfId="914"/>
    <cellStyle name="Normal 8 2 5 2 4 6" xfId="915"/>
    <cellStyle name="Normal 8 2 5 2 5" xfId="916"/>
    <cellStyle name="Normal 8 2 5 2 5 2" xfId="917"/>
    <cellStyle name="Normal 8 2 5 2 5 2 2" xfId="918"/>
    <cellStyle name="Normal 8 2 5 2 5 2 3" xfId="919"/>
    <cellStyle name="Normal 8 2 5 2 5 2 4" xfId="920"/>
    <cellStyle name="Normal 8 2 5 2 5 2 5" xfId="921"/>
    <cellStyle name="Normal 8 2 5 2 5 3" xfId="922"/>
    <cellStyle name="Normal 8 2 5 2 5 4" xfId="923"/>
    <cellStyle name="Normal 8 2 5 2 5 5" xfId="924"/>
    <cellStyle name="Normal 8 2 5 2 5 6" xfId="925"/>
    <cellStyle name="Normal 8 2 5 2 6" xfId="926"/>
    <cellStyle name="Normal 8 2 5 2 6 2" xfId="927"/>
    <cellStyle name="Normal 8 2 5 2 6 3" xfId="928"/>
    <cellStyle name="Normal 8 2 5 2 6 4" xfId="929"/>
    <cellStyle name="Normal 8 2 5 2 6 5" xfId="930"/>
    <cellStyle name="Normal 8 2 5 2 7" xfId="931"/>
    <cellStyle name="Normal 8 2 5 2 8" xfId="932"/>
    <cellStyle name="Normal 8 2 5 2 9" xfId="933"/>
    <cellStyle name="Normal 8 2 5 3" xfId="934"/>
    <cellStyle name="Normal 8 2 5 3 2" xfId="935"/>
    <cellStyle name="Normal 8 2 5 3 2 2" xfId="936"/>
    <cellStyle name="Normal 8 2 5 3 2 3" xfId="937"/>
    <cellStyle name="Normal 8 2 5 3 2 4" xfId="938"/>
    <cellStyle name="Normal 8 2 5 3 2 5" xfId="939"/>
    <cellStyle name="Normal 8 2 5 3 3" xfId="940"/>
    <cellStyle name="Normal 8 2 5 3 4" xfId="941"/>
    <cellStyle name="Normal 8 2 5 3 5" xfId="942"/>
    <cellStyle name="Normal 8 2 5 3 6" xfId="943"/>
    <cellStyle name="Normal 8 2 5 4" xfId="944"/>
    <cellStyle name="Normal 8 2 5 4 2" xfId="945"/>
    <cellStyle name="Normal 8 2 5 4 2 2" xfId="946"/>
    <cellStyle name="Normal 8 2 5 4 2 3" xfId="947"/>
    <cellStyle name="Normal 8 2 5 4 2 4" xfId="948"/>
    <cellStyle name="Normal 8 2 5 4 2 5" xfId="949"/>
    <cellStyle name="Normal 8 2 5 4 3" xfId="950"/>
    <cellStyle name="Normal 8 2 5 4 4" xfId="951"/>
    <cellStyle name="Normal 8 2 5 4 5" xfId="952"/>
    <cellStyle name="Normal 8 2 5 4 6" xfId="953"/>
    <cellStyle name="Normal 8 2 5 5" xfId="954"/>
    <cellStyle name="Normal 8 2 5 5 2" xfId="955"/>
    <cellStyle name="Normal 8 2 5 5 2 2" xfId="956"/>
    <cellStyle name="Normal 8 2 5 5 2 3" xfId="957"/>
    <cellStyle name="Normal 8 2 5 5 2 4" xfId="958"/>
    <cellStyle name="Normal 8 2 5 5 2 5" xfId="959"/>
    <cellStyle name="Normal 8 2 5 5 3" xfId="960"/>
    <cellStyle name="Normal 8 2 5 5 4" xfId="961"/>
    <cellStyle name="Normal 8 2 5 5 5" xfId="962"/>
    <cellStyle name="Normal 8 2 5 5 6" xfId="963"/>
    <cellStyle name="Normal 8 2 5 6" xfId="964"/>
    <cellStyle name="Normal 8 2 5 6 2" xfId="965"/>
    <cellStyle name="Normal 8 2 5 6 2 2" xfId="966"/>
    <cellStyle name="Normal 8 2 5 6 2 3" xfId="967"/>
    <cellStyle name="Normal 8 2 5 6 2 4" xfId="968"/>
    <cellStyle name="Normal 8 2 5 6 2 5" xfId="969"/>
    <cellStyle name="Normal 8 2 5 6 3" xfId="970"/>
    <cellStyle name="Normal 8 2 5 6 4" xfId="971"/>
    <cellStyle name="Normal 8 2 5 6 5" xfId="972"/>
    <cellStyle name="Normal 8 2 5 6 6" xfId="973"/>
    <cellStyle name="Normal 8 2 5 7" xfId="974"/>
    <cellStyle name="Normal 8 2 5 7 2" xfId="975"/>
    <cellStyle name="Normal 8 2 5 7 3" xfId="976"/>
    <cellStyle name="Normal 8 2 5 7 4" xfId="977"/>
    <cellStyle name="Normal 8 2 5 7 5" xfId="978"/>
    <cellStyle name="Normal 8 2 5 8" xfId="979"/>
    <cellStyle name="Normal 8 2 5 9" xfId="980"/>
    <cellStyle name="Normal 8 2 6" xfId="981"/>
    <cellStyle name="Normal 8 2 6 10" xfId="982"/>
    <cellStyle name="Normal 8 2 6 2" xfId="983"/>
    <cellStyle name="Normal 8 2 6 2 2" xfId="984"/>
    <cellStyle name="Normal 8 2 6 2 2 2" xfId="985"/>
    <cellStyle name="Normal 8 2 6 2 2 3" xfId="986"/>
    <cellStyle name="Normal 8 2 6 2 2 4" xfId="987"/>
    <cellStyle name="Normal 8 2 6 2 2 5" xfId="988"/>
    <cellStyle name="Normal 8 2 6 2 3" xfId="989"/>
    <cellStyle name="Normal 8 2 6 2 4" xfId="990"/>
    <cellStyle name="Normal 8 2 6 2 5" xfId="991"/>
    <cellStyle name="Normal 8 2 6 2 6" xfId="992"/>
    <cellStyle name="Normal 8 2 6 3" xfId="993"/>
    <cellStyle name="Normal 8 2 6 3 2" xfId="994"/>
    <cellStyle name="Normal 8 2 6 3 2 2" xfId="995"/>
    <cellStyle name="Normal 8 2 6 3 2 3" xfId="996"/>
    <cellStyle name="Normal 8 2 6 3 2 4" xfId="997"/>
    <cellStyle name="Normal 8 2 6 3 2 5" xfId="998"/>
    <cellStyle name="Normal 8 2 6 3 3" xfId="999"/>
    <cellStyle name="Normal 8 2 6 3 4" xfId="1000"/>
    <cellStyle name="Normal 8 2 6 3 5" xfId="1001"/>
    <cellStyle name="Normal 8 2 6 3 6" xfId="1002"/>
    <cellStyle name="Normal 8 2 6 4" xfId="1003"/>
    <cellStyle name="Normal 8 2 6 4 2" xfId="1004"/>
    <cellStyle name="Normal 8 2 6 4 2 2" xfId="1005"/>
    <cellStyle name="Normal 8 2 6 4 2 3" xfId="1006"/>
    <cellStyle name="Normal 8 2 6 4 2 4" xfId="1007"/>
    <cellStyle name="Normal 8 2 6 4 2 5" xfId="1008"/>
    <cellStyle name="Normal 8 2 6 4 3" xfId="1009"/>
    <cellStyle name="Normal 8 2 6 4 4" xfId="1010"/>
    <cellStyle name="Normal 8 2 6 4 5" xfId="1011"/>
    <cellStyle name="Normal 8 2 6 4 6" xfId="1012"/>
    <cellStyle name="Normal 8 2 6 5" xfId="1013"/>
    <cellStyle name="Normal 8 2 6 5 2" xfId="1014"/>
    <cellStyle name="Normal 8 2 6 5 2 2" xfId="1015"/>
    <cellStyle name="Normal 8 2 6 5 2 3" xfId="1016"/>
    <cellStyle name="Normal 8 2 6 5 2 4" xfId="1017"/>
    <cellStyle name="Normal 8 2 6 5 2 5" xfId="1018"/>
    <cellStyle name="Normal 8 2 6 5 3" xfId="1019"/>
    <cellStyle name="Normal 8 2 6 5 4" xfId="1020"/>
    <cellStyle name="Normal 8 2 6 5 5" xfId="1021"/>
    <cellStyle name="Normal 8 2 6 5 6" xfId="1022"/>
    <cellStyle name="Normal 8 2 6 6" xfId="1023"/>
    <cellStyle name="Normal 8 2 6 6 2" xfId="1024"/>
    <cellStyle name="Normal 8 2 6 6 3" xfId="1025"/>
    <cellStyle name="Normal 8 2 6 6 4" xfId="1026"/>
    <cellStyle name="Normal 8 2 6 6 5" xfId="1027"/>
    <cellStyle name="Normal 8 2 6 7" xfId="1028"/>
    <cellStyle name="Normal 8 2 6 8" xfId="1029"/>
    <cellStyle name="Normal 8 2 6 9" xfId="1030"/>
    <cellStyle name="Normal 8 2 7" xfId="1031"/>
    <cellStyle name="Normal 8 2 7 2" xfId="1032"/>
    <cellStyle name="Normal 8 2 7 2 2" xfId="1033"/>
    <cellStyle name="Normal 8 2 7 2 2 2" xfId="1034"/>
    <cellStyle name="Normal 8 2 7 2 2 3" xfId="1035"/>
    <cellStyle name="Normal 8 2 7 2 2 4" xfId="1036"/>
    <cellStyle name="Normal 8 2 7 2 2 5" xfId="1037"/>
    <cellStyle name="Normal 8 2 7 2 3" xfId="1038"/>
    <cellStyle name="Normal 8 2 7 2 4" xfId="1039"/>
    <cellStyle name="Normal 8 2 7 2 5" xfId="1040"/>
    <cellStyle name="Normal 8 2 7 2 6" xfId="1041"/>
    <cellStyle name="Normal 8 2 7 3" xfId="1042"/>
    <cellStyle name="Normal 8 2 7 3 2" xfId="1043"/>
    <cellStyle name="Normal 8 2 7 3 2 2" xfId="1044"/>
    <cellStyle name="Normal 8 2 7 3 2 3" xfId="1045"/>
    <cellStyle name="Normal 8 2 7 3 2 4" xfId="1046"/>
    <cellStyle name="Normal 8 2 7 3 2 5" xfId="1047"/>
    <cellStyle name="Normal 8 2 7 3 3" xfId="1048"/>
    <cellStyle name="Normal 8 2 7 3 4" xfId="1049"/>
    <cellStyle name="Normal 8 2 7 3 5" xfId="1050"/>
    <cellStyle name="Normal 8 2 7 3 6" xfId="1051"/>
    <cellStyle name="Normal 8 2 7 4" xfId="1052"/>
    <cellStyle name="Normal 8 2 7 4 2" xfId="1053"/>
    <cellStyle name="Normal 8 2 7 4 3" xfId="1054"/>
    <cellStyle name="Normal 8 2 7 4 4" xfId="1055"/>
    <cellStyle name="Normal 8 2 7 4 5" xfId="1056"/>
    <cellStyle name="Normal 8 2 7 5" xfId="1057"/>
    <cellStyle name="Normal 8 2 7 6" xfId="1058"/>
    <cellStyle name="Normal 8 2 7 7" xfId="1059"/>
    <cellStyle name="Normal 8 2 7 8" xfId="1060"/>
    <cellStyle name="Normal 8 2 8" xfId="1061"/>
    <cellStyle name="Normal 8 2 8 2" xfId="1062"/>
    <cellStyle name="Normal 8 2 8 2 2" xfId="1063"/>
    <cellStyle name="Normal 8 2 8 2 3" xfId="1064"/>
    <cellStyle name="Normal 8 2 8 2 4" xfId="1065"/>
    <cellStyle name="Normal 8 2 8 2 5" xfId="1066"/>
    <cellStyle name="Normal 8 2 8 3" xfId="1067"/>
    <cellStyle name="Normal 8 2 8 4" xfId="1068"/>
    <cellStyle name="Normal 8 2 8 5" xfId="1069"/>
    <cellStyle name="Normal 8 2 8 6" xfId="1070"/>
    <cellStyle name="Normal 8 2 9" xfId="1071"/>
    <cellStyle name="Normal 8 2 9 2" xfId="1072"/>
    <cellStyle name="Normal 8 2 9 2 2" xfId="1073"/>
    <cellStyle name="Normal 8 2 9 2 3" xfId="1074"/>
    <cellStyle name="Normal 8 2 9 2 4" xfId="1075"/>
    <cellStyle name="Normal 8 2 9 2 5" xfId="1076"/>
    <cellStyle name="Normal 8 2 9 3" xfId="1077"/>
    <cellStyle name="Normal 8 2 9 4" xfId="1078"/>
    <cellStyle name="Normal 8 2 9 5" xfId="1079"/>
    <cellStyle name="Normal 8 2 9 6" xfId="1080"/>
    <cellStyle name="Normal 8 3" xfId="1081"/>
    <cellStyle name="Normal 8 3 10" xfId="1082"/>
    <cellStyle name="Normal 8 3 10 2" xfId="1083"/>
    <cellStyle name="Normal 8 3 10 3" xfId="1084"/>
    <cellStyle name="Normal 8 3 10 4" xfId="1085"/>
    <cellStyle name="Normal 8 3 10 5" xfId="1086"/>
    <cellStyle name="Normal 8 3 11" xfId="1087"/>
    <cellStyle name="Normal 8 3 12" xfId="1088"/>
    <cellStyle name="Normal 8 3 13" xfId="1089"/>
    <cellStyle name="Normal 8 3 14" xfId="1090"/>
    <cellStyle name="Normal 8 3 2" xfId="1091"/>
    <cellStyle name="Normal 8 3 2 10" xfId="1092"/>
    <cellStyle name="Normal 8 3 2 11" xfId="1093"/>
    <cellStyle name="Normal 8 3 2 2" xfId="1094"/>
    <cellStyle name="Normal 8 3 2 2 10" xfId="1095"/>
    <cellStyle name="Normal 8 3 2 2 2" xfId="1096"/>
    <cellStyle name="Normal 8 3 2 2 2 2" xfId="1097"/>
    <cellStyle name="Normal 8 3 2 2 2 2 2" xfId="1098"/>
    <cellStyle name="Normal 8 3 2 2 2 2 3" xfId="1099"/>
    <cellStyle name="Normal 8 3 2 2 2 2 4" xfId="1100"/>
    <cellStyle name="Normal 8 3 2 2 2 2 5" xfId="1101"/>
    <cellStyle name="Normal 8 3 2 2 2 3" xfId="1102"/>
    <cellStyle name="Normal 8 3 2 2 2 4" xfId="1103"/>
    <cellStyle name="Normal 8 3 2 2 2 5" xfId="1104"/>
    <cellStyle name="Normal 8 3 2 2 2 6" xfId="1105"/>
    <cellStyle name="Normal 8 3 2 2 3" xfId="1106"/>
    <cellStyle name="Normal 8 3 2 2 3 2" xfId="1107"/>
    <cellStyle name="Normal 8 3 2 2 3 2 2" xfId="1108"/>
    <cellStyle name="Normal 8 3 2 2 3 2 3" xfId="1109"/>
    <cellStyle name="Normal 8 3 2 2 3 2 4" xfId="1110"/>
    <cellStyle name="Normal 8 3 2 2 3 2 5" xfId="1111"/>
    <cellStyle name="Normal 8 3 2 2 3 3" xfId="1112"/>
    <cellStyle name="Normal 8 3 2 2 3 4" xfId="1113"/>
    <cellStyle name="Normal 8 3 2 2 3 5" xfId="1114"/>
    <cellStyle name="Normal 8 3 2 2 3 6" xfId="1115"/>
    <cellStyle name="Normal 8 3 2 2 4" xfId="1116"/>
    <cellStyle name="Normal 8 3 2 2 4 2" xfId="1117"/>
    <cellStyle name="Normal 8 3 2 2 4 2 2" xfId="1118"/>
    <cellStyle name="Normal 8 3 2 2 4 2 3" xfId="1119"/>
    <cellStyle name="Normal 8 3 2 2 4 2 4" xfId="1120"/>
    <cellStyle name="Normal 8 3 2 2 4 2 5" xfId="1121"/>
    <cellStyle name="Normal 8 3 2 2 4 3" xfId="1122"/>
    <cellStyle name="Normal 8 3 2 2 4 4" xfId="1123"/>
    <cellStyle name="Normal 8 3 2 2 4 5" xfId="1124"/>
    <cellStyle name="Normal 8 3 2 2 4 6" xfId="1125"/>
    <cellStyle name="Normal 8 3 2 2 5" xfId="1126"/>
    <cellStyle name="Normal 8 3 2 2 5 2" xfId="1127"/>
    <cellStyle name="Normal 8 3 2 2 5 2 2" xfId="1128"/>
    <cellStyle name="Normal 8 3 2 2 5 2 3" xfId="1129"/>
    <cellStyle name="Normal 8 3 2 2 5 2 4" xfId="1130"/>
    <cellStyle name="Normal 8 3 2 2 5 2 5" xfId="1131"/>
    <cellStyle name="Normal 8 3 2 2 5 3" xfId="1132"/>
    <cellStyle name="Normal 8 3 2 2 5 4" xfId="1133"/>
    <cellStyle name="Normal 8 3 2 2 5 5" xfId="1134"/>
    <cellStyle name="Normal 8 3 2 2 5 6" xfId="1135"/>
    <cellStyle name="Normal 8 3 2 2 6" xfId="1136"/>
    <cellStyle name="Normal 8 3 2 2 6 2" xfId="1137"/>
    <cellStyle name="Normal 8 3 2 2 6 3" xfId="1138"/>
    <cellStyle name="Normal 8 3 2 2 6 4" xfId="1139"/>
    <cellStyle name="Normal 8 3 2 2 6 5" xfId="1140"/>
    <cellStyle name="Normal 8 3 2 2 7" xfId="1141"/>
    <cellStyle name="Normal 8 3 2 2 8" xfId="1142"/>
    <cellStyle name="Normal 8 3 2 2 9" xfId="1143"/>
    <cellStyle name="Normal 8 3 2 3" xfId="1144"/>
    <cellStyle name="Normal 8 3 2 3 2" xfId="1145"/>
    <cellStyle name="Normal 8 3 2 3 2 2" xfId="1146"/>
    <cellStyle name="Normal 8 3 2 3 2 3" xfId="1147"/>
    <cellStyle name="Normal 8 3 2 3 2 4" xfId="1148"/>
    <cellStyle name="Normal 8 3 2 3 2 5" xfId="1149"/>
    <cellStyle name="Normal 8 3 2 3 3" xfId="1150"/>
    <cellStyle name="Normal 8 3 2 3 4" xfId="1151"/>
    <cellStyle name="Normal 8 3 2 3 5" xfId="1152"/>
    <cellStyle name="Normal 8 3 2 3 6" xfId="1153"/>
    <cellStyle name="Normal 8 3 2 4" xfId="1154"/>
    <cellStyle name="Normal 8 3 2 4 2" xfId="1155"/>
    <cellStyle name="Normal 8 3 2 4 2 2" xfId="1156"/>
    <cellStyle name="Normal 8 3 2 4 2 3" xfId="1157"/>
    <cellStyle name="Normal 8 3 2 4 2 4" xfId="1158"/>
    <cellStyle name="Normal 8 3 2 4 2 5" xfId="1159"/>
    <cellStyle name="Normal 8 3 2 4 3" xfId="1160"/>
    <cellStyle name="Normal 8 3 2 4 4" xfId="1161"/>
    <cellStyle name="Normal 8 3 2 4 5" xfId="1162"/>
    <cellStyle name="Normal 8 3 2 4 6" xfId="1163"/>
    <cellStyle name="Normal 8 3 2 5" xfId="1164"/>
    <cellStyle name="Normal 8 3 2 5 2" xfId="1165"/>
    <cellStyle name="Normal 8 3 2 5 2 2" xfId="1166"/>
    <cellStyle name="Normal 8 3 2 5 2 3" xfId="1167"/>
    <cellStyle name="Normal 8 3 2 5 2 4" xfId="1168"/>
    <cellStyle name="Normal 8 3 2 5 2 5" xfId="1169"/>
    <cellStyle name="Normal 8 3 2 5 3" xfId="1170"/>
    <cellStyle name="Normal 8 3 2 5 4" xfId="1171"/>
    <cellStyle name="Normal 8 3 2 5 5" xfId="1172"/>
    <cellStyle name="Normal 8 3 2 5 6" xfId="1173"/>
    <cellStyle name="Normal 8 3 2 6" xfId="1174"/>
    <cellStyle name="Normal 8 3 2 6 2" xfId="1175"/>
    <cellStyle name="Normal 8 3 2 6 2 2" xfId="1176"/>
    <cellStyle name="Normal 8 3 2 6 2 3" xfId="1177"/>
    <cellStyle name="Normal 8 3 2 6 2 4" xfId="1178"/>
    <cellStyle name="Normal 8 3 2 6 2 5" xfId="1179"/>
    <cellStyle name="Normal 8 3 2 6 3" xfId="1180"/>
    <cellStyle name="Normal 8 3 2 6 4" xfId="1181"/>
    <cellStyle name="Normal 8 3 2 6 5" xfId="1182"/>
    <cellStyle name="Normal 8 3 2 6 6" xfId="1183"/>
    <cellStyle name="Normal 8 3 2 7" xfId="1184"/>
    <cellStyle name="Normal 8 3 2 7 2" xfId="1185"/>
    <cellStyle name="Normal 8 3 2 7 3" xfId="1186"/>
    <cellStyle name="Normal 8 3 2 7 4" xfId="1187"/>
    <cellStyle name="Normal 8 3 2 7 5" xfId="1188"/>
    <cellStyle name="Normal 8 3 2 8" xfId="1189"/>
    <cellStyle name="Normal 8 3 2 9" xfId="1190"/>
    <cellStyle name="Normal 8 3 3" xfId="1191"/>
    <cellStyle name="Normal 8 3 3 10" xfId="1192"/>
    <cellStyle name="Normal 8 3 3 11" xfId="1193"/>
    <cellStyle name="Normal 8 3 3 2" xfId="1194"/>
    <cellStyle name="Normal 8 3 3 2 10" xfId="1195"/>
    <cellStyle name="Normal 8 3 3 2 2" xfId="1196"/>
    <cellStyle name="Normal 8 3 3 2 2 2" xfId="1197"/>
    <cellStyle name="Normal 8 3 3 2 2 2 2" xfId="1198"/>
    <cellStyle name="Normal 8 3 3 2 2 2 3" xfId="1199"/>
    <cellStyle name="Normal 8 3 3 2 2 2 4" xfId="1200"/>
    <cellStyle name="Normal 8 3 3 2 2 2 5" xfId="1201"/>
    <cellStyle name="Normal 8 3 3 2 2 3" xfId="1202"/>
    <cellStyle name="Normal 8 3 3 2 2 4" xfId="1203"/>
    <cellStyle name="Normal 8 3 3 2 2 5" xfId="1204"/>
    <cellStyle name="Normal 8 3 3 2 2 6" xfId="1205"/>
    <cellStyle name="Normal 8 3 3 2 3" xfId="1206"/>
    <cellStyle name="Normal 8 3 3 2 3 2" xfId="1207"/>
    <cellStyle name="Normal 8 3 3 2 3 2 2" xfId="1208"/>
    <cellStyle name="Normal 8 3 3 2 3 2 3" xfId="1209"/>
    <cellStyle name="Normal 8 3 3 2 3 2 4" xfId="1210"/>
    <cellStyle name="Normal 8 3 3 2 3 2 5" xfId="1211"/>
    <cellStyle name="Normal 8 3 3 2 3 3" xfId="1212"/>
    <cellStyle name="Normal 8 3 3 2 3 4" xfId="1213"/>
    <cellStyle name="Normal 8 3 3 2 3 5" xfId="1214"/>
    <cellStyle name="Normal 8 3 3 2 3 6" xfId="1215"/>
    <cellStyle name="Normal 8 3 3 2 4" xfId="1216"/>
    <cellStyle name="Normal 8 3 3 2 4 2" xfId="1217"/>
    <cellStyle name="Normal 8 3 3 2 4 2 2" xfId="1218"/>
    <cellStyle name="Normal 8 3 3 2 4 2 3" xfId="1219"/>
    <cellStyle name="Normal 8 3 3 2 4 2 4" xfId="1220"/>
    <cellStyle name="Normal 8 3 3 2 4 2 5" xfId="1221"/>
    <cellStyle name="Normal 8 3 3 2 4 3" xfId="1222"/>
    <cellStyle name="Normal 8 3 3 2 4 4" xfId="1223"/>
    <cellStyle name="Normal 8 3 3 2 4 5" xfId="1224"/>
    <cellStyle name="Normal 8 3 3 2 4 6" xfId="1225"/>
    <cellStyle name="Normal 8 3 3 2 5" xfId="1226"/>
    <cellStyle name="Normal 8 3 3 2 5 2" xfId="1227"/>
    <cellStyle name="Normal 8 3 3 2 5 2 2" xfId="1228"/>
    <cellStyle name="Normal 8 3 3 2 5 2 3" xfId="1229"/>
    <cellStyle name="Normal 8 3 3 2 5 2 4" xfId="1230"/>
    <cellStyle name="Normal 8 3 3 2 5 2 5" xfId="1231"/>
    <cellStyle name="Normal 8 3 3 2 5 3" xfId="1232"/>
    <cellStyle name="Normal 8 3 3 2 5 4" xfId="1233"/>
    <cellStyle name="Normal 8 3 3 2 5 5" xfId="1234"/>
    <cellStyle name="Normal 8 3 3 2 5 6" xfId="1235"/>
    <cellStyle name="Normal 8 3 3 2 6" xfId="1236"/>
    <cellStyle name="Normal 8 3 3 2 6 2" xfId="1237"/>
    <cellStyle name="Normal 8 3 3 2 6 3" xfId="1238"/>
    <cellStyle name="Normal 8 3 3 2 6 4" xfId="1239"/>
    <cellStyle name="Normal 8 3 3 2 6 5" xfId="1240"/>
    <cellStyle name="Normal 8 3 3 2 7" xfId="1241"/>
    <cellStyle name="Normal 8 3 3 2 8" xfId="1242"/>
    <cellStyle name="Normal 8 3 3 2 9" xfId="1243"/>
    <cellStyle name="Normal 8 3 3 3" xfId="1244"/>
    <cellStyle name="Normal 8 3 3 3 2" xfId="1245"/>
    <cellStyle name="Normal 8 3 3 3 2 2" xfId="1246"/>
    <cellStyle name="Normal 8 3 3 3 2 3" xfId="1247"/>
    <cellStyle name="Normal 8 3 3 3 2 4" xfId="1248"/>
    <cellStyle name="Normal 8 3 3 3 2 5" xfId="1249"/>
    <cellStyle name="Normal 8 3 3 3 3" xfId="1250"/>
    <cellStyle name="Normal 8 3 3 3 4" xfId="1251"/>
    <cellStyle name="Normal 8 3 3 3 5" xfId="1252"/>
    <cellStyle name="Normal 8 3 3 3 6" xfId="1253"/>
    <cellStyle name="Normal 8 3 3 4" xfId="1254"/>
    <cellStyle name="Normal 8 3 3 4 2" xfId="1255"/>
    <cellStyle name="Normal 8 3 3 4 2 2" xfId="1256"/>
    <cellStyle name="Normal 8 3 3 4 2 3" xfId="1257"/>
    <cellStyle name="Normal 8 3 3 4 2 4" xfId="1258"/>
    <cellStyle name="Normal 8 3 3 4 2 5" xfId="1259"/>
    <cellStyle name="Normal 8 3 3 4 3" xfId="1260"/>
    <cellStyle name="Normal 8 3 3 4 4" xfId="1261"/>
    <cellStyle name="Normal 8 3 3 4 5" xfId="1262"/>
    <cellStyle name="Normal 8 3 3 4 6" xfId="1263"/>
    <cellStyle name="Normal 8 3 3 5" xfId="1264"/>
    <cellStyle name="Normal 8 3 3 5 2" xfId="1265"/>
    <cellStyle name="Normal 8 3 3 5 2 2" xfId="1266"/>
    <cellStyle name="Normal 8 3 3 5 2 3" xfId="1267"/>
    <cellStyle name="Normal 8 3 3 5 2 4" xfId="1268"/>
    <cellStyle name="Normal 8 3 3 5 2 5" xfId="1269"/>
    <cellStyle name="Normal 8 3 3 5 3" xfId="1270"/>
    <cellStyle name="Normal 8 3 3 5 4" xfId="1271"/>
    <cellStyle name="Normal 8 3 3 5 5" xfId="1272"/>
    <cellStyle name="Normal 8 3 3 5 6" xfId="1273"/>
    <cellStyle name="Normal 8 3 3 6" xfId="1274"/>
    <cellStyle name="Normal 8 3 3 6 2" xfId="1275"/>
    <cellStyle name="Normal 8 3 3 6 2 2" xfId="1276"/>
    <cellStyle name="Normal 8 3 3 6 2 3" xfId="1277"/>
    <cellStyle name="Normal 8 3 3 6 2 4" xfId="1278"/>
    <cellStyle name="Normal 8 3 3 6 2 5" xfId="1279"/>
    <cellStyle name="Normal 8 3 3 6 3" xfId="1280"/>
    <cellStyle name="Normal 8 3 3 6 4" xfId="1281"/>
    <cellStyle name="Normal 8 3 3 6 5" xfId="1282"/>
    <cellStyle name="Normal 8 3 3 6 6" xfId="1283"/>
    <cellStyle name="Normal 8 3 3 7" xfId="1284"/>
    <cellStyle name="Normal 8 3 3 7 2" xfId="1285"/>
    <cellStyle name="Normal 8 3 3 7 3" xfId="1286"/>
    <cellStyle name="Normal 8 3 3 7 4" xfId="1287"/>
    <cellStyle name="Normal 8 3 3 7 5" xfId="1288"/>
    <cellStyle name="Normal 8 3 3 8" xfId="1289"/>
    <cellStyle name="Normal 8 3 3 9" xfId="1290"/>
    <cellStyle name="Normal 8 3 4" xfId="1291"/>
    <cellStyle name="Normal 8 3 4 10" xfId="1292"/>
    <cellStyle name="Normal 8 3 4 2" xfId="1293"/>
    <cellStyle name="Normal 8 3 4 2 2" xfId="1294"/>
    <cellStyle name="Normal 8 3 4 2 2 2" xfId="1295"/>
    <cellStyle name="Normal 8 3 4 2 2 3" xfId="1296"/>
    <cellStyle name="Normal 8 3 4 2 2 4" xfId="1297"/>
    <cellStyle name="Normal 8 3 4 2 2 5" xfId="1298"/>
    <cellStyle name="Normal 8 3 4 2 3" xfId="1299"/>
    <cellStyle name="Normal 8 3 4 2 4" xfId="1300"/>
    <cellStyle name="Normal 8 3 4 2 5" xfId="1301"/>
    <cellStyle name="Normal 8 3 4 2 6" xfId="1302"/>
    <cellStyle name="Normal 8 3 4 3" xfId="1303"/>
    <cellStyle name="Normal 8 3 4 3 2" xfId="1304"/>
    <cellStyle name="Normal 8 3 4 3 2 2" xfId="1305"/>
    <cellStyle name="Normal 8 3 4 3 2 3" xfId="1306"/>
    <cellStyle name="Normal 8 3 4 3 2 4" xfId="1307"/>
    <cellStyle name="Normal 8 3 4 3 2 5" xfId="1308"/>
    <cellStyle name="Normal 8 3 4 3 3" xfId="1309"/>
    <cellStyle name="Normal 8 3 4 3 4" xfId="1310"/>
    <cellStyle name="Normal 8 3 4 3 5" xfId="1311"/>
    <cellStyle name="Normal 8 3 4 3 6" xfId="1312"/>
    <cellStyle name="Normal 8 3 4 4" xfId="1313"/>
    <cellStyle name="Normal 8 3 4 4 2" xfId="1314"/>
    <cellStyle name="Normal 8 3 4 4 2 2" xfId="1315"/>
    <cellStyle name="Normal 8 3 4 4 2 3" xfId="1316"/>
    <cellStyle name="Normal 8 3 4 4 2 4" xfId="1317"/>
    <cellStyle name="Normal 8 3 4 4 2 5" xfId="1318"/>
    <cellStyle name="Normal 8 3 4 4 3" xfId="1319"/>
    <cellStyle name="Normal 8 3 4 4 4" xfId="1320"/>
    <cellStyle name="Normal 8 3 4 4 5" xfId="1321"/>
    <cellStyle name="Normal 8 3 4 4 6" xfId="1322"/>
    <cellStyle name="Normal 8 3 4 5" xfId="1323"/>
    <cellStyle name="Normal 8 3 4 5 2" xfId="1324"/>
    <cellStyle name="Normal 8 3 4 5 2 2" xfId="1325"/>
    <cellStyle name="Normal 8 3 4 5 2 3" xfId="1326"/>
    <cellStyle name="Normal 8 3 4 5 2 4" xfId="1327"/>
    <cellStyle name="Normal 8 3 4 5 2 5" xfId="1328"/>
    <cellStyle name="Normal 8 3 4 5 3" xfId="1329"/>
    <cellStyle name="Normal 8 3 4 5 4" xfId="1330"/>
    <cellStyle name="Normal 8 3 4 5 5" xfId="1331"/>
    <cellStyle name="Normal 8 3 4 5 6" xfId="1332"/>
    <cellStyle name="Normal 8 3 4 6" xfId="1333"/>
    <cellStyle name="Normal 8 3 4 6 2" xfId="1334"/>
    <cellStyle name="Normal 8 3 4 6 3" xfId="1335"/>
    <cellStyle name="Normal 8 3 4 6 4" xfId="1336"/>
    <cellStyle name="Normal 8 3 4 6 5" xfId="1337"/>
    <cellStyle name="Normal 8 3 4 7" xfId="1338"/>
    <cellStyle name="Normal 8 3 4 8" xfId="1339"/>
    <cellStyle name="Normal 8 3 4 9" xfId="1340"/>
    <cellStyle name="Normal 8 3 5" xfId="1341"/>
    <cellStyle name="Normal 8 3 5 2" xfId="1342"/>
    <cellStyle name="Normal 8 3 5 2 2" xfId="1343"/>
    <cellStyle name="Normal 8 3 5 2 2 2" xfId="1344"/>
    <cellStyle name="Normal 8 3 5 2 2 3" xfId="1345"/>
    <cellStyle name="Normal 8 3 5 2 2 4" xfId="1346"/>
    <cellStyle name="Normal 8 3 5 2 2 5" xfId="1347"/>
    <cellStyle name="Normal 8 3 5 2 3" xfId="1348"/>
    <cellStyle name="Normal 8 3 5 2 4" xfId="1349"/>
    <cellStyle name="Normal 8 3 5 2 5" xfId="1350"/>
    <cellStyle name="Normal 8 3 5 2 6" xfId="1351"/>
    <cellStyle name="Normal 8 3 5 3" xfId="1352"/>
    <cellStyle name="Normal 8 3 5 3 2" xfId="1353"/>
    <cellStyle name="Normal 8 3 5 3 2 2" xfId="1354"/>
    <cellStyle name="Normal 8 3 5 3 2 3" xfId="1355"/>
    <cellStyle name="Normal 8 3 5 3 2 4" xfId="1356"/>
    <cellStyle name="Normal 8 3 5 3 2 5" xfId="1357"/>
    <cellStyle name="Normal 8 3 5 3 3" xfId="1358"/>
    <cellStyle name="Normal 8 3 5 3 4" xfId="1359"/>
    <cellStyle name="Normal 8 3 5 3 5" xfId="1360"/>
    <cellStyle name="Normal 8 3 5 3 6" xfId="1361"/>
    <cellStyle name="Normal 8 3 5 4" xfId="1362"/>
    <cellStyle name="Normal 8 3 5 4 2" xfId="1363"/>
    <cellStyle name="Normal 8 3 5 4 3" xfId="1364"/>
    <cellStyle name="Normal 8 3 5 4 4" xfId="1365"/>
    <cellStyle name="Normal 8 3 5 4 5" xfId="1366"/>
    <cellStyle name="Normal 8 3 5 5" xfId="1367"/>
    <cellStyle name="Normal 8 3 5 6" xfId="1368"/>
    <cellStyle name="Normal 8 3 5 7" xfId="1369"/>
    <cellStyle name="Normal 8 3 5 8" xfId="1370"/>
    <cellStyle name="Normal 8 3 6" xfId="1371"/>
    <cellStyle name="Normal 8 3 6 2" xfId="1372"/>
    <cellStyle name="Normal 8 3 6 2 2" xfId="1373"/>
    <cellStyle name="Normal 8 3 6 2 3" xfId="1374"/>
    <cellStyle name="Normal 8 3 6 2 4" xfId="1375"/>
    <cellStyle name="Normal 8 3 6 2 5" xfId="1376"/>
    <cellStyle name="Normal 8 3 6 3" xfId="1377"/>
    <cellStyle name="Normal 8 3 6 4" xfId="1378"/>
    <cellStyle name="Normal 8 3 6 5" xfId="1379"/>
    <cellStyle name="Normal 8 3 6 6" xfId="1380"/>
    <cellStyle name="Normal 8 3 7" xfId="1381"/>
    <cellStyle name="Normal 8 3 7 2" xfId="1382"/>
    <cellStyle name="Normal 8 3 7 2 2" xfId="1383"/>
    <cellStyle name="Normal 8 3 7 2 3" xfId="1384"/>
    <cellStyle name="Normal 8 3 7 2 4" xfId="1385"/>
    <cellStyle name="Normal 8 3 7 2 5" xfId="1386"/>
    <cellStyle name="Normal 8 3 7 3" xfId="1387"/>
    <cellStyle name="Normal 8 3 7 4" xfId="1388"/>
    <cellStyle name="Normal 8 3 7 5" xfId="1389"/>
    <cellStyle name="Normal 8 3 7 6" xfId="1390"/>
    <cellStyle name="Normal 8 3 8" xfId="1391"/>
    <cellStyle name="Normal 8 3 8 2" xfId="1392"/>
    <cellStyle name="Normal 8 3 8 2 2" xfId="1393"/>
    <cellStyle name="Normal 8 3 8 2 3" xfId="1394"/>
    <cellStyle name="Normal 8 3 8 2 4" xfId="1395"/>
    <cellStyle name="Normal 8 3 8 2 5" xfId="1396"/>
    <cellStyle name="Normal 8 3 8 3" xfId="1397"/>
    <cellStyle name="Normal 8 3 8 4" xfId="1398"/>
    <cellStyle name="Normal 8 3 8 5" xfId="1399"/>
    <cellStyle name="Normal 8 3 8 6" xfId="1400"/>
    <cellStyle name="Normal 8 3 9" xfId="1401"/>
    <cellStyle name="Normal 8 3 9 2" xfId="1402"/>
    <cellStyle name="Normal 8 3 9 2 2" xfId="1403"/>
    <cellStyle name="Normal 8 3 9 2 3" xfId="1404"/>
    <cellStyle name="Normal 8 3 9 2 4" xfId="1405"/>
    <cellStyle name="Normal 8 3 9 2 5" xfId="1406"/>
    <cellStyle name="Normal 8 3 9 3" xfId="1407"/>
    <cellStyle name="Normal 8 3 9 4" xfId="1408"/>
    <cellStyle name="Normal 8 3 9 5" xfId="1409"/>
    <cellStyle name="Normal 8 3 9 6" xfId="1410"/>
    <cellStyle name="Normal 8 4" xfId="1411"/>
    <cellStyle name="Normal 8 4 10" xfId="1412"/>
    <cellStyle name="Normal 8 4 10 2" xfId="1413"/>
    <cellStyle name="Normal 8 4 10 3" xfId="1414"/>
    <cellStyle name="Normal 8 4 10 4" xfId="1415"/>
    <cellStyle name="Normal 8 4 10 5" xfId="1416"/>
    <cellStyle name="Normal 8 4 11" xfId="1417"/>
    <cellStyle name="Normal 8 4 12" xfId="1418"/>
    <cellStyle name="Normal 8 4 13" xfId="1419"/>
    <cellStyle name="Normal 8 4 14" xfId="1420"/>
    <cellStyle name="Normal 8 4 2" xfId="1421"/>
    <cellStyle name="Normal 8 4 2 10" xfId="1422"/>
    <cellStyle name="Normal 8 4 2 11" xfId="1423"/>
    <cellStyle name="Normal 8 4 2 2" xfId="1424"/>
    <cellStyle name="Normal 8 4 2 2 10" xfId="1425"/>
    <cellStyle name="Normal 8 4 2 2 2" xfId="1426"/>
    <cellStyle name="Normal 8 4 2 2 2 2" xfId="1427"/>
    <cellStyle name="Normal 8 4 2 2 2 2 2" xfId="1428"/>
    <cellStyle name="Normal 8 4 2 2 2 2 3" xfId="1429"/>
    <cellStyle name="Normal 8 4 2 2 2 2 4" xfId="1430"/>
    <cellStyle name="Normal 8 4 2 2 2 2 5" xfId="1431"/>
    <cellStyle name="Normal 8 4 2 2 2 3" xfId="1432"/>
    <cellStyle name="Normal 8 4 2 2 2 4" xfId="1433"/>
    <cellStyle name="Normal 8 4 2 2 2 5" xfId="1434"/>
    <cellStyle name="Normal 8 4 2 2 2 6" xfId="1435"/>
    <cellStyle name="Normal 8 4 2 2 3" xfId="1436"/>
    <cellStyle name="Normal 8 4 2 2 3 2" xfId="1437"/>
    <cellStyle name="Normal 8 4 2 2 3 2 2" xfId="1438"/>
    <cellStyle name="Normal 8 4 2 2 3 2 3" xfId="1439"/>
    <cellStyle name="Normal 8 4 2 2 3 2 4" xfId="1440"/>
    <cellStyle name="Normal 8 4 2 2 3 2 5" xfId="1441"/>
    <cellStyle name="Normal 8 4 2 2 3 3" xfId="1442"/>
    <cellStyle name="Normal 8 4 2 2 3 4" xfId="1443"/>
    <cellStyle name="Normal 8 4 2 2 3 5" xfId="1444"/>
    <cellStyle name="Normal 8 4 2 2 3 6" xfId="1445"/>
    <cellStyle name="Normal 8 4 2 2 4" xfId="1446"/>
    <cellStyle name="Normal 8 4 2 2 4 2" xfId="1447"/>
    <cellStyle name="Normal 8 4 2 2 4 2 2" xfId="1448"/>
    <cellStyle name="Normal 8 4 2 2 4 2 3" xfId="1449"/>
    <cellStyle name="Normal 8 4 2 2 4 2 4" xfId="1450"/>
    <cellStyle name="Normal 8 4 2 2 4 2 5" xfId="1451"/>
    <cellStyle name="Normal 8 4 2 2 4 3" xfId="1452"/>
    <cellStyle name="Normal 8 4 2 2 4 4" xfId="1453"/>
    <cellStyle name="Normal 8 4 2 2 4 5" xfId="1454"/>
    <cellStyle name="Normal 8 4 2 2 4 6" xfId="1455"/>
    <cellStyle name="Normal 8 4 2 2 5" xfId="1456"/>
    <cellStyle name="Normal 8 4 2 2 5 2" xfId="1457"/>
    <cellStyle name="Normal 8 4 2 2 5 2 2" xfId="1458"/>
    <cellStyle name="Normal 8 4 2 2 5 2 3" xfId="1459"/>
    <cellStyle name="Normal 8 4 2 2 5 2 4" xfId="1460"/>
    <cellStyle name="Normal 8 4 2 2 5 2 5" xfId="1461"/>
    <cellStyle name="Normal 8 4 2 2 5 3" xfId="1462"/>
    <cellStyle name="Normal 8 4 2 2 5 4" xfId="1463"/>
    <cellStyle name="Normal 8 4 2 2 5 5" xfId="1464"/>
    <cellStyle name="Normal 8 4 2 2 5 6" xfId="1465"/>
    <cellStyle name="Normal 8 4 2 2 6" xfId="1466"/>
    <cellStyle name="Normal 8 4 2 2 6 2" xfId="1467"/>
    <cellStyle name="Normal 8 4 2 2 6 3" xfId="1468"/>
    <cellStyle name="Normal 8 4 2 2 6 4" xfId="1469"/>
    <cellStyle name="Normal 8 4 2 2 6 5" xfId="1470"/>
    <cellStyle name="Normal 8 4 2 2 7" xfId="1471"/>
    <cellStyle name="Normal 8 4 2 2 8" xfId="1472"/>
    <cellStyle name="Normal 8 4 2 2 9" xfId="1473"/>
    <cellStyle name="Normal 8 4 2 3" xfId="1474"/>
    <cellStyle name="Normal 8 4 2 3 2" xfId="1475"/>
    <cellStyle name="Normal 8 4 2 3 2 2" xfId="1476"/>
    <cellStyle name="Normal 8 4 2 3 2 3" xfId="1477"/>
    <cellStyle name="Normal 8 4 2 3 2 4" xfId="1478"/>
    <cellStyle name="Normal 8 4 2 3 2 5" xfId="1479"/>
    <cellStyle name="Normal 8 4 2 3 3" xfId="1480"/>
    <cellStyle name="Normal 8 4 2 3 4" xfId="1481"/>
    <cellStyle name="Normal 8 4 2 3 5" xfId="1482"/>
    <cellStyle name="Normal 8 4 2 3 6" xfId="1483"/>
    <cellStyle name="Normal 8 4 2 4" xfId="1484"/>
    <cellStyle name="Normal 8 4 2 4 2" xfId="1485"/>
    <cellStyle name="Normal 8 4 2 4 2 2" xfId="1486"/>
    <cellStyle name="Normal 8 4 2 4 2 3" xfId="1487"/>
    <cellStyle name="Normal 8 4 2 4 2 4" xfId="1488"/>
    <cellStyle name="Normal 8 4 2 4 2 5" xfId="1489"/>
    <cellStyle name="Normal 8 4 2 4 3" xfId="1490"/>
    <cellStyle name="Normal 8 4 2 4 4" xfId="1491"/>
    <cellStyle name="Normal 8 4 2 4 5" xfId="1492"/>
    <cellStyle name="Normal 8 4 2 4 6" xfId="1493"/>
    <cellStyle name="Normal 8 4 2 5" xfId="1494"/>
    <cellStyle name="Normal 8 4 2 5 2" xfId="1495"/>
    <cellStyle name="Normal 8 4 2 5 2 2" xfId="1496"/>
    <cellStyle name="Normal 8 4 2 5 2 3" xfId="1497"/>
    <cellStyle name="Normal 8 4 2 5 2 4" xfId="1498"/>
    <cellStyle name="Normal 8 4 2 5 2 5" xfId="1499"/>
    <cellStyle name="Normal 8 4 2 5 3" xfId="1500"/>
    <cellStyle name="Normal 8 4 2 5 4" xfId="1501"/>
    <cellStyle name="Normal 8 4 2 5 5" xfId="1502"/>
    <cellStyle name="Normal 8 4 2 5 6" xfId="1503"/>
    <cellStyle name="Normal 8 4 2 6" xfId="1504"/>
    <cellStyle name="Normal 8 4 2 6 2" xfId="1505"/>
    <cellStyle name="Normal 8 4 2 6 2 2" xfId="1506"/>
    <cellStyle name="Normal 8 4 2 6 2 3" xfId="1507"/>
    <cellStyle name="Normal 8 4 2 6 2 4" xfId="1508"/>
    <cellStyle name="Normal 8 4 2 6 2 5" xfId="1509"/>
    <cellStyle name="Normal 8 4 2 6 3" xfId="1510"/>
    <cellStyle name="Normal 8 4 2 6 4" xfId="1511"/>
    <cellStyle name="Normal 8 4 2 6 5" xfId="1512"/>
    <cellStyle name="Normal 8 4 2 6 6" xfId="1513"/>
    <cellStyle name="Normal 8 4 2 7" xfId="1514"/>
    <cellStyle name="Normal 8 4 2 7 2" xfId="1515"/>
    <cellStyle name="Normal 8 4 2 7 3" xfId="1516"/>
    <cellStyle name="Normal 8 4 2 7 4" xfId="1517"/>
    <cellStyle name="Normal 8 4 2 7 5" xfId="1518"/>
    <cellStyle name="Normal 8 4 2 8" xfId="1519"/>
    <cellStyle name="Normal 8 4 2 9" xfId="1520"/>
    <cellStyle name="Normal 8 4 3" xfId="1521"/>
    <cellStyle name="Normal 8 4 3 10" xfId="1522"/>
    <cellStyle name="Normal 8 4 3 11" xfId="1523"/>
    <cellStyle name="Normal 8 4 3 2" xfId="1524"/>
    <cellStyle name="Normal 8 4 3 2 10" xfId="1525"/>
    <cellStyle name="Normal 8 4 3 2 2" xfId="1526"/>
    <cellStyle name="Normal 8 4 3 2 2 2" xfId="1527"/>
    <cellStyle name="Normal 8 4 3 2 2 2 2" xfId="1528"/>
    <cellStyle name="Normal 8 4 3 2 2 2 3" xfId="1529"/>
    <cellStyle name="Normal 8 4 3 2 2 2 4" xfId="1530"/>
    <cellStyle name="Normal 8 4 3 2 2 2 5" xfId="1531"/>
    <cellStyle name="Normal 8 4 3 2 2 3" xfId="1532"/>
    <cellStyle name="Normal 8 4 3 2 2 4" xfId="1533"/>
    <cellStyle name="Normal 8 4 3 2 2 5" xfId="1534"/>
    <cellStyle name="Normal 8 4 3 2 2 6" xfId="1535"/>
    <cellStyle name="Normal 8 4 3 2 3" xfId="1536"/>
    <cellStyle name="Normal 8 4 3 2 3 2" xfId="1537"/>
    <cellStyle name="Normal 8 4 3 2 3 2 2" xfId="1538"/>
    <cellStyle name="Normal 8 4 3 2 3 2 3" xfId="1539"/>
    <cellStyle name="Normal 8 4 3 2 3 2 4" xfId="1540"/>
    <cellStyle name="Normal 8 4 3 2 3 2 5" xfId="1541"/>
    <cellStyle name="Normal 8 4 3 2 3 3" xfId="1542"/>
    <cellStyle name="Normal 8 4 3 2 3 4" xfId="1543"/>
    <cellStyle name="Normal 8 4 3 2 3 5" xfId="1544"/>
    <cellStyle name="Normal 8 4 3 2 3 6" xfId="1545"/>
    <cellStyle name="Normal 8 4 3 2 4" xfId="1546"/>
    <cellStyle name="Normal 8 4 3 2 4 2" xfId="1547"/>
    <cellStyle name="Normal 8 4 3 2 4 2 2" xfId="1548"/>
    <cellStyle name="Normal 8 4 3 2 4 2 3" xfId="1549"/>
    <cellStyle name="Normal 8 4 3 2 4 2 4" xfId="1550"/>
    <cellStyle name="Normal 8 4 3 2 4 2 5" xfId="1551"/>
    <cellStyle name="Normal 8 4 3 2 4 3" xfId="1552"/>
    <cellStyle name="Normal 8 4 3 2 4 4" xfId="1553"/>
    <cellStyle name="Normal 8 4 3 2 4 5" xfId="1554"/>
    <cellStyle name="Normal 8 4 3 2 4 6" xfId="1555"/>
    <cellStyle name="Normal 8 4 3 2 5" xfId="1556"/>
    <cellStyle name="Normal 8 4 3 2 5 2" xfId="1557"/>
    <cellStyle name="Normal 8 4 3 2 5 2 2" xfId="1558"/>
    <cellStyle name="Normal 8 4 3 2 5 2 3" xfId="1559"/>
    <cellStyle name="Normal 8 4 3 2 5 2 4" xfId="1560"/>
    <cellStyle name="Normal 8 4 3 2 5 2 5" xfId="1561"/>
    <cellStyle name="Normal 8 4 3 2 5 3" xfId="1562"/>
    <cellStyle name="Normal 8 4 3 2 5 4" xfId="1563"/>
    <cellStyle name="Normal 8 4 3 2 5 5" xfId="1564"/>
    <cellStyle name="Normal 8 4 3 2 5 6" xfId="1565"/>
    <cellStyle name="Normal 8 4 3 2 6" xfId="1566"/>
    <cellStyle name="Normal 8 4 3 2 6 2" xfId="1567"/>
    <cellStyle name="Normal 8 4 3 2 6 3" xfId="1568"/>
    <cellStyle name="Normal 8 4 3 2 6 4" xfId="1569"/>
    <cellStyle name="Normal 8 4 3 2 6 5" xfId="1570"/>
    <cellStyle name="Normal 8 4 3 2 7" xfId="1571"/>
    <cellStyle name="Normal 8 4 3 2 8" xfId="1572"/>
    <cellStyle name="Normal 8 4 3 2 9" xfId="1573"/>
    <cellStyle name="Normal 8 4 3 3" xfId="1574"/>
    <cellStyle name="Normal 8 4 3 3 2" xfId="1575"/>
    <cellStyle name="Normal 8 4 3 3 2 2" xfId="1576"/>
    <cellStyle name="Normal 8 4 3 3 2 3" xfId="1577"/>
    <cellStyle name="Normal 8 4 3 3 2 4" xfId="1578"/>
    <cellStyle name="Normal 8 4 3 3 2 5" xfId="1579"/>
    <cellStyle name="Normal 8 4 3 3 3" xfId="1580"/>
    <cellStyle name="Normal 8 4 3 3 4" xfId="1581"/>
    <cellStyle name="Normal 8 4 3 3 5" xfId="1582"/>
    <cellStyle name="Normal 8 4 3 3 6" xfId="1583"/>
    <cellStyle name="Normal 8 4 3 4" xfId="1584"/>
    <cellStyle name="Normal 8 4 3 4 2" xfId="1585"/>
    <cellStyle name="Normal 8 4 3 4 2 2" xfId="1586"/>
    <cellStyle name="Normal 8 4 3 4 2 3" xfId="1587"/>
    <cellStyle name="Normal 8 4 3 4 2 4" xfId="1588"/>
    <cellStyle name="Normal 8 4 3 4 2 5" xfId="1589"/>
    <cellStyle name="Normal 8 4 3 4 3" xfId="1590"/>
    <cellStyle name="Normal 8 4 3 4 4" xfId="1591"/>
    <cellStyle name="Normal 8 4 3 4 5" xfId="1592"/>
    <cellStyle name="Normal 8 4 3 4 6" xfId="1593"/>
    <cellStyle name="Normal 8 4 3 5" xfId="1594"/>
    <cellStyle name="Normal 8 4 3 5 2" xfId="1595"/>
    <cellStyle name="Normal 8 4 3 5 2 2" xfId="1596"/>
    <cellStyle name="Normal 8 4 3 5 2 3" xfId="1597"/>
    <cellStyle name="Normal 8 4 3 5 2 4" xfId="1598"/>
    <cellStyle name="Normal 8 4 3 5 2 5" xfId="1599"/>
    <cellStyle name="Normal 8 4 3 5 3" xfId="1600"/>
    <cellStyle name="Normal 8 4 3 5 4" xfId="1601"/>
    <cellStyle name="Normal 8 4 3 5 5" xfId="1602"/>
    <cellStyle name="Normal 8 4 3 5 6" xfId="1603"/>
    <cellStyle name="Normal 8 4 3 6" xfId="1604"/>
    <cellStyle name="Normal 8 4 3 6 2" xfId="1605"/>
    <cellStyle name="Normal 8 4 3 6 2 2" xfId="1606"/>
    <cellStyle name="Normal 8 4 3 6 2 3" xfId="1607"/>
    <cellStyle name="Normal 8 4 3 6 2 4" xfId="1608"/>
    <cellStyle name="Normal 8 4 3 6 2 5" xfId="1609"/>
    <cellStyle name="Normal 8 4 3 6 3" xfId="1610"/>
    <cellStyle name="Normal 8 4 3 6 4" xfId="1611"/>
    <cellStyle name="Normal 8 4 3 6 5" xfId="1612"/>
    <cellStyle name="Normal 8 4 3 6 6" xfId="1613"/>
    <cellStyle name="Normal 8 4 3 7" xfId="1614"/>
    <cellStyle name="Normal 8 4 3 7 2" xfId="1615"/>
    <cellStyle name="Normal 8 4 3 7 3" xfId="1616"/>
    <cellStyle name="Normal 8 4 3 7 4" xfId="1617"/>
    <cellStyle name="Normal 8 4 3 7 5" xfId="1618"/>
    <cellStyle name="Normal 8 4 3 8" xfId="1619"/>
    <cellStyle name="Normal 8 4 3 9" xfId="1620"/>
    <cellStyle name="Normal 8 4 4" xfId="1621"/>
    <cellStyle name="Normal 8 4 4 10" xfId="1622"/>
    <cellStyle name="Normal 8 4 4 2" xfId="1623"/>
    <cellStyle name="Normal 8 4 4 2 2" xfId="1624"/>
    <cellStyle name="Normal 8 4 4 2 2 2" xfId="1625"/>
    <cellStyle name="Normal 8 4 4 2 2 3" xfId="1626"/>
    <cellStyle name="Normal 8 4 4 2 2 4" xfId="1627"/>
    <cellStyle name="Normal 8 4 4 2 2 5" xfId="1628"/>
    <cellStyle name="Normal 8 4 4 2 3" xfId="1629"/>
    <cellStyle name="Normal 8 4 4 2 4" xfId="1630"/>
    <cellStyle name="Normal 8 4 4 2 5" xfId="1631"/>
    <cellStyle name="Normal 8 4 4 2 6" xfId="1632"/>
    <cellStyle name="Normal 8 4 4 3" xfId="1633"/>
    <cellStyle name="Normal 8 4 4 3 2" xfId="1634"/>
    <cellStyle name="Normal 8 4 4 3 2 2" xfId="1635"/>
    <cellStyle name="Normal 8 4 4 3 2 3" xfId="1636"/>
    <cellStyle name="Normal 8 4 4 3 2 4" xfId="1637"/>
    <cellStyle name="Normal 8 4 4 3 2 5" xfId="1638"/>
    <cellStyle name="Normal 8 4 4 3 3" xfId="1639"/>
    <cellStyle name="Normal 8 4 4 3 4" xfId="1640"/>
    <cellStyle name="Normal 8 4 4 3 5" xfId="1641"/>
    <cellStyle name="Normal 8 4 4 3 6" xfId="1642"/>
    <cellStyle name="Normal 8 4 4 4" xfId="1643"/>
    <cellStyle name="Normal 8 4 4 4 2" xfId="1644"/>
    <cellStyle name="Normal 8 4 4 4 2 2" xfId="1645"/>
    <cellStyle name="Normal 8 4 4 4 2 3" xfId="1646"/>
    <cellStyle name="Normal 8 4 4 4 2 4" xfId="1647"/>
    <cellStyle name="Normal 8 4 4 4 2 5" xfId="1648"/>
    <cellStyle name="Normal 8 4 4 4 3" xfId="1649"/>
    <cellStyle name="Normal 8 4 4 4 4" xfId="1650"/>
    <cellStyle name="Normal 8 4 4 4 5" xfId="1651"/>
    <cellStyle name="Normal 8 4 4 4 6" xfId="1652"/>
    <cellStyle name="Normal 8 4 4 5" xfId="1653"/>
    <cellStyle name="Normal 8 4 4 5 2" xfId="1654"/>
    <cellStyle name="Normal 8 4 4 5 2 2" xfId="1655"/>
    <cellStyle name="Normal 8 4 4 5 2 3" xfId="1656"/>
    <cellStyle name="Normal 8 4 4 5 2 4" xfId="1657"/>
    <cellStyle name="Normal 8 4 4 5 2 5" xfId="1658"/>
    <cellStyle name="Normal 8 4 4 5 3" xfId="1659"/>
    <cellStyle name="Normal 8 4 4 5 4" xfId="1660"/>
    <cellStyle name="Normal 8 4 4 5 5" xfId="1661"/>
    <cellStyle name="Normal 8 4 4 5 6" xfId="1662"/>
    <cellStyle name="Normal 8 4 4 6" xfId="1663"/>
    <cellStyle name="Normal 8 4 4 6 2" xfId="1664"/>
    <cellStyle name="Normal 8 4 4 6 3" xfId="1665"/>
    <cellStyle name="Normal 8 4 4 6 4" xfId="1666"/>
    <cellStyle name="Normal 8 4 4 6 5" xfId="1667"/>
    <cellStyle name="Normal 8 4 4 7" xfId="1668"/>
    <cellStyle name="Normal 8 4 4 8" xfId="1669"/>
    <cellStyle name="Normal 8 4 4 9" xfId="1670"/>
    <cellStyle name="Normal 8 4 5" xfId="1671"/>
    <cellStyle name="Normal 8 4 5 2" xfId="1672"/>
    <cellStyle name="Normal 8 4 5 2 2" xfId="1673"/>
    <cellStyle name="Normal 8 4 5 2 2 2" xfId="1674"/>
    <cellStyle name="Normal 8 4 5 2 2 3" xfId="1675"/>
    <cellStyle name="Normal 8 4 5 2 2 4" xfId="1676"/>
    <cellStyle name="Normal 8 4 5 2 2 5" xfId="1677"/>
    <cellStyle name="Normal 8 4 5 2 3" xfId="1678"/>
    <cellStyle name="Normal 8 4 5 2 4" xfId="1679"/>
    <cellStyle name="Normal 8 4 5 2 5" xfId="1680"/>
    <cellStyle name="Normal 8 4 5 2 6" xfId="1681"/>
    <cellStyle name="Normal 8 4 5 3" xfId="1682"/>
    <cellStyle name="Normal 8 4 5 3 2" xfId="1683"/>
    <cellStyle name="Normal 8 4 5 3 2 2" xfId="1684"/>
    <cellStyle name="Normal 8 4 5 3 2 3" xfId="1685"/>
    <cellStyle name="Normal 8 4 5 3 2 4" xfId="1686"/>
    <cellStyle name="Normal 8 4 5 3 2 5" xfId="1687"/>
    <cellStyle name="Normal 8 4 5 3 3" xfId="1688"/>
    <cellStyle name="Normal 8 4 5 3 4" xfId="1689"/>
    <cellStyle name="Normal 8 4 5 3 5" xfId="1690"/>
    <cellStyle name="Normal 8 4 5 3 6" xfId="1691"/>
    <cellStyle name="Normal 8 4 5 4" xfId="1692"/>
    <cellStyle name="Normal 8 4 5 4 2" xfId="1693"/>
    <cellStyle name="Normal 8 4 5 4 3" xfId="1694"/>
    <cellStyle name="Normal 8 4 5 4 4" xfId="1695"/>
    <cellStyle name="Normal 8 4 5 4 5" xfId="1696"/>
    <cellStyle name="Normal 8 4 5 5" xfId="1697"/>
    <cellStyle name="Normal 8 4 5 6" xfId="1698"/>
    <cellStyle name="Normal 8 4 5 7" xfId="1699"/>
    <cellStyle name="Normal 8 4 5 8" xfId="1700"/>
    <cellStyle name="Normal 8 4 6" xfId="1701"/>
    <cellStyle name="Normal 8 4 6 2" xfId="1702"/>
    <cellStyle name="Normal 8 4 6 2 2" xfId="1703"/>
    <cellStyle name="Normal 8 4 6 2 3" xfId="1704"/>
    <cellStyle name="Normal 8 4 6 2 4" xfId="1705"/>
    <cellStyle name="Normal 8 4 6 2 5" xfId="1706"/>
    <cellStyle name="Normal 8 4 6 3" xfId="1707"/>
    <cellStyle name="Normal 8 4 6 4" xfId="1708"/>
    <cellStyle name="Normal 8 4 6 5" xfId="1709"/>
    <cellStyle name="Normal 8 4 6 6" xfId="1710"/>
    <cellStyle name="Normal 8 4 7" xfId="1711"/>
    <cellStyle name="Normal 8 4 7 2" xfId="1712"/>
    <cellStyle name="Normal 8 4 7 2 2" xfId="1713"/>
    <cellStyle name="Normal 8 4 7 2 3" xfId="1714"/>
    <cellStyle name="Normal 8 4 7 2 4" xfId="1715"/>
    <cellStyle name="Normal 8 4 7 2 5" xfId="1716"/>
    <cellStyle name="Normal 8 4 7 3" xfId="1717"/>
    <cellStyle name="Normal 8 4 7 4" xfId="1718"/>
    <cellStyle name="Normal 8 4 7 5" xfId="1719"/>
    <cellStyle name="Normal 8 4 7 6" xfId="1720"/>
    <cellStyle name="Normal 8 4 8" xfId="1721"/>
    <cellStyle name="Normal 8 4 8 2" xfId="1722"/>
    <cellStyle name="Normal 8 4 8 2 2" xfId="1723"/>
    <cellStyle name="Normal 8 4 8 2 3" xfId="1724"/>
    <cellStyle name="Normal 8 4 8 2 4" xfId="1725"/>
    <cellStyle name="Normal 8 4 8 2 5" xfId="1726"/>
    <cellStyle name="Normal 8 4 8 3" xfId="1727"/>
    <cellStyle name="Normal 8 4 8 4" xfId="1728"/>
    <cellStyle name="Normal 8 4 8 5" xfId="1729"/>
    <cellStyle name="Normal 8 4 8 6" xfId="1730"/>
    <cellStyle name="Normal 8 4 9" xfId="1731"/>
    <cellStyle name="Normal 8 4 9 2" xfId="1732"/>
    <cellStyle name="Normal 8 4 9 2 2" xfId="1733"/>
    <cellStyle name="Normal 8 4 9 2 3" xfId="1734"/>
    <cellStyle name="Normal 8 4 9 2 4" xfId="1735"/>
    <cellStyle name="Normal 8 4 9 2 5" xfId="1736"/>
    <cellStyle name="Normal 8 4 9 3" xfId="1737"/>
    <cellStyle name="Normal 8 4 9 4" xfId="1738"/>
    <cellStyle name="Normal 8 4 9 5" xfId="1739"/>
    <cellStyle name="Normal 8 4 9 6" xfId="1740"/>
    <cellStyle name="Normal 8 5" xfId="1741"/>
    <cellStyle name="Normal 8 5 10" xfId="1742"/>
    <cellStyle name="Normal 8 5 11" xfId="1743"/>
    <cellStyle name="Normal 8 5 2" xfId="1744"/>
    <cellStyle name="Normal 8 5 2 10" xfId="1745"/>
    <cellStyle name="Normal 8 5 2 2" xfId="1746"/>
    <cellStyle name="Normal 8 5 2 2 2" xfId="1747"/>
    <cellStyle name="Normal 8 5 2 2 2 2" xfId="1748"/>
    <cellStyle name="Normal 8 5 2 2 2 3" xfId="1749"/>
    <cellStyle name="Normal 8 5 2 2 2 4" xfId="1750"/>
    <cellStyle name="Normal 8 5 2 2 2 5" xfId="1751"/>
    <cellStyle name="Normal 8 5 2 2 3" xfId="1752"/>
    <cellStyle name="Normal 8 5 2 2 4" xfId="1753"/>
    <cellStyle name="Normal 8 5 2 2 5" xfId="1754"/>
    <cellStyle name="Normal 8 5 2 2 6" xfId="1755"/>
    <cellStyle name="Normal 8 5 2 3" xfId="1756"/>
    <cellStyle name="Normal 8 5 2 3 2" xfId="1757"/>
    <cellStyle name="Normal 8 5 2 3 2 2" xfId="1758"/>
    <cellStyle name="Normal 8 5 2 3 2 3" xfId="1759"/>
    <cellStyle name="Normal 8 5 2 3 2 4" xfId="1760"/>
    <cellStyle name="Normal 8 5 2 3 2 5" xfId="1761"/>
    <cellStyle name="Normal 8 5 2 3 3" xfId="1762"/>
    <cellStyle name="Normal 8 5 2 3 4" xfId="1763"/>
    <cellStyle name="Normal 8 5 2 3 5" xfId="1764"/>
    <cellStyle name="Normal 8 5 2 3 6" xfId="1765"/>
    <cellStyle name="Normal 8 5 2 4" xfId="1766"/>
    <cellStyle name="Normal 8 5 2 4 2" xfId="1767"/>
    <cellStyle name="Normal 8 5 2 4 2 2" xfId="1768"/>
    <cellStyle name="Normal 8 5 2 4 2 3" xfId="1769"/>
    <cellStyle name="Normal 8 5 2 4 2 4" xfId="1770"/>
    <cellStyle name="Normal 8 5 2 4 2 5" xfId="1771"/>
    <cellStyle name="Normal 8 5 2 4 3" xfId="1772"/>
    <cellStyle name="Normal 8 5 2 4 4" xfId="1773"/>
    <cellStyle name="Normal 8 5 2 4 5" xfId="1774"/>
    <cellStyle name="Normal 8 5 2 4 6" xfId="1775"/>
    <cellStyle name="Normal 8 5 2 5" xfId="1776"/>
    <cellStyle name="Normal 8 5 2 5 2" xfId="1777"/>
    <cellStyle name="Normal 8 5 2 5 2 2" xfId="1778"/>
    <cellStyle name="Normal 8 5 2 5 2 3" xfId="1779"/>
    <cellStyle name="Normal 8 5 2 5 2 4" xfId="1780"/>
    <cellStyle name="Normal 8 5 2 5 2 5" xfId="1781"/>
    <cellStyle name="Normal 8 5 2 5 3" xfId="1782"/>
    <cellStyle name="Normal 8 5 2 5 4" xfId="1783"/>
    <cellStyle name="Normal 8 5 2 5 5" xfId="1784"/>
    <cellStyle name="Normal 8 5 2 5 6" xfId="1785"/>
    <cellStyle name="Normal 8 5 2 6" xfId="1786"/>
    <cellStyle name="Normal 8 5 2 6 2" xfId="1787"/>
    <cellStyle name="Normal 8 5 2 6 3" xfId="1788"/>
    <cellStyle name="Normal 8 5 2 6 4" xfId="1789"/>
    <cellStyle name="Normal 8 5 2 6 5" xfId="1790"/>
    <cellStyle name="Normal 8 5 2 7" xfId="1791"/>
    <cellStyle name="Normal 8 5 2 8" xfId="1792"/>
    <cellStyle name="Normal 8 5 2 9" xfId="1793"/>
    <cellStyle name="Normal 8 5 3" xfId="1794"/>
    <cellStyle name="Normal 8 5 3 2" xfId="1795"/>
    <cellStyle name="Normal 8 5 3 2 2" xfId="1796"/>
    <cellStyle name="Normal 8 5 3 2 3" xfId="1797"/>
    <cellStyle name="Normal 8 5 3 2 4" xfId="1798"/>
    <cellStyle name="Normal 8 5 3 2 5" xfId="1799"/>
    <cellStyle name="Normal 8 5 3 3" xfId="1800"/>
    <cellStyle name="Normal 8 5 3 4" xfId="1801"/>
    <cellStyle name="Normal 8 5 3 5" xfId="1802"/>
    <cellStyle name="Normal 8 5 3 6" xfId="1803"/>
    <cellStyle name="Normal 8 5 4" xfId="1804"/>
    <cellStyle name="Normal 8 5 4 2" xfId="1805"/>
    <cellStyle name="Normal 8 5 4 2 2" xfId="1806"/>
    <cellStyle name="Normal 8 5 4 2 3" xfId="1807"/>
    <cellStyle name="Normal 8 5 4 2 4" xfId="1808"/>
    <cellStyle name="Normal 8 5 4 2 5" xfId="1809"/>
    <cellStyle name="Normal 8 5 4 3" xfId="1810"/>
    <cellStyle name="Normal 8 5 4 4" xfId="1811"/>
    <cellStyle name="Normal 8 5 4 5" xfId="1812"/>
    <cellStyle name="Normal 8 5 4 6" xfId="1813"/>
    <cellStyle name="Normal 8 5 5" xfId="1814"/>
    <cellStyle name="Normal 8 5 5 2" xfId="1815"/>
    <cellStyle name="Normal 8 5 5 2 2" xfId="1816"/>
    <cellStyle name="Normal 8 5 5 2 3" xfId="1817"/>
    <cellStyle name="Normal 8 5 5 2 4" xfId="1818"/>
    <cellStyle name="Normal 8 5 5 2 5" xfId="1819"/>
    <cellStyle name="Normal 8 5 5 3" xfId="1820"/>
    <cellStyle name="Normal 8 5 5 4" xfId="1821"/>
    <cellStyle name="Normal 8 5 5 5" xfId="1822"/>
    <cellStyle name="Normal 8 5 5 6" xfId="1823"/>
    <cellStyle name="Normal 8 5 6" xfId="1824"/>
    <cellStyle name="Normal 8 5 6 2" xfId="1825"/>
    <cellStyle name="Normal 8 5 6 2 2" xfId="1826"/>
    <cellStyle name="Normal 8 5 6 2 3" xfId="1827"/>
    <cellStyle name="Normal 8 5 6 2 4" xfId="1828"/>
    <cellStyle name="Normal 8 5 6 2 5" xfId="1829"/>
    <cellStyle name="Normal 8 5 6 3" xfId="1830"/>
    <cellStyle name="Normal 8 5 6 4" xfId="1831"/>
    <cellStyle name="Normal 8 5 6 5" xfId="1832"/>
    <cellStyle name="Normal 8 5 6 6" xfId="1833"/>
    <cellStyle name="Normal 8 5 7" xfId="1834"/>
    <cellStyle name="Normal 8 5 7 2" xfId="1835"/>
    <cellStyle name="Normal 8 5 7 3" xfId="1836"/>
    <cellStyle name="Normal 8 5 7 4" xfId="1837"/>
    <cellStyle name="Normal 8 5 7 5" xfId="1838"/>
    <cellStyle name="Normal 8 5 8" xfId="1839"/>
    <cellStyle name="Normal 8 5 9" xfId="1840"/>
    <cellStyle name="Normal 8 6" xfId="1841"/>
    <cellStyle name="Normal 8 6 10" xfId="1842"/>
    <cellStyle name="Normal 8 6 11" xfId="1843"/>
    <cellStyle name="Normal 8 6 2" xfId="1844"/>
    <cellStyle name="Normal 8 6 2 10" xfId="1845"/>
    <cellStyle name="Normal 8 6 2 2" xfId="1846"/>
    <cellStyle name="Normal 8 6 2 2 2" xfId="1847"/>
    <cellStyle name="Normal 8 6 2 2 2 2" xfId="1848"/>
    <cellStyle name="Normal 8 6 2 2 2 3" xfId="1849"/>
    <cellStyle name="Normal 8 6 2 2 2 4" xfId="1850"/>
    <cellStyle name="Normal 8 6 2 2 2 5" xfId="1851"/>
    <cellStyle name="Normal 8 6 2 2 3" xfId="1852"/>
    <cellStyle name="Normal 8 6 2 2 4" xfId="1853"/>
    <cellStyle name="Normal 8 6 2 2 5" xfId="1854"/>
    <cellStyle name="Normal 8 6 2 2 6" xfId="1855"/>
    <cellStyle name="Normal 8 6 2 3" xfId="1856"/>
    <cellStyle name="Normal 8 6 2 3 2" xfId="1857"/>
    <cellStyle name="Normal 8 6 2 3 2 2" xfId="1858"/>
    <cellStyle name="Normal 8 6 2 3 2 3" xfId="1859"/>
    <cellStyle name="Normal 8 6 2 3 2 4" xfId="1860"/>
    <cellStyle name="Normal 8 6 2 3 2 5" xfId="1861"/>
    <cellStyle name="Normal 8 6 2 3 3" xfId="1862"/>
    <cellStyle name="Normal 8 6 2 3 4" xfId="1863"/>
    <cellStyle name="Normal 8 6 2 3 5" xfId="1864"/>
    <cellStyle name="Normal 8 6 2 3 6" xfId="1865"/>
    <cellStyle name="Normal 8 6 2 4" xfId="1866"/>
    <cellStyle name="Normal 8 6 2 4 2" xfId="1867"/>
    <cellStyle name="Normal 8 6 2 4 2 2" xfId="1868"/>
    <cellStyle name="Normal 8 6 2 4 2 3" xfId="1869"/>
    <cellStyle name="Normal 8 6 2 4 2 4" xfId="1870"/>
    <cellStyle name="Normal 8 6 2 4 2 5" xfId="1871"/>
    <cellStyle name="Normal 8 6 2 4 3" xfId="1872"/>
    <cellStyle name="Normal 8 6 2 4 4" xfId="1873"/>
    <cellStyle name="Normal 8 6 2 4 5" xfId="1874"/>
    <cellStyle name="Normal 8 6 2 4 6" xfId="1875"/>
    <cellStyle name="Normal 8 6 2 5" xfId="1876"/>
    <cellStyle name="Normal 8 6 2 5 2" xfId="1877"/>
    <cellStyle name="Normal 8 6 2 5 2 2" xfId="1878"/>
    <cellStyle name="Normal 8 6 2 5 2 3" xfId="1879"/>
    <cellStyle name="Normal 8 6 2 5 2 4" xfId="1880"/>
    <cellStyle name="Normal 8 6 2 5 2 5" xfId="1881"/>
    <cellStyle name="Normal 8 6 2 5 3" xfId="1882"/>
    <cellStyle name="Normal 8 6 2 5 4" xfId="1883"/>
    <cellStyle name="Normal 8 6 2 5 5" xfId="1884"/>
    <cellStyle name="Normal 8 6 2 5 6" xfId="1885"/>
    <cellStyle name="Normal 8 6 2 6" xfId="1886"/>
    <cellStyle name="Normal 8 6 2 6 2" xfId="1887"/>
    <cellStyle name="Normal 8 6 2 6 3" xfId="1888"/>
    <cellStyle name="Normal 8 6 2 6 4" xfId="1889"/>
    <cellStyle name="Normal 8 6 2 6 5" xfId="1890"/>
    <cellStyle name="Normal 8 6 2 7" xfId="1891"/>
    <cellStyle name="Normal 8 6 2 8" xfId="1892"/>
    <cellStyle name="Normal 8 6 2 9" xfId="1893"/>
    <cellStyle name="Normal 8 6 3" xfId="1894"/>
    <cellStyle name="Normal 8 6 3 2" xfId="1895"/>
    <cellStyle name="Normal 8 6 3 2 2" xfId="1896"/>
    <cellStyle name="Normal 8 6 3 2 3" xfId="1897"/>
    <cellStyle name="Normal 8 6 3 2 4" xfId="1898"/>
    <cellStyle name="Normal 8 6 3 2 5" xfId="1899"/>
    <cellStyle name="Normal 8 6 3 3" xfId="1900"/>
    <cellStyle name="Normal 8 6 3 4" xfId="1901"/>
    <cellStyle name="Normal 8 6 3 5" xfId="1902"/>
    <cellStyle name="Normal 8 6 3 6" xfId="1903"/>
    <cellStyle name="Normal 8 6 4" xfId="1904"/>
    <cellStyle name="Normal 8 6 4 2" xfId="1905"/>
    <cellStyle name="Normal 8 6 4 2 2" xfId="1906"/>
    <cellStyle name="Normal 8 6 4 2 3" xfId="1907"/>
    <cellStyle name="Normal 8 6 4 2 4" xfId="1908"/>
    <cellStyle name="Normal 8 6 4 2 5" xfId="1909"/>
    <cellStyle name="Normal 8 6 4 3" xfId="1910"/>
    <cellStyle name="Normal 8 6 4 4" xfId="1911"/>
    <cellStyle name="Normal 8 6 4 5" xfId="1912"/>
    <cellStyle name="Normal 8 6 4 6" xfId="1913"/>
    <cellStyle name="Normal 8 6 5" xfId="1914"/>
    <cellStyle name="Normal 8 6 5 2" xfId="1915"/>
    <cellStyle name="Normal 8 6 5 2 2" xfId="1916"/>
    <cellStyle name="Normal 8 6 5 2 3" xfId="1917"/>
    <cellStyle name="Normal 8 6 5 2 4" xfId="1918"/>
    <cellStyle name="Normal 8 6 5 2 5" xfId="1919"/>
    <cellStyle name="Normal 8 6 5 3" xfId="1920"/>
    <cellStyle name="Normal 8 6 5 4" xfId="1921"/>
    <cellStyle name="Normal 8 6 5 5" xfId="1922"/>
    <cellStyle name="Normal 8 6 5 6" xfId="1923"/>
    <cellStyle name="Normal 8 6 6" xfId="1924"/>
    <cellStyle name="Normal 8 6 6 2" xfId="1925"/>
    <cellStyle name="Normal 8 6 6 2 2" xfId="1926"/>
    <cellStyle name="Normal 8 6 6 2 3" xfId="1927"/>
    <cellStyle name="Normal 8 6 6 2 4" xfId="1928"/>
    <cellStyle name="Normal 8 6 6 2 5" xfId="1929"/>
    <cellStyle name="Normal 8 6 6 3" xfId="1930"/>
    <cellStyle name="Normal 8 6 6 4" xfId="1931"/>
    <cellStyle name="Normal 8 6 6 5" xfId="1932"/>
    <cellStyle name="Normal 8 6 6 6" xfId="1933"/>
    <cellStyle name="Normal 8 6 7" xfId="1934"/>
    <cellStyle name="Normal 8 6 7 2" xfId="1935"/>
    <cellStyle name="Normal 8 6 7 3" xfId="1936"/>
    <cellStyle name="Normal 8 6 7 4" xfId="1937"/>
    <cellStyle name="Normal 8 6 7 5" xfId="1938"/>
    <cellStyle name="Normal 8 6 8" xfId="1939"/>
    <cellStyle name="Normal 8 6 9" xfId="1940"/>
    <cellStyle name="Normal 8 7" xfId="1941"/>
    <cellStyle name="Normal 8 7 10" xfId="1942"/>
    <cellStyle name="Normal 8 7 2" xfId="1943"/>
    <cellStyle name="Normal 8 7 2 2" xfId="1944"/>
    <cellStyle name="Normal 8 7 2 2 2" xfId="1945"/>
    <cellStyle name="Normal 8 7 2 2 3" xfId="1946"/>
    <cellStyle name="Normal 8 7 2 2 4" xfId="1947"/>
    <cellStyle name="Normal 8 7 2 2 5" xfId="1948"/>
    <cellStyle name="Normal 8 7 2 3" xfId="1949"/>
    <cellStyle name="Normal 8 7 2 4" xfId="1950"/>
    <cellStyle name="Normal 8 7 2 5" xfId="1951"/>
    <cellStyle name="Normal 8 7 2 6" xfId="1952"/>
    <cellStyle name="Normal 8 7 3" xfId="1953"/>
    <cellStyle name="Normal 8 7 3 2" xfId="1954"/>
    <cellStyle name="Normal 8 7 3 2 2" xfId="1955"/>
    <cellStyle name="Normal 8 7 3 2 3" xfId="1956"/>
    <cellStyle name="Normal 8 7 3 2 4" xfId="1957"/>
    <cellStyle name="Normal 8 7 3 2 5" xfId="1958"/>
    <cellStyle name="Normal 8 7 3 3" xfId="1959"/>
    <cellStyle name="Normal 8 7 3 4" xfId="1960"/>
    <cellStyle name="Normal 8 7 3 5" xfId="1961"/>
    <cellStyle name="Normal 8 7 3 6" xfId="1962"/>
    <cellStyle name="Normal 8 7 4" xfId="1963"/>
    <cellStyle name="Normal 8 7 4 2" xfId="1964"/>
    <cellStyle name="Normal 8 7 4 2 2" xfId="1965"/>
    <cellStyle name="Normal 8 7 4 2 3" xfId="1966"/>
    <cellStyle name="Normal 8 7 4 2 4" xfId="1967"/>
    <cellStyle name="Normal 8 7 4 2 5" xfId="1968"/>
    <cellStyle name="Normal 8 7 4 3" xfId="1969"/>
    <cellStyle name="Normal 8 7 4 4" xfId="1970"/>
    <cellStyle name="Normal 8 7 4 5" xfId="1971"/>
    <cellStyle name="Normal 8 7 4 6" xfId="1972"/>
    <cellStyle name="Normal 8 7 5" xfId="1973"/>
    <cellStyle name="Normal 8 7 5 2" xfId="1974"/>
    <cellStyle name="Normal 8 7 5 2 2" xfId="1975"/>
    <cellStyle name="Normal 8 7 5 2 3" xfId="1976"/>
    <cellStyle name="Normal 8 7 5 2 4" xfId="1977"/>
    <cellStyle name="Normal 8 7 5 2 5" xfId="1978"/>
    <cellStyle name="Normal 8 7 5 3" xfId="1979"/>
    <cellStyle name="Normal 8 7 5 4" xfId="1980"/>
    <cellStyle name="Normal 8 7 5 5" xfId="1981"/>
    <cellStyle name="Normal 8 7 5 6" xfId="1982"/>
    <cellStyle name="Normal 8 7 6" xfId="1983"/>
    <cellStyle name="Normal 8 7 6 2" xfId="1984"/>
    <cellStyle name="Normal 8 7 6 3" xfId="1985"/>
    <cellStyle name="Normal 8 7 6 4" xfId="1986"/>
    <cellStyle name="Normal 8 7 6 5" xfId="1987"/>
    <cellStyle name="Normal 8 7 7" xfId="1988"/>
    <cellStyle name="Normal 8 7 8" xfId="1989"/>
    <cellStyle name="Normal 8 7 9" xfId="1990"/>
    <cellStyle name="Normal 8 8" xfId="1991"/>
    <cellStyle name="Normal 8 8 2" xfId="1992"/>
    <cellStyle name="Normal 8 8 2 2" xfId="1993"/>
    <cellStyle name="Normal 8 8 2 2 2" xfId="1994"/>
    <cellStyle name="Normal 8 8 2 2 3" xfId="1995"/>
    <cellStyle name="Normal 8 8 2 2 4" xfId="1996"/>
    <cellStyle name="Normal 8 8 2 2 5" xfId="1997"/>
    <cellStyle name="Normal 8 8 2 3" xfId="1998"/>
    <cellStyle name="Normal 8 8 2 4" xfId="1999"/>
    <cellStyle name="Normal 8 8 2 5" xfId="2000"/>
    <cellStyle name="Normal 8 8 2 6" xfId="2001"/>
    <cellStyle name="Normal 8 8 3" xfId="2002"/>
    <cellStyle name="Normal 8 8 3 2" xfId="2003"/>
    <cellStyle name="Normal 8 8 3 2 2" xfId="2004"/>
    <cellStyle name="Normal 8 8 3 2 3" xfId="2005"/>
    <cellStyle name="Normal 8 8 3 2 4" xfId="2006"/>
    <cellStyle name="Normal 8 8 3 2 5" xfId="2007"/>
    <cellStyle name="Normal 8 8 3 3" xfId="2008"/>
    <cellStyle name="Normal 8 8 3 4" xfId="2009"/>
    <cellStyle name="Normal 8 8 3 5" xfId="2010"/>
    <cellStyle name="Normal 8 8 3 6" xfId="2011"/>
    <cellStyle name="Normal 8 8 4" xfId="2012"/>
    <cellStyle name="Normal 8 8 4 2" xfId="2013"/>
    <cellStyle name="Normal 8 8 4 3" xfId="2014"/>
    <cellStyle name="Normal 8 8 4 4" xfId="2015"/>
    <cellStyle name="Normal 8 8 4 5" xfId="2016"/>
    <cellStyle name="Normal 8 8 5" xfId="2017"/>
    <cellStyle name="Normal 8 8 6" xfId="2018"/>
    <cellStyle name="Normal 8 8 7" xfId="2019"/>
    <cellStyle name="Normal 8 8 8" xfId="2020"/>
    <cellStyle name="Normal 8 9" xfId="2021"/>
    <cellStyle name="Normal 8 9 2" xfId="2022"/>
    <cellStyle name="Normal 8 9 2 2" xfId="2023"/>
    <cellStyle name="Normal 8 9 2 3" xfId="2024"/>
    <cellStyle name="Normal 8 9 2 4" xfId="2025"/>
    <cellStyle name="Normal 8 9 2 5" xfId="2026"/>
    <cellStyle name="Normal 8 9 3" xfId="2027"/>
    <cellStyle name="Normal 8 9 4" xfId="2028"/>
    <cellStyle name="Normal 8 9 5" xfId="2029"/>
    <cellStyle name="Normal 8 9 6" xfId="2030"/>
    <cellStyle name="Normal 9" xfId="2031"/>
    <cellStyle name="Note 2" xfId="2032"/>
    <cellStyle name="Normal 19" xfId="2033"/>
    <cellStyle name="Normal 20" xfId="2034"/>
    <cellStyle name="Normal 8 18" xfId="2035"/>
    <cellStyle name="Normal 8 10 7" xfId="2036"/>
    <cellStyle name="Normal 8 10 2 6" xfId="2037"/>
    <cellStyle name="Normal 8 10 2 2 2" xfId="2038"/>
    <cellStyle name="Normal 8 10 2 3 2" xfId="2039"/>
    <cellStyle name="Normal 8 10 2 4 2" xfId="2040"/>
    <cellStyle name="Normal 8 10 2 5 2" xfId="2041"/>
    <cellStyle name="Normal 8 10 3 2" xfId="2042"/>
    <cellStyle name="Normal 8 10 4 2" xfId="2043"/>
    <cellStyle name="Normal 8 10 5 2" xfId="2044"/>
    <cellStyle name="Normal 8 10 6 2" xfId="2045"/>
    <cellStyle name="Normal 8 11 7" xfId="2046"/>
    <cellStyle name="Normal 8 11 2 6" xfId="2047"/>
    <cellStyle name="Normal 8 11 2 2 2" xfId="2048"/>
    <cellStyle name="Normal 8 11 2 3 2" xfId="2049"/>
    <cellStyle name="Normal 8 11 2 4 2" xfId="2050"/>
    <cellStyle name="Normal 8 11 2 5 2" xfId="2051"/>
    <cellStyle name="Normal 8 11 3 2" xfId="2052"/>
    <cellStyle name="Normal 8 11 4 2" xfId="2053"/>
    <cellStyle name="Normal 8 11 5 2" xfId="2054"/>
    <cellStyle name="Normal 8 11 6 2" xfId="2055"/>
    <cellStyle name="Normal 8 12 7" xfId="2056"/>
    <cellStyle name="Normal 8 12 2 6" xfId="2057"/>
    <cellStyle name="Normal 8 12 2 2 2" xfId="2058"/>
    <cellStyle name="Normal 8 12 2 3 2" xfId="2059"/>
    <cellStyle name="Normal 8 12 2 4 2" xfId="2060"/>
    <cellStyle name="Normal 8 12 2 5 2" xfId="2061"/>
    <cellStyle name="Normal 8 12 3 2" xfId="2062"/>
    <cellStyle name="Normal 8 12 4 2" xfId="2063"/>
    <cellStyle name="Normal 8 12 5 2" xfId="2064"/>
    <cellStyle name="Normal 8 12 6 2" xfId="2065"/>
    <cellStyle name="Normal 8 13 6" xfId="2066"/>
    <cellStyle name="Normal 8 13 2 2" xfId="2067"/>
    <cellStyle name="Normal 8 13 3 2" xfId="2068"/>
    <cellStyle name="Normal 8 13 4 2" xfId="2069"/>
    <cellStyle name="Normal 8 13 5 2" xfId="2070"/>
    <cellStyle name="Normal 8 14 2" xfId="2071"/>
    <cellStyle name="Normal 8 15 2" xfId="2072"/>
    <cellStyle name="Normal 8 16 2" xfId="2073"/>
    <cellStyle name="Normal 8 17 2" xfId="2074"/>
    <cellStyle name="Normal 8 2 17" xfId="2075"/>
    <cellStyle name="Normal 8 2 10 7" xfId="2076"/>
    <cellStyle name="Normal 8 2 10 2 6" xfId="2077"/>
    <cellStyle name="Normal 8 2 10 2 2 2" xfId="2078"/>
    <cellStyle name="Normal 8 2 10 2 3 2" xfId="2079"/>
    <cellStyle name="Normal 8 2 10 2 4 2" xfId="2080"/>
    <cellStyle name="Normal 8 2 10 2 5 2" xfId="2081"/>
    <cellStyle name="Normal 8 2 10 3 2" xfId="2082"/>
    <cellStyle name="Normal 8 2 10 4 2" xfId="2083"/>
    <cellStyle name="Normal 8 2 10 5 2" xfId="2084"/>
    <cellStyle name="Normal 8 2 10 6 2" xfId="2085"/>
    <cellStyle name="Normal 8 2 11 7" xfId="2086"/>
    <cellStyle name="Normal 8 2 11 2 6" xfId="2087"/>
    <cellStyle name="Normal 8 2 11 2 2 2" xfId="2088"/>
    <cellStyle name="Normal 8 2 11 2 3 2" xfId="2089"/>
    <cellStyle name="Normal 8 2 11 2 4 2" xfId="2090"/>
    <cellStyle name="Normal 8 2 11 2 5 2" xfId="2091"/>
    <cellStyle name="Normal 8 2 11 3 2" xfId="2092"/>
    <cellStyle name="Normal 8 2 11 4 2" xfId="2093"/>
    <cellStyle name="Normal 8 2 11 5 2" xfId="2094"/>
    <cellStyle name="Normal 8 2 11 6 2" xfId="2095"/>
    <cellStyle name="Normal 8 2 12 6" xfId="2096"/>
    <cellStyle name="Normal 8 2 12 2 2" xfId="2097"/>
    <cellStyle name="Normal 8 2 12 3 2" xfId="2098"/>
    <cellStyle name="Normal 8 2 12 4 2" xfId="2099"/>
    <cellStyle name="Normal 8 2 12 5 2" xfId="2100"/>
    <cellStyle name="Normal 8 2 13 2" xfId="2101"/>
    <cellStyle name="Normal 8 2 14 2" xfId="2102"/>
    <cellStyle name="Normal 8 2 15 2" xfId="2103"/>
    <cellStyle name="Normal 8 2 16 2" xfId="2104"/>
    <cellStyle name="Normal 8 2 2 15" xfId="2105"/>
    <cellStyle name="Normal 8 2 2 10 6" xfId="2106"/>
    <cellStyle name="Normal 8 2 2 10 2 2" xfId="2107"/>
    <cellStyle name="Normal 8 2 2 10 3 2" xfId="2108"/>
    <cellStyle name="Normal 8 2 2 10 4 2" xfId="2109"/>
    <cellStyle name="Normal 8 2 2 10 5 2" xfId="2110"/>
    <cellStyle name="Normal 8 2 2 11 2" xfId="2111"/>
    <cellStyle name="Normal 8 2 2 12 2" xfId="2112"/>
    <cellStyle name="Normal 8 2 2 13 2" xfId="2113"/>
    <cellStyle name="Normal 8 2 2 14 2" xfId="2114"/>
    <cellStyle name="Normal 8 2 2 2 12" xfId="2115"/>
    <cellStyle name="Normal 8 2 2 2 10 2" xfId="2116"/>
    <cellStyle name="Normal 8 2 2 2 11 2" xfId="2117"/>
    <cellStyle name="Normal 8 2 2 2 2 11" xfId="2118"/>
    <cellStyle name="Normal 8 2 2 2 2 10 2" xfId="2119"/>
    <cellStyle name="Normal 8 2 2 2 2 2 7" xfId="2120"/>
    <cellStyle name="Normal 8 2 2 2 2 2 2 6" xfId="2121"/>
    <cellStyle name="Normal 8 2 2 2 2 2 2 2 2" xfId="2122"/>
    <cellStyle name="Normal 8 2 2 2 2 2 2 3 2" xfId="2123"/>
    <cellStyle name="Normal 8 2 2 2 2 2 2 4 2" xfId="2124"/>
    <cellStyle name="Normal 8 2 2 2 2 2 2 5 2" xfId="2125"/>
    <cellStyle name="Normal 8 2 2 2 2 2 3 2" xfId="2126"/>
    <cellStyle name="Normal 8 2 2 2 2 2 4 2" xfId="2127"/>
    <cellStyle name="Normal 8 2 2 2 2 2 5 2" xfId="2128"/>
    <cellStyle name="Normal 8 2 2 2 2 2 6 2" xfId="2129"/>
    <cellStyle name="Normal 8 2 2 2 2 3 7" xfId="2130"/>
    <cellStyle name="Normal 8 2 2 2 2 3 2 6" xfId="2131"/>
    <cellStyle name="Normal 8 2 2 2 2 3 2 2 2" xfId="2132"/>
    <cellStyle name="Normal 8 2 2 2 2 3 2 3 2" xfId="2133"/>
    <cellStyle name="Normal 8 2 2 2 2 3 2 4 2" xfId="2134"/>
    <cellStyle name="Normal 8 2 2 2 2 3 2 5 2" xfId="2135"/>
    <cellStyle name="Normal 8 2 2 2 2 3 3 2" xfId="2136"/>
    <cellStyle name="Normal 8 2 2 2 2 3 4 2" xfId="2137"/>
    <cellStyle name="Normal 8 2 2 2 2 3 5 2" xfId="2138"/>
    <cellStyle name="Normal 8 2 2 2 2 3 6 2" xfId="2139"/>
    <cellStyle name="Normal 8 2 2 2 2 4 7" xfId="2140"/>
    <cellStyle name="Normal 8 2 2 2 2 4 2 6" xfId="2141"/>
    <cellStyle name="Normal 8 2 2 2 2 4 2 2 2" xfId="2142"/>
    <cellStyle name="Normal 8 2 2 2 2 4 2 3 2" xfId="2143"/>
    <cellStyle name="Normal 8 2 2 2 2 4 2 4 2" xfId="2144"/>
    <cellStyle name="Normal 8 2 2 2 2 4 2 5 2" xfId="2145"/>
    <cellStyle name="Normal 8 2 2 2 2 4 3 2" xfId="2146"/>
    <cellStyle name="Normal 8 2 2 2 2 4 4 2" xfId="2147"/>
    <cellStyle name="Normal 8 2 2 2 2 4 5 2" xfId="2148"/>
    <cellStyle name="Normal 8 2 2 2 2 4 6 2" xfId="2149"/>
    <cellStyle name="Normal 8 2 2 2 2 5 7" xfId="2150"/>
    <cellStyle name="Normal 8 2 2 2 2 5 2 6" xfId="2151"/>
    <cellStyle name="Normal 8 2 2 2 2 5 2 2 2" xfId="2152"/>
    <cellStyle name="Normal 8 2 2 2 2 5 2 3 2" xfId="2153"/>
    <cellStyle name="Normal 8 2 2 2 2 5 2 4 2" xfId="2154"/>
    <cellStyle name="Normal 8 2 2 2 2 5 2 5 2" xfId="2155"/>
    <cellStyle name="Normal 8 2 2 2 2 5 3 2" xfId="2156"/>
    <cellStyle name="Normal 8 2 2 2 2 5 4 2" xfId="2157"/>
    <cellStyle name="Normal 8 2 2 2 2 5 5 2" xfId="2158"/>
    <cellStyle name="Normal 8 2 2 2 2 5 6 2" xfId="2159"/>
    <cellStyle name="Normal 8 2 2 2 2 6 6" xfId="2160"/>
    <cellStyle name="Normal 8 2 2 2 2 6 2 2" xfId="2161"/>
    <cellStyle name="Normal 8 2 2 2 2 6 3 2" xfId="2162"/>
    <cellStyle name="Normal 8 2 2 2 2 6 4 2" xfId="2163"/>
    <cellStyle name="Normal 8 2 2 2 2 6 5 2" xfId="2164"/>
    <cellStyle name="Normal 8 2 2 2 2 7 2" xfId="2165"/>
    <cellStyle name="Normal 8 2 2 2 2 8 2" xfId="2166"/>
    <cellStyle name="Normal 8 2 2 2 2 9 2" xfId="2167"/>
    <cellStyle name="Normal 8 2 2 2 3 7" xfId="2168"/>
    <cellStyle name="Normal 8 2 2 2 3 2 6" xfId="2169"/>
    <cellStyle name="Normal 8 2 2 2 3 2 2 2" xfId="2170"/>
    <cellStyle name="Normal 8 2 2 2 3 2 3 2" xfId="2171"/>
    <cellStyle name="Normal 8 2 2 2 3 2 4 2" xfId="2172"/>
    <cellStyle name="Normal 8 2 2 2 3 2 5 2" xfId="2173"/>
    <cellStyle name="Normal 8 2 2 2 3 3 2" xfId="2174"/>
    <cellStyle name="Normal 8 2 2 2 3 4 2" xfId="2175"/>
    <cellStyle name="Normal 8 2 2 2 3 5 2" xfId="2176"/>
    <cellStyle name="Normal 8 2 2 2 3 6 2" xfId="2177"/>
    <cellStyle name="Normal 8 2 2 2 4 7" xfId="2178"/>
    <cellStyle name="Normal 8 2 2 2 4 2 6" xfId="2179"/>
    <cellStyle name="Normal 8 2 2 2 4 2 2 2" xfId="2180"/>
    <cellStyle name="Normal 8 2 2 2 4 2 3 2" xfId="2181"/>
    <cellStyle name="Normal 8 2 2 2 4 2 4 2" xfId="2182"/>
    <cellStyle name="Normal 8 2 2 2 4 2 5 2" xfId="2183"/>
    <cellStyle name="Normal 8 2 2 2 4 3 2" xfId="2184"/>
    <cellStyle name="Normal 8 2 2 2 4 4 2" xfId="2185"/>
    <cellStyle name="Normal 8 2 2 2 4 5 2" xfId="2186"/>
    <cellStyle name="Normal 8 2 2 2 4 6 2" xfId="2187"/>
    <cellStyle name="Normal 8 2 2 2 5 7" xfId="2188"/>
    <cellStyle name="Normal 8 2 2 2 5 2 6" xfId="2189"/>
    <cellStyle name="Normal 8 2 2 2 5 2 2 2" xfId="2190"/>
    <cellStyle name="Normal 8 2 2 2 5 2 3 2" xfId="2191"/>
    <cellStyle name="Normal 8 2 2 2 5 2 4 2" xfId="2192"/>
    <cellStyle name="Normal 8 2 2 2 5 2 5 2" xfId="2193"/>
    <cellStyle name="Normal 8 2 2 2 5 3 2" xfId="2194"/>
    <cellStyle name="Normal 8 2 2 2 5 4 2" xfId="2195"/>
    <cellStyle name="Normal 8 2 2 2 5 5 2" xfId="2196"/>
    <cellStyle name="Normal 8 2 2 2 5 6 2" xfId="2197"/>
    <cellStyle name="Normal 8 2 2 2 6 7" xfId="2198"/>
    <cellStyle name="Normal 8 2 2 2 6 2 6" xfId="2199"/>
    <cellStyle name="Normal 8 2 2 2 6 2 2 2" xfId="2200"/>
    <cellStyle name="Normal 8 2 2 2 6 2 3 2" xfId="2201"/>
    <cellStyle name="Normal 8 2 2 2 6 2 4 2" xfId="2202"/>
    <cellStyle name="Normal 8 2 2 2 6 2 5 2" xfId="2203"/>
    <cellStyle name="Normal 8 2 2 2 6 3 2" xfId="2204"/>
    <cellStyle name="Normal 8 2 2 2 6 4 2" xfId="2205"/>
    <cellStyle name="Normal 8 2 2 2 6 5 2" xfId="2206"/>
    <cellStyle name="Normal 8 2 2 2 6 6 2" xfId="2207"/>
    <cellStyle name="Normal 8 2 2 2 7 6" xfId="2208"/>
    <cellStyle name="Normal 8 2 2 2 7 2 2" xfId="2209"/>
    <cellStyle name="Normal 8 2 2 2 7 3 2" xfId="2210"/>
    <cellStyle name="Normal 8 2 2 2 7 4 2" xfId="2211"/>
    <cellStyle name="Normal 8 2 2 2 7 5 2" xfId="2212"/>
    <cellStyle name="Normal 8 2 2 2 8 2" xfId="2213"/>
    <cellStyle name="Normal 8 2 2 2 9 2" xfId="2214"/>
    <cellStyle name="Normal 8 2 2 3 12" xfId="2215"/>
    <cellStyle name="Normal 8 2 2 3 10 2" xfId="2216"/>
    <cellStyle name="Normal 8 2 2 3 11 2" xfId="2217"/>
    <cellStyle name="Normal 8 2 2 3 2 11" xfId="2218"/>
    <cellStyle name="Normal 8 2 2 3 2 10 2" xfId="2219"/>
    <cellStyle name="Normal 8 2 2 3 2 2 7" xfId="2220"/>
    <cellStyle name="Normal 8 2 2 3 2 2 2 6" xfId="2221"/>
    <cellStyle name="Normal 8 2 2 3 2 2 2 2 2" xfId="2222"/>
    <cellStyle name="Normal 8 2 2 3 2 2 2 3 2" xfId="2223"/>
    <cellStyle name="Normal 8 2 2 3 2 2 2 4 2" xfId="2224"/>
    <cellStyle name="Normal 8 2 2 3 2 2 2 5 2" xfId="2225"/>
    <cellStyle name="Normal 8 2 2 3 2 2 3 2" xfId="2226"/>
    <cellStyle name="Normal 8 2 2 3 2 2 4 2" xfId="2227"/>
    <cellStyle name="Normal 8 2 2 3 2 2 5 2" xfId="2228"/>
    <cellStyle name="Normal 8 2 2 3 2 2 6 2" xfId="2229"/>
    <cellStyle name="Normal 8 2 2 3 2 3 7" xfId="2230"/>
    <cellStyle name="Normal 8 2 2 3 2 3 2 6" xfId="2231"/>
    <cellStyle name="Normal 8 2 2 3 2 3 2 2 2" xfId="2232"/>
    <cellStyle name="Normal 8 2 2 3 2 3 2 3 2" xfId="2233"/>
    <cellStyle name="Normal 8 2 2 3 2 3 2 4 2" xfId="2234"/>
    <cellStyle name="Normal 8 2 2 3 2 3 2 5 2" xfId="2235"/>
    <cellStyle name="Normal 8 2 2 3 2 3 3 2" xfId="2236"/>
    <cellStyle name="Normal 8 2 2 3 2 3 4 2" xfId="2237"/>
    <cellStyle name="Normal 8 2 2 3 2 3 5 2" xfId="2238"/>
    <cellStyle name="Normal 8 2 2 3 2 3 6 2" xfId="2239"/>
    <cellStyle name="Normal 8 2 2 3 2 4 7" xfId="2240"/>
    <cellStyle name="Normal 8 2 2 3 2 4 2 6" xfId="2241"/>
    <cellStyle name="Normal 8 2 2 3 2 4 2 2 2" xfId="2242"/>
    <cellStyle name="Normal 8 2 2 3 2 4 2 3 2" xfId="2243"/>
    <cellStyle name="Normal 8 2 2 3 2 4 2 4 2" xfId="2244"/>
    <cellStyle name="Normal 8 2 2 3 2 4 2 5 2" xfId="2245"/>
    <cellStyle name="Normal 8 2 2 3 2 4 3 2" xfId="2246"/>
    <cellStyle name="Normal 8 2 2 3 2 4 4 2" xfId="2247"/>
    <cellStyle name="Normal 8 2 2 3 2 4 5 2" xfId="2248"/>
    <cellStyle name="Normal 8 2 2 3 2 4 6 2" xfId="2249"/>
    <cellStyle name="Normal 8 2 2 3 2 5 7" xfId="2250"/>
    <cellStyle name="Normal 8 2 2 3 2 5 2 6" xfId="2251"/>
    <cellStyle name="Normal 8 2 2 3 2 5 2 2 2" xfId="2252"/>
    <cellStyle name="Normal 8 2 2 3 2 5 2 3 2" xfId="2253"/>
    <cellStyle name="Normal 8 2 2 3 2 5 2 4 2" xfId="2254"/>
    <cellStyle name="Normal 8 2 2 3 2 5 2 5 2" xfId="2255"/>
    <cellStyle name="Normal 8 2 2 3 2 5 3 2" xfId="2256"/>
    <cellStyle name="Normal 8 2 2 3 2 5 4 2" xfId="2257"/>
    <cellStyle name="Normal 8 2 2 3 2 5 5 2" xfId="2258"/>
    <cellStyle name="Normal 8 2 2 3 2 5 6 2" xfId="2259"/>
    <cellStyle name="Normal 8 2 2 3 2 6 6" xfId="2260"/>
    <cellStyle name="Normal 8 2 2 3 2 6 2 2" xfId="2261"/>
    <cellStyle name="Normal 8 2 2 3 2 6 3 2" xfId="2262"/>
    <cellStyle name="Normal 8 2 2 3 2 6 4 2" xfId="2263"/>
    <cellStyle name="Normal 8 2 2 3 2 6 5 2" xfId="2264"/>
    <cellStyle name="Normal 8 2 2 3 2 7 2" xfId="2265"/>
    <cellStyle name="Normal 8 2 2 3 2 8 2" xfId="2266"/>
    <cellStyle name="Normal 8 2 2 3 2 9 2" xfId="2267"/>
    <cellStyle name="Normal 8 2 2 3 3 7" xfId="2268"/>
    <cellStyle name="Normal 8 2 2 3 3 2 6" xfId="2269"/>
    <cellStyle name="Normal 8 2 2 3 3 2 2 2" xfId="2270"/>
    <cellStyle name="Normal 8 2 2 3 3 2 3 2" xfId="2271"/>
    <cellStyle name="Normal 8 2 2 3 3 2 4 2" xfId="2272"/>
    <cellStyle name="Normal 8 2 2 3 3 2 5 2" xfId="2273"/>
    <cellStyle name="Normal 8 2 2 3 3 3 2" xfId="2274"/>
    <cellStyle name="Normal 8 2 2 3 3 4 2" xfId="2275"/>
    <cellStyle name="Normal 8 2 2 3 3 5 2" xfId="2276"/>
    <cellStyle name="Normal 8 2 2 3 3 6 2" xfId="2277"/>
    <cellStyle name="Normal 8 2 2 3 4 7" xfId="2278"/>
    <cellStyle name="Normal 8 2 2 3 4 2 6" xfId="2279"/>
    <cellStyle name="Normal 8 2 2 3 4 2 2 2" xfId="2280"/>
    <cellStyle name="Normal 8 2 2 3 4 2 3 2" xfId="2281"/>
    <cellStyle name="Normal 8 2 2 3 4 2 4 2" xfId="2282"/>
    <cellStyle name="Normal 8 2 2 3 4 2 5 2" xfId="2283"/>
    <cellStyle name="Normal 8 2 2 3 4 3 2" xfId="2284"/>
    <cellStyle name="Normal 8 2 2 3 4 4 2" xfId="2285"/>
    <cellStyle name="Normal 8 2 2 3 4 5 2" xfId="2286"/>
    <cellStyle name="Normal 8 2 2 3 4 6 2" xfId="2287"/>
    <cellStyle name="Normal 8 2 2 3 5 7" xfId="2288"/>
    <cellStyle name="Normal 8 2 2 3 5 2 6" xfId="2289"/>
    <cellStyle name="Normal 8 2 2 3 5 2 2 2" xfId="2290"/>
    <cellStyle name="Normal 8 2 2 3 5 2 3 2" xfId="2291"/>
    <cellStyle name="Normal 8 2 2 3 5 2 4 2" xfId="2292"/>
    <cellStyle name="Normal 8 2 2 3 5 2 5 2" xfId="2293"/>
    <cellStyle name="Normal 8 2 2 3 5 3 2" xfId="2294"/>
    <cellStyle name="Normal 8 2 2 3 5 4 2" xfId="2295"/>
    <cellStyle name="Normal 8 2 2 3 5 5 2" xfId="2296"/>
    <cellStyle name="Normal 8 2 2 3 5 6 2" xfId="2297"/>
    <cellStyle name="Normal 8 2 2 3 6 7" xfId="2298"/>
    <cellStyle name="Normal 8 2 2 3 6 2 6" xfId="2299"/>
    <cellStyle name="Normal 8 2 2 3 6 2 2 2" xfId="2300"/>
    <cellStyle name="Normal 8 2 2 3 6 2 3 2" xfId="2301"/>
    <cellStyle name="Normal 8 2 2 3 6 2 4 2" xfId="2302"/>
    <cellStyle name="Normal 8 2 2 3 6 2 5 2" xfId="2303"/>
    <cellStyle name="Normal 8 2 2 3 6 3 2" xfId="2304"/>
    <cellStyle name="Normal 8 2 2 3 6 4 2" xfId="2305"/>
    <cellStyle name="Normal 8 2 2 3 6 5 2" xfId="2306"/>
    <cellStyle name="Normal 8 2 2 3 6 6 2" xfId="2307"/>
    <cellStyle name="Normal 8 2 2 3 7 6" xfId="2308"/>
    <cellStyle name="Normal 8 2 2 3 7 2 2" xfId="2309"/>
    <cellStyle name="Normal 8 2 2 3 7 3 2" xfId="2310"/>
    <cellStyle name="Normal 8 2 2 3 7 4 2" xfId="2311"/>
    <cellStyle name="Normal 8 2 2 3 7 5 2" xfId="2312"/>
    <cellStyle name="Normal 8 2 2 3 8 2" xfId="2313"/>
    <cellStyle name="Normal 8 2 2 3 9 2" xfId="2314"/>
    <cellStyle name="Normal 8 2 2 4 11" xfId="2315"/>
    <cellStyle name="Normal 8 2 2 4 10 2" xfId="2316"/>
    <cellStyle name="Normal 8 2 2 4 2 7" xfId="2317"/>
    <cellStyle name="Normal 8 2 2 4 2 2 6" xfId="2318"/>
    <cellStyle name="Normal 8 2 2 4 2 2 2 2" xfId="2319"/>
    <cellStyle name="Normal 8 2 2 4 2 2 3 2" xfId="2320"/>
    <cellStyle name="Normal 8 2 2 4 2 2 4 2" xfId="2321"/>
    <cellStyle name="Normal 8 2 2 4 2 2 5 2" xfId="2322"/>
    <cellStyle name="Normal 8 2 2 4 2 3 2" xfId="2323"/>
    <cellStyle name="Normal 8 2 2 4 2 4 2" xfId="2324"/>
    <cellStyle name="Normal 8 2 2 4 2 5 2" xfId="2325"/>
    <cellStyle name="Normal 8 2 2 4 2 6 2" xfId="2326"/>
    <cellStyle name="Normal 8 2 2 4 3 7" xfId="2327"/>
    <cellStyle name="Normal 8 2 2 4 3 2 6" xfId="2328"/>
    <cellStyle name="Normal 8 2 2 4 3 2 2 2" xfId="2329"/>
    <cellStyle name="Normal 8 2 2 4 3 2 3 2" xfId="2330"/>
    <cellStyle name="Normal 8 2 2 4 3 2 4 2" xfId="2331"/>
    <cellStyle name="Normal 8 2 2 4 3 2 5 2" xfId="2332"/>
    <cellStyle name="Normal 8 2 2 4 3 3 2" xfId="2333"/>
    <cellStyle name="Normal 8 2 2 4 3 4 2" xfId="2334"/>
    <cellStyle name="Normal 8 2 2 4 3 5 2" xfId="2335"/>
    <cellStyle name="Normal 8 2 2 4 3 6 2" xfId="2336"/>
    <cellStyle name="Normal 8 2 2 4 4 7" xfId="2337"/>
    <cellStyle name="Normal 8 2 2 4 4 2 6" xfId="2338"/>
    <cellStyle name="Normal 8 2 2 4 4 2 2 2" xfId="2339"/>
    <cellStyle name="Normal 8 2 2 4 4 2 3 2" xfId="2340"/>
    <cellStyle name="Normal 8 2 2 4 4 2 4 2" xfId="2341"/>
    <cellStyle name="Normal 8 2 2 4 4 2 5 2" xfId="2342"/>
    <cellStyle name="Normal 8 2 2 4 4 3 2" xfId="2343"/>
    <cellStyle name="Normal 8 2 2 4 4 4 2" xfId="2344"/>
    <cellStyle name="Normal 8 2 2 4 4 5 2" xfId="2345"/>
    <cellStyle name="Normal 8 2 2 4 4 6 2" xfId="2346"/>
    <cellStyle name="Normal 8 2 2 4 5 7" xfId="2347"/>
    <cellStyle name="Normal 8 2 2 4 5 2 6" xfId="2348"/>
    <cellStyle name="Normal 8 2 2 4 5 2 2 2" xfId="2349"/>
    <cellStyle name="Normal 8 2 2 4 5 2 3 2" xfId="2350"/>
    <cellStyle name="Normal 8 2 2 4 5 2 4 2" xfId="2351"/>
    <cellStyle name="Normal 8 2 2 4 5 2 5 2" xfId="2352"/>
    <cellStyle name="Normal 8 2 2 4 5 3 2" xfId="2353"/>
    <cellStyle name="Normal 8 2 2 4 5 4 2" xfId="2354"/>
    <cellStyle name="Normal 8 2 2 4 5 5 2" xfId="2355"/>
    <cellStyle name="Normal 8 2 2 4 5 6 2" xfId="2356"/>
    <cellStyle name="Normal 8 2 2 4 6 6" xfId="2357"/>
    <cellStyle name="Normal 8 2 2 4 6 2 2" xfId="2358"/>
    <cellStyle name="Normal 8 2 2 4 6 3 2" xfId="2359"/>
    <cellStyle name="Normal 8 2 2 4 6 4 2" xfId="2360"/>
    <cellStyle name="Normal 8 2 2 4 6 5 2" xfId="2361"/>
    <cellStyle name="Normal 8 2 2 4 7 2" xfId="2362"/>
    <cellStyle name="Normal 8 2 2 4 8 2" xfId="2363"/>
    <cellStyle name="Normal 8 2 2 4 9 2" xfId="2364"/>
    <cellStyle name="Normal 8 2 2 5 9" xfId="2365"/>
    <cellStyle name="Normal 8 2 2 5 2 7" xfId="2366"/>
    <cellStyle name="Normal 8 2 2 5 2 2 6" xfId="2367"/>
    <cellStyle name="Normal 8 2 2 5 2 2 2 2" xfId="2368"/>
    <cellStyle name="Normal 8 2 2 5 2 2 3 2" xfId="2369"/>
    <cellStyle name="Normal 8 2 2 5 2 2 4 2" xfId="2370"/>
    <cellStyle name="Normal 8 2 2 5 2 2 5 2" xfId="2371"/>
    <cellStyle name="Normal 8 2 2 5 2 3 2" xfId="2372"/>
    <cellStyle name="Normal 8 2 2 5 2 4 2" xfId="2373"/>
    <cellStyle name="Normal 8 2 2 5 2 5 2" xfId="2374"/>
    <cellStyle name="Normal 8 2 2 5 2 6 2" xfId="2375"/>
    <cellStyle name="Normal 8 2 2 5 3 7" xfId="2376"/>
    <cellStyle name="Normal 8 2 2 5 3 2 6" xfId="2377"/>
    <cellStyle name="Normal 8 2 2 5 3 2 2 2" xfId="2378"/>
    <cellStyle name="Normal 8 2 2 5 3 2 3 2" xfId="2379"/>
    <cellStyle name="Normal 8 2 2 5 3 2 4 2" xfId="2380"/>
    <cellStyle name="Normal 8 2 2 5 3 2 5 2" xfId="2381"/>
    <cellStyle name="Normal 8 2 2 5 3 3 2" xfId="2382"/>
    <cellStyle name="Normal 8 2 2 5 3 4 2" xfId="2383"/>
    <cellStyle name="Normal 8 2 2 5 3 5 2" xfId="2384"/>
    <cellStyle name="Normal 8 2 2 5 3 6 2" xfId="2385"/>
    <cellStyle name="Normal 8 2 2 5 4 6" xfId="2386"/>
    <cellStyle name="Normal 8 2 2 5 4 2 2" xfId="2387"/>
    <cellStyle name="Normal 8 2 2 5 4 3 2" xfId="2388"/>
    <cellStyle name="Normal 8 2 2 5 4 4 2" xfId="2389"/>
    <cellStyle name="Normal 8 2 2 5 4 5 2" xfId="2390"/>
    <cellStyle name="Normal 8 2 2 5 5 2" xfId="2391"/>
    <cellStyle name="Normal 8 2 2 5 6 2" xfId="2392"/>
    <cellStyle name="Normal 8 2 2 5 7 2" xfId="2393"/>
    <cellStyle name="Normal 8 2 2 5 8 2" xfId="2394"/>
    <cellStyle name="Normal 8 2 2 6 7" xfId="2395"/>
    <cellStyle name="Normal 8 2 2 6 2 6" xfId="2396"/>
    <cellStyle name="Normal 8 2 2 6 2 2 2" xfId="2397"/>
    <cellStyle name="Normal 8 2 2 6 2 3 2" xfId="2398"/>
    <cellStyle name="Normal 8 2 2 6 2 4 2" xfId="2399"/>
    <cellStyle name="Normal 8 2 2 6 2 5 2" xfId="2400"/>
    <cellStyle name="Normal 8 2 2 6 3 2" xfId="2401"/>
    <cellStyle name="Normal 8 2 2 6 4 2" xfId="2402"/>
    <cellStyle name="Normal 8 2 2 6 5 2" xfId="2403"/>
    <cellStyle name="Normal 8 2 2 6 6 2" xfId="2404"/>
    <cellStyle name="Normal 8 2 2 7 7" xfId="2405"/>
    <cellStyle name="Normal 8 2 2 7 2 6" xfId="2406"/>
    <cellStyle name="Normal 8 2 2 7 2 2 2" xfId="2407"/>
    <cellStyle name="Normal 8 2 2 7 2 3 2" xfId="2408"/>
    <cellStyle name="Normal 8 2 2 7 2 4 2" xfId="2409"/>
    <cellStyle name="Normal 8 2 2 7 2 5 2" xfId="2410"/>
    <cellStyle name="Normal 8 2 2 7 3 2" xfId="2411"/>
    <cellStyle name="Normal 8 2 2 7 4 2" xfId="2412"/>
    <cellStyle name="Normal 8 2 2 7 5 2" xfId="2413"/>
    <cellStyle name="Normal 8 2 2 7 6 2" xfId="2414"/>
    <cellStyle name="Normal 8 2 2 8 7" xfId="2415"/>
    <cellStyle name="Normal 8 2 2 8 2 6" xfId="2416"/>
    <cellStyle name="Normal 8 2 2 8 2 2 2" xfId="2417"/>
    <cellStyle name="Normal 8 2 2 8 2 3 2" xfId="2418"/>
    <cellStyle name="Normal 8 2 2 8 2 4 2" xfId="2419"/>
    <cellStyle name="Normal 8 2 2 8 2 5 2" xfId="2420"/>
    <cellStyle name="Normal 8 2 2 8 3 2" xfId="2421"/>
    <cellStyle name="Normal 8 2 2 8 4 2" xfId="2422"/>
    <cellStyle name="Normal 8 2 2 8 5 2" xfId="2423"/>
    <cellStyle name="Normal 8 2 2 8 6 2" xfId="2424"/>
    <cellStyle name="Normal 8 2 2 9 7" xfId="2425"/>
    <cellStyle name="Normal 8 2 2 9 2 6" xfId="2426"/>
    <cellStyle name="Normal 8 2 2 9 2 2 2" xfId="2427"/>
    <cellStyle name="Normal 8 2 2 9 2 3 2" xfId="2428"/>
    <cellStyle name="Normal 8 2 2 9 2 4 2" xfId="2429"/>
    <cellStyle name="Normal 8 2 2 9 2 5 2" xfId="2430"/>
    <cellStyle name="Normal 8 2 2 9 3 2" xfId="2431"/>
    <cellStyle name="Normal 8 2 2 9 4 2" xfId="2432"/>
    <cellStyle name="Normal 8 2 2 9 5 2" xfId="2433"/>
    <cellStyle name="Normal 8 2 2 9 6 2" xfId="2434"/>
    <cellStyle name="Normal 8 2 3 15" xfId="2435"/>
    <cellStyle name="Normal 8 2 3 10 6" xfId="2436"/>
    <cellStyle name="Normal 8 2 3 10 2 2" xfId="2437"/>
    <cellStyle name="Normal 8 2 3 10 3 2" xfId="2438"/>
    <cellStyle name="Normal 8 2 3 10 4 2" xfId="2439"/>
    <cellStyle name="Normal 8 2 3 10 5 2" xfId="2440"/>
    <cellStyle name="Normal 8 2 3 11 2" xfId="2441"/>
    <cellStyle name="Normal 8 2 3 12 2" xfId="2442"/>
    <cellStyle name="Normal 8 2 3 13 2" xfId="2443"/>
    <cellStyle name="Normal 8 2 3 14 2" xfId="2444"/>
    <cellStyle name="Normal 8 2 3 2 12" xfId="2445"/>
    <cellStyle name="Normal 8 2 3 2 10 2" xfId="2446"/>
    <cellStyle name="Normal 8 2 3 2 11 2" xfId="2447"/>
    <cellStyle name="Normal 8 2 3 2 2 11" xfId="2448"/>
    <cellStyle name="Normal 8 2 3 2 2 10 2" xfId="2449"/>
    <cellStyle name="Normal 8 2 3 2 2 2 7" xfId="2450"/>
    <cellStyle name="Normal 8 2 3 2 2 2 2 6" xfId="2451"/>
    <cellStyle name="Normal 8 2 3 2 2 2 2 2 2" xfId="2452"/>
    <cellStyle name="Normal 8 2 3 2 2 2 2 3 2" xfId="2453"/>
    <cellStyle name="Normal 8 2 3 2 2 2 2 4 2" xfId="2454"/>
    <cellStyle name="Normal 8 2 3 2 2 2 2 5 2" xfId="2455"/>
    <cellStyle name="Normal 8 2 3 2 2 2 3 2" xfId="2456"/>
    <cellStyle name="Normal 8 2 3 2 2 2 4 2" xfId="2457"/>
    <cellStyle name="Normal 8 2 3 2 2 2 5 2" xfId="2458"/>
    <cellStyle name="Normal 8 2 3 2 2 2 6 2" xfId="2459"/>
    <cellStyle name="Normal 8 2 3 2 2 3 7" xfId="2460"/>
    <cellStyle name="Normal 8 2 3 2 2 3 2 6" xfId="2461"/>
    <cellStyle name="Normal 8 2 3 2 2 3 2 2 2" xfId="2462"/>
    <cellStyle name="Normal 8 2 3 2 2 3 2 3 2" xfId="2463"/>
    <cellStyle name="Normal 8 2 3 2 2 3 2 4 2" xfId="2464"/>
    <cellStyle name="Normal 8 2 3 2 2 3 2 5 2" xfId="2465"/>
    <cellStyle name="Normal 8 2 3 2 2 3 3 2" xfId="2466"/>
    <cellStyle name="Normal 8 2 3 2 2 3 4 2" xfId="2467"/>
    <cellStyle name="Normal 8 2 3 2 2 3 5 2" xfId="2468"/>
    <cellStyle name="Normal 8 2 3 2 2 3 6 2" xfId="2469"/>
    <cellStyle name="Normal 8 2 3 2 2 4 7" xfId="2470"/>
    <cellStyle name="Normal 8 2 3 2 2 4 2 6" xfId="2471"/>
    <cellStyle name="Normal 8 2 3 2 2 4 2 2 2" xfId="2472"/>
    <cellStyle name="Normal 8 2 3 2 2 4 2 3 2" xfId="2473"/>
    <cellStyle name="Normal 8 2 3 2 2 4 2 4 2" xfId="2474"/>
    <cellStyle name="Normal 8 2 3 2 2 4 2 5 2" xfId="2475"/>
    <cellStyle name="Normal 8 2 3 2 2 4 3 2" xfId="2476"/>
    <cellStyle name="Normal 8 2 3 2 2 4 4 2" xfId="2477"/>
    <cellStyle name="Normal 8 2 3 2 2 4 5 2" xfId="2478"/>
    <cellStyle name="Normal 8 2 3 2 2 4 6 2" xfId="2479"/>
    <cellStyle name="Normal 8 2 3 2 2 5 7" xfId="2480"/>
    <cellStyle name="Normal 8 2 3 2 2 5 2 6" xfId="2481"/>
    <cellStyle name="Normal 8 2 3 2 2 5 2 2 2" xfId="2482"/>
    <cellStyle name="Normal 8 2 3 2 2 5 2 3 2" xfId="2483"/>
    <cellStyle name="Normal 8 2 3 2 2 5 2 4 2" xfId="2484"/>
    <cellStyle name="Normal 8 2 3 2 2 5 2 5 2" xfId="2485"/>
    <cellStyle name="Normal 8 2 3 2 2 5 3 2" xfId="2486"/>
    <cellStyle name="Normal 8 2 3 2 2 5 4 2" xfId="2487"/>
    <cellStyle name="Normal 8 2 3 2 2 5 5 2" xfId="2488"/>
    <cellStyle name="Normal 8 2 3 2 2 5 6 2" xfId="2489"/>
    <cellStyle name="Normal 8 2 3 2 2 6 6" xfId="2490"/>
    <cellStyle name="Normal 8 2 3 2 2 6 2 2" xfId="2491"/>
    <cellStyle name="Normal 8 2 3 2 2 6 3 2" xfId="2492"/>
    <cellStyle name="Normal 8 2 3 2 2 6 4 2" xfId="2493"/>
    <cellStyle name="Normal 8 2 3 2 2 6 5 2" xfId="2494"/>
    <cellStyle name="Normal 8 2 3 2 2 7 2" xfId="2495"/>
    <cellStyle name="Normal 8 2 3 2 2 8 2" xfId="2496"/>
    <cellStyle name="Normal 8 2 3 2 2 9 2" xfId="2497"/>
    <cellStyle name="Normal 8 2 3 2 3 7" xfId="2498"/>
    <cellStyle name="Normal 8 2 3 2 3 2 6" xfId="2499"/>
    <cellStyle name="Normal 8 2 3 2 3 2 2 2" xfId="2500"/>
    <cellStyle name="Normal 8 2 3 2 3 2 3 2" xfId="2501"/>
    <cellStyle name="Normal 8 2 3 2 3 2 4 2" xfId="2502"/>
    <cellStyle name="Normal 8 2 3 2 3 2 5 2" xfId="2503"/>
    <cellStyle name="Normal 8 2 3 2 3 3 2" xfId="2504"/>
    <cellStyle name="Normal 8 2 3 2 3 4 2" xfId="2505"/>
    <cellStyle name="Normal 8 2 3 2 3 5 2" xfId="2506"/>
    <cellStyle name="Normal 8 2 3 2 3 6 2" xfId="2507"/>
    <cellStyle name="Normal 8 2 3 2 4 7" xfId="2508"/>
    <cellStyle name="Normal 8 2 3 2 4 2 6" xfId="2509"/>
    <cellStyle name="Normal 8 2 3 2 4 2 2 2" xfId="2510"/>
    <cellStyle name="Normal 8 2 3 2 4 2 3 2" xfId="2511"/>
    <cellStyle name="Normal 8 2 3 2 4 2 4 2" xfId="2512"/>
    <cellStyle name="Normal 8 2 3 2 4 2 5 2" xfId="2513"/>
    <cellStyle name="Normal 8 2 3 2 4 3 2" xfId="2514"/>
    <cellStyle name="Normal 8 2 3 2 4 4 2" xfId="2515"/>
    <cellStyle name="Normal 8 2 3 2 4 5 2" xfId="2516"/>
    <cellStyle name="Normal 8 2 3 2 4 6 2" xfId="2517"/>
    <cellStyle name="Normal 8 2 3 2 5 7" xfId="2518"/>
    <cellStyle name="Normal 8 2 3 2 5 2 6" xfId="2519"/>
    <cellStyle name="Normal 8 2 3 2 5 2 2 2" xfId="2520"/>
    <cellStyle name="Normal 8 2 3 2 5 2 3 2" xfId="2521"/>
    <cellStyle name="Normal 8 2 3 2 5 2 4 2" xfId="2522"/>
    <cellStyle name="Normal 8 2 3 2 5 2 5 2" xfId="2523"/>
    <cellStyle name="Normal 8 2 3 2 5 3 2" xfId="2524"/>
    <cellStyle name="Normal 8 2 3 2 5 4 2" xfId="2525"/>
    <cellStyle name="Normal 8 2 3 2 5 5 2" xfId="2526"/>
    <cellStyle name="Normal 8 2 3 2 5 6 2" xfId="2527"/>
    <cellStyle name="Normal 8 2 3 2 6 7" xfId="2528"/>
    <cellStyle name="Normal 8 2 3 2 6 2 6" xfId="2529"/>
    <cellStyle name="Normal 8 2 3 2 6 2 2 2" xfId="2530"/>
    <cellStyle name="Normal 8 2 3 2 6 2 3 2" xfId="2531"/>
    <cellStyle name="Normal 8 2 3 2 6 2 4 2" xfId="2532"/>
    <cellStyle name="Normal 8 2 3 2 6 2 5 2" xfId="2533"/>
    <cellStyle name="Normal 8 2 3 2 6 3 2" xfId="2534"/>
    <cellStyle name="Normal 8 2 3 2 6 4 2" xfId="2535"/>
    <cellStyle name="Normal 8 2 3 2 6 5 2" xfId="2536"/>
    <cellStyle name="Normal 8 2 3 2 6 6 2" xfId="2537"/>
    <cellStyle name="Normal 8 2 3 2 7 6" xfId="2538"/>
    <cellStyle name="Normal 8 2 3 2 7 2 2" xfId="2539"/>
    <cellStyle name="Normal 8 2 3 2 7 3 2" xfId="2540"/>
    <cellStyle name="Normal 8 2 3 2 7 4 2" xfId="2541"/>
    <cellStyle name="Normal 8 2 3 2 7 5 2" xfId="2542"/>
    <cellStyle name="Normal 8 2 3 2 8 2" xfId="2543"/>
    <cellStyle name="Normal 8 2 3 2 9 2" xfId="2544"/>
    <cellStyle name="Normal 8 2 3 3 12" xfId="2545"/>
    <cellStyle name="Normal 8 2 3 3 10 2" xfId="2546"/>
    <cellStyle name="Normal 8 2 3 3 11 2" xfId="2547"/>
    <cellStyle name="Normal 8 2 3 3 2 11" xfId="2548"/>
    <cellStyle name="Normal 8 2 3 3 2 10 2" xfId="2549"/>
    <cellStyle name="Normal 8 2 3 3 2 2 7" xfId="2550"/>
    <cellStyle name="Normal 8 2 3 3 2 2 2 6" xfId="2551"/>
    <cellStyle name="Normal 8 2 3 3 2 2 2 2 2" xfId="2552"/>
    <cellStyle name="Normal 8 2 3 3 2 2 2 3 2" xfId="2553"/>
    <cellStyle name="Normal 8 2 3 3 2 2 2 4 2" xfId="2554"/>
    <cellStyle name="Normal 8 2 3 3 2 2 2 5 2" xfId="2555"/>
    <cellStyle name="Normal 8 2 3 3 2 2 3 2" xfId="2556"/>
    <cellStyle name="Normal 8 2 3 3 2 2 4 2" xfId="2557"/>
    <cellStyle name="Normal 8 2 3 3 2 2 5 2" xfId="2558"/>
    <cellStyle name="Normal 8 2 3 3 2 2 6 2" xfId="2559"/>
    <cellStyle name="Normal 8 2 3 3 2 3 7" xfId="2560"/>
    <cellStyle name="Normal 8 2 3 3 2 3 2 6" xfId="2561"/>
    <cellStyle name="Normal 8 2 3 3 2 3 2 2 2" xfId="2562"/>
    <cellStyle name="Normal 8 2 3 3 2 3 2 3 2" xfId="2563"/>
    <cellStyle name="Normal 8 2 3 3 2 3 2 4 2" xfId="2564"/>
    <cellStyle name="Normal 8 2 3 3 2 3 2 5 2" xfId="2565"/>
    <cellStyle name="Normal 8 2 3 3 2 3 3 2" xfId="2566"/>
    <cellStyle name="Normal 8 2 3 3 2 3 4 2" xfId="2567"/>
    <cellStyle name="Normal 8 2 3 3 2 3 5 2" xfId="2568"/>
    <cellStyle name="Normal 8 2 3 3 2 3 6 2" xfId="2569"/>
    <cellStyle name="Normal 8 2 3 3 2 4 7" xfId="2570"/>
    <cellStyle name="Normal 8 2 3 3 2 4 2 6" xfId="2571"/>
    <cellStyle name="Normal 8 2 3 3 2 4 2 2 2" xfId="2572"/>
    <cellStyle name="Normal 8 2 3 3 2 4 2 3 2" xfId="2573"/>
    <cellStyle name="Normal 8 2 3 3 2 4 2 4 2" xfId="2574"/>
    <cellStyle name="Normal 8 2 3 3 2 4 2 5 2" xfId="2575"/>
    <cellStyle name="Normal 8 2 3 3 2 4 3 2" xfId="2576"/>
    <cellStyle name="Normal 8 2 3 3 2 4 4 2" xfId="2577"/>
    <cellStyle name="Normal 8 2 3 3 2 4 5 2" xfId="2578"/>
    <cellStyle name="Normal 8 2 3 3 2 4 6 2" xfId="2579"/>
    <cellStyle name="Normal 8 2 3 3 2 5 7" xfId="2580"/>
    <cellStyle name="Normal 8 2 3 3 2 5 2 6" xfId="2581"/>
    <cellStyle name="Normal 8 2 3 3 2 5 2 2 2" xfId="2582"/>
    <cellStyle name="Normal 8 2 3 3 2 5 2 3 2" xfId="2583"/>
    <cellStyle name="Normal 8 2 3 3 2 5 2 4 2" xfId="2584"/>
    <cellStyle name="Normal 8 2 3 3 2 5 2 5 2" xfId="2585"/>
    <cellStyle name="Normal 8 2 3 3 2 5 3 2" xfId="2586"/>
    <cellStyle name="Normal 8 2 3 3 2 5 4 2" xfId="2587"/>
    <cellStyle name="Normal 8 2 3 3 2 5 5 2" xfId="2588"/>
    <cellStyle name="Normal 8 2 3 3 2 5 6 2" xfId="2589"/>
    <cellStyle name="Normal 8 2 3 3 2 6 6" xfId="2590"/>
    <cellStyle name="Normal 8 2 3 3 2 6 2 2" xfId="2591"/>
    <cellStyle name="Normal 8 2 3 3 2 6 3 2" xfId="2592"/>
    <cellStyle name="Normal 8 2 3 3 2 6 4 2" xfId="2593"/>
    <cellStyle name="Normal 8 2 3 3 2 6 5 2" xfId="2594"/>
    <cellStyle name="Normal 8 2 3 3 2 7 2" xfId="2595"/>
    <cellStyle name="Normal 8 2 3 3 2 8 2" xfId="2596"/>
    <cellStyle name="Normal 8 2 3 3 2 9 2" xfId="2597"/>
    <cellStyle name="Normal 8 2 3 3 3 7" xfId="2598"/>
    <cellStyle name="Normal 8 2 3 3 3 2 6" xfId="2599"/>
    <cellStyle name="Normal 8 2 3 3 3 2 2 2" xfId="2600"/>
    <cellStyle name="Normal 8 2 3 3 3 2 3 2" xfId="2601"/>
    <cellStyle name="Normal 8 2 3 3 3 2 4 2" xfId="2602"/>
    <cellStyle name="Normal 8 2 3 3 3 2 5 2" xfId="2603"/>
    <cellStyle name="Normal 8 2 3 3 3 3 2" xfId="2604"/>
    <cellStyle name="Normal 8 2 3 3 3 4 2" xfId="2605"/>
    <cellStyle name="Normal 8 2 3 3 3 5 2" xfId="2606"/>
    <cellStyle name="Normal 8 2 3 3 3 6 2" xfId="2607"/>
    <cellStyle name="Normal 8 2 3 3 4 7" xfId="2608"/>
    <cellStyle name="Normal 8 2 3 3 4 2 6" xfId="2609"/>
    <cellStyle name="Normal 8 2 3 3 4 2 2 2" xfId="2610"/>
    <cellStyle name="Normal 8 2 3 3 4 2 3 2" xfId="2611"/>
    <cellStyle name="Normal 8 2 3 3 4 2 4 2" xfId="2612"/>
    <cellStyle name="Normal 8 2 3 3 4 2 5 2" xfId="2613"/>
    <cellStyle name="Normal 8 2 3 3 4 3 2" xfId="2614"/>
    <cellStyle name="Normal 8 2 3 3 4 4 2" xfId="2615"/>
    <cellStyle name="Normal 8 2 3 3 4 5 2" xfId="2616"/>
    <cellStyle name="Normal 8 2 3 3 4 6 2" xfId="2617"/>
    <cellStyle name="Normal 8 2 3 3 5 7" xfId="2618"/>
    <cellStyle name="Normal 8 2 3 3 5 2 6" xfId="2619"/>
    <cellStyle name="Normal 8 2 3 3 5 2 2 2" xfId="2620"/>
    <cellStyle name="Normal 8 2 3 3 5 2 3 2" xfId="2621"/>
    <cellStyle name="Normal 8 2 3 3 5 2 4 2" xfId="2622"/>
    <cellStyle name="Normal 8 2 3 3 5 2 5 2" xfId="2623"/>
    <cellStyle name="Normal 8 2 3 3 5 3 2" xfId="2624"/>
    <cellStyle name="Normal 8 2 3 3 5 4 2" xfId="2625"/>
    <cellStyle name="Normal 8 2 3 3 5 5 2" xfId="2626"/>
    <cellStyle name="Normal 8 2 3 3 5 6 2" xfId="2627"/>
    <cellStyle name="Normal 8 2 3 3 6 7" xfId="2628"/>
    <cellStyle name="Normal 8 2 3 3 6 2 6" xfId="2629"/>
    <cellStyle name="Normal 8 2 3 3 6 2 2 2" xfId="2630"/>
    <cellStyle name="Normal 8 2 3 3 6 2 3 2" xfId="2631"/>
    <cellStyle name="Normal 8 2 3 3 6 2 4 2" xfId="2632"/>
    <cellStyle name="Normal 8 2 3 3 6 2 5 2" xfId="2633"/>
    <cellStyle name="Normal 8 2 3 3 6 3 2" xfId="2634"/>
    <cellStyle name="Normal 8 2 3 3 6 4 2" xfId="2635"/>
    <cellStyle name="Normal 8 2 3 3 6 5 2" xfId="2636"/>
    <cellStyle name="Normal 8 2 3 3 6 6 2" xfId="2637"/>
    <cellStyle name="Normal 8 2 3 3 7 6" xfId="2638"/>
    <cellStyle name="Normal 8 2 3 3 7 2 2" xfId="2639"/>
    <cellStyle name="Normal 8 2 3 3 7 3 2" xfId="2640"/>
    <cellStyle name="Normal 8 2 3 3 7 4 2" xfId="2641"/>
    <cellStyle name="Normal 8 2 3 3 7 5 2" xfId="2642"/>
    <cellStyle name="Normal 8 2 3 3 8 2" xfId="2643"/>
    <cellStyle name="Normal 8 2 3 3 9 2" xfId="2644"/>
    <cellStyle name="Normal 8 2 3 4 11" xfId="2645"/>
    <cellStyle name="Normal 8 2 3 4 10 2" xfId="2646"/>
    <cellStyle name="Normal 8 2 3 4 2 7" xfId="2647"/>
    <cellStyle name="Normal 8 2 3 4 2 2 6" xfId="2648"/>
    <cellStyle name="Normal 8 2 3 4 2 2 2 2" xfId="2649"/>
    <cellStyle name="Normal 8 2 3 4 2 2 3 2" xfId="2650"/>
    <cellStyle name="Normal 8 2 3 4 2 2 4 2" xfId="2651"/>
    <cellStyle name="Normal 8 2 3 4 2 2 5 2" xfId="2652"/>
    <cellStyle name="Normal 8 2 3 4 2 3 2" xfId="2653"/>
    <cellStyle name="Normal 8 2 3 4 2 4 2" xfId="2654"/>
    <cellStyle name="Normal 8 2 3 4 2 5 2" xfId="2655"/>
    <cellStyle name="Normal 8 2 3 4 2 6 2" xfId="2656"/>
    <cellStyle name="Normal 8 2 3 4 3 7" xfId="2657"/>
    <cellStyle name="Normal 8 2 3 4 3 2 6" xfId="2658"/>
    <cellStyle name="Normal 8 2 3 4 3 2 2 2" xfId="2659"/>
    <cellStyle name="Normal 8 2 3 4 3 2 3 2" xfId="2660"/>
    <cellStyle name="Normal 8 2 3 4 3 2 4 2" xfId="2661"/>
    <cellStyle name="Normal 8 2 3 4 3 2 5 2" xfId="2662"/>
    <cellStyle name="Normal 8 2 3 4 3 3 2" xfId="2663"/>
    <cellStyle name="Normal 8 2 3 4 3 4 2" xfId="2664"/>
    <cellStyle name="Normal 8 2 3 4 3 5 2" xfId="2665"/>
    <cellStyle name="Normal 8 2 3 4 3 6 2" xfId="2666"/>
    <cellStyle name="Normal 8 2 3 4 4 7" xfId="2667"/>
    <cellStyle name="Normal 8 2 3 4 4 2 6" xfId="2668"/>
    <cellStyle name="Normal 8 2 3 4 4 2 2 2" xfId="2669"/>
    <cellStyle name="Normal 8 2 3 4 4 2 3 2" xfId="2670"/>
    <cellStyle name="Normal 8 2 3 4 4 2 4 2" xfId="2671"/>
    <cellStyle name="Normal 8 2 3 4 4 2 5 2" xfId="2672"/>
    <cellStyle name="Normal 8 2 3 4 4 3 2" xfId="2673"/>
    <cellStyle name="Normal 8 2 3 4 4 4 2" xfId="2674"/>
    <cellStyle name="Normal 8 2 3 4 4 5 2" xfId="2675"/>
    <cellStyle name="Normal 8 2 3 4 4 6 2" xfId="2676"/>
    <cellStyle name="Normal 8 2 3 4 5 7" xfId="2677"/>
    <cellStyle name="Normal 8 2 3 4 5 2 6" xfId="2678"/>
    <cellStyle name="Normal 8 2 3 4 5 2 2 2" xfId="2679"/>
    <cellStyle name="Normal 8 2 3 4 5 2 3 2" xfId="2680"/>
    <cellStyle name="Normal 8 2 3 4 5 2 4 2" xfId="2681"/>
    <cellStyle name="Normal 8 2 3 4 5 2 5 2" xfId="2682"/>
    <cellStyle name="Normal 8 2 3 4 5 3 2" xfId="2683"/>
    <cellStyle name="Normal 8 2 3 4 5 4 2" xfId="2684"/>
    <cellStyle name="Normal 8 2 3 4 5 5 2" xfId="2685"/>
    <cellStyle name="Normal 8 2 3 4 5 6 2" xfId="2686"/>
    <cellStyle name="Normal 8 2 3 4 6 6" xfId="2687"/>
    <cellStyle name="Normal 8 2 3 4 6 2 2" xfId="2688"/>
    <cellStyle name="Normal 8 2 3 4 6 3 2" xfId="2689"/>
    <cellStyle name="Normal 8 2 3 4 6 4 2" xfId="2690"/>
    <cellStyle name="Normal 8 2 3 4 6 5 2" xfId="2691"/>
    <cellStyle name="Normal 8 2 3 4 7 2" xfId="2692"/>
    <cellStyle name="Normal 8 2 3 4 8 2" xfId="2693"/>
    <cellStyle name="Normal 8 2 3 4 9 2" xfId="2694"/>
    <cellStyle name="Normal 8 2 3 5 9" xfId="2695"/>
    <cellStyle name="Normal 8 2 3 5 2 7" xfId="2696"/>
    <cellStyle name="Normal 8 2 3 5 2 2 6" xfId="2697"/>
    <cellStyle name="Normal 8 2 3 5 2 2 2 2" xfId="2698"/>
    <cellStyle name="Normal 8 2 3 5 2 2 3 2" xfId="2699"/>
    <cellStyle name="Normal 8 2 3 5 2 2 4 2" xfId="2700"/>
    <cellStyle name="Normal 8 2 3 5 2 2 5 2" xfId="2701"/>
    <cellStyle name="Normal 8 2 3 5 2 3 2" xfId="2702"/>
    <cellStyle name="Normal 8 2 3 5 2 4 2" xfId="2703"/>
    <cellStyle name="Normal 8 2 3 5 2 5 2" xfId="2704"/>
    <cellStyle name="Normal 8 2 3 5 2 6 2" xfId="2705"/>
    <cellStyle name="Normal 8 2 3 5 3 7" xfId="2706"/>
    <cellStyle name="Normal 8 2 3 5 3 2 6" xfId="2707"/>
    <cellStyle name="Normal 8 2 3 5 3 2 2 2" xfId="2708"/>
    <cellStyle name="Normal 8 2 3 5 3 2 3 2" xfId="2709"/>
    <cellStyle name="Normal 8 2 3 5 3 2 4 2" xfId="2710"/>
    <cellStyle name="Normal 8 2 3 5 3 2 5 2" xfId="2711"/>
    <cellStyle name="Normal 8 2 3 5 3 3 2" xfId="2712"/>
    <cellStyle name="Normal 8 2 3 5 3 4 2" xfId="2713"/>
    <cellStyle name="Normal 8 2 3 5 3 5 2" xfId="2714"/>
    <cellStyle name="Normal 8 2 3 5 3 6 2" xfId="2715"/>
    <cellStyle name="Normal 8 2 3 5 4 6" xfId="2716"/>
    <cellStyle name="Normal 8 2 3 5 4 2 2" xfId="2717"/>
    <cellStyle name="Normal 8 2 3 5 4 3 2" xfId="2718"/>
    <cellStyle name="Normal 8 2 3 5 4 4 2" xfId="2719"/>
    <cellStyle name="Normal 8 2 3 5 4 5 2" xfId="2720"/>
    <cellStyle name="Normal 8 2 3 5 5 2" xfId="2721"/>
    <cellStyle name="Normal 8 2 3 5 6 2" xfId="2722"/>
    <cellStyle name="Normal 8 2 3 5 7 2" xfId="2723"/>
    <cellStyle name="Normal 8 2 3 5 8 2" xfId="2724"/>
    <cellStyle name="Normal 8 2 3 6 7" xfId="2725"/>
    <cellStyle name="Normal 8 2 3 6 2 6" xfId="2726"/>
    <cellStyle name="Normal 8 2 3 6 2 2 2" xfId="2727"/>
    <cellStyle name="Normal 8 2 3 6 2 3 2" xfId="2728"/>
    <cellStyle name="Normal 8 2 3 6 2 4 2" xfId="2729"/>
    <cellStyle name="Normal 8 2 3 6 2 5 2" xfId="2730"/>
    <cellStyle name="Normal 8 2 3 6 3 2" xfId="2731"/>
    <cellStyle name="Normal 8 2 3 6 4 2" xfId="2732"/>
    <cellStyle name="Normal 8 2 3 6 5 2" xfId="2733"/>
    <cellStyle name="Normal 8 2 3 6 6 2" xfId="2734"/>
    <cellStyle name="Normal 8 2 3 7 7" xfId="2735"/>
    <cellStyle name="Normal 8 2 3 7 2 6" xfId="2736"/>
    <cellStyle name="Normal 8 2 3 7 2 2 2" xfId="2737"/>
    <cellStyle name="Normal 8 2 3 7 2 3 2" xfId="2738"/>
    <cellStyle name="Normal 8 2 3 7 2 4 2" xfId="2739"/>
    <cellStyle name="Normal 8 2 3 7 2 5 2" xfId="2740"/>
    <cellStyle name="Normal 8 2 3 7 3 2" xfId="2741"/>
    <cellStyle name="Normal 8 2 3 7 4 2" xfId="2742"/>
    <cellStyle name="Normal 8 2 3 7 5 2" xfId="2743"/>
    <cellStyle name="Normal 8 2 3 7 6 2" xfId="2744"/>
    <cellStyle name="Normal 8 2 3 8 7" xfId="2745"/>
    <cellStyle name="Normal 8 2 3 8 2 6" xfId="2746"/>
    <cellStyle name="Normal 8 2 3 8 2 2 2" xfId="2747"/>
    <cellStyle name="Normal 8 2 3 8 2 3 2" xfId="2748"/>
    <cellStyle name="Normal 8 2 3 8 2 4 2" xfId="2749"/>
    <cellStyle name="Normal 8 2 3 8 2 5 2" xfId="2750"/>
    <cellStyle name="Normal 8 2 3 8 3 2" xfId="2751"/>
    <cellStyle name="Normal 8 2 3 8 4 2" xfId="2752"/>
    <cellStyle name="Normal 8 2 3 8 5 2" xfId="2753"/>
    <cellStyle name="Normal 8 2 3 8 6 2" xfId="2754"/>
    <cellStyle name="Normal 8 2 3 9 7" xfId="2755"/>
    <cellStyle name="Normal 8 2 3 9 2 6" xfId="2756"/>
    <cellStyle name="Normal 8 2 3 9 2 2 2" xfId="2757"/>
    <cellStyle name="Normal 8 2 3 9 2 3 2" xfId="2758"/>
    <cellStyle name="Normal 8 2 3 9 2 4 2" xfId="2759"/>
    <cellStyle name="Normal 8 2 3 9 2 5 2" xfId="2760"/>
    <cellStyle name="Normal 8 2 3 9 3 2" xfId="2761"/>
    <cellStyle name="Normal 8 2 3 9 4 2" xfId="2762"/>
    <cellStyle name="Normal 8 2 3 9 5 2" xfId="2763"/>
    <cellStyle name="Normal 8 2 3 9 6 2" xfId="2764"/>
    <cellStyle name="Normal 8 2 4 12" xfId="2765"/>
    <cellStyle name="Normal 8 2 4 10 2" xfId="2766"/>
    <cellStyle name="Normal 8 2 4 11 2" xfId="2767"/>
    <cellStyle name="Normal 8 2 4 2 11" xfId="2768"/>
    <cellStyle name="Normal 8 2 4 2 10 2" xfId="2769"/>
    <cellStyle name="Normal 8 2 4 2 2 7" xfId="2770"/>
    <cellStyle name="Normal 8 2 4 2 2 2 6" xfId="2771"/>
    <cellStyle name="Normal 8 2 4 2 2 2 2 2" xfId="2772"/>
    <cellStyle name="Normal 8 2 4 2 2 2 3 2" xfId="2773"/>
    <cellStyle name="Normal 8 2 4 2 2 2 4 2" xfId="2774"/>
    <cellStyle name="Normal 8 2 4 2 2 2 5 2" xfId="2775"/>
    <cellStyle name="Normal 8 2 4 2 2 3 2" xfId="2776"/>
    <cellStyle name="Normal 8 2 4 2 2 4 2" xfId="2777"/>
    <cellStyle name="Normal 8 2 4 2 2 5 2" xfId="2778"/>
    <cellStyle name="Normal 8 2 4 2 2 6 2" xfId="2779"/>
    <cellStyle name="Normal 8 2 4 2 3 7" xfId="2780"/>
    <cellStyle name="Normal 8 2 4 2 3 2 6" xfId="2781"/>
    <cellStyle name="Normal 8 2 4 2 3 2 2 2" xfId="2782"/>
    <cellStyle name="Normal 8 2 4 2 3 2 3 2" xfId="2783"/>
    <cellStyle name="Normal 8 2 4 2 3 2 4 2" xfId="2784"/>
    <cellStyle name="Normal 8 2 4 2 3 2 5 2" xfId="2785"/>
    <cellStyle name="Normal 8 2 4 2 3 3 2" xfId="2786"/>
    <cellStyle name="Normal 8 2 4 2 3 4 2" xfId="2787"/>
    <cellStyle name="Normal 8 2 4 2 3 5 2" xfId="2788"/>
    <cellStyle name="Normal 8 2 4 2 3 6 2" xfId="2789"/>
    <cellStyle name="Normal 8 2 4 2 4 7" xfId="2790"/>
    <cellStyle name="Normal 8 2 4 2 4 2 6" xfId="2791"/>
    <cellStyle name="Normal 8 2 4 2 4 2 2 2" xfId="2792"/>
    <cellStyle name="Normal 8 2 4 2 4 2 3 2" xfId="2793"/>
    <cellStyle name="Normal 8 2 4 2 4 2 4 2" xfId="2794"/>
    <cellStyle name="Normal 8 2 4 2 4 2 5 2" xfId="2795"/>
    <cellStyle name="Normal 8 2 4 2 4 3 2" xfId="2796"/>
    <cellStyle name="Normal 8 2 4 2 4 4 2" xfId="2797"/>
    <cellStyle name="Normal 8 2 4 2 4 5 2" xfId="2798"/>
    <cellStyle name="Normal 8 2 4 2 4 6 2" xfId="2799"/>
    <cellStyle name="Normal 8 2 4 2 5 7" xfId="2800"/>
    <cellStyle name="Normal 8 2 4 2 5 2 6" xfId="2801"/>
    <cellStyle name="Normal 8 2 4 2 5 2 2 2" xfId="2802"/>
    <cellStyle name="Normal 8 2 4 2 5 2 3 2" xfId="2803"/>
    <cellStyle name="Normal 8 2 4 2 5 2 4 2" xfId="2804"/>
    <cellStyle name="Normal 8 2 4 2 5 2 5 2" xfId="2805"/>
    <cellStyle name="Normal 8 2 4 2 5 3 2" xfId="2806"/>
    <cellStyle name="Normal 8 2 4 2 5 4 2" xfId="2807"/>
    <cellStyle name="Normal 8 2 4 2 5 5 2" xfId="2808"/>
    <cellStyle name="Normal 8 2 4 2 5 6 2" xfId="2809"/>
    <cellStyle name="Normal 8 2 4 2 6 6" xfId="2810"/>
    <cellStyle name="Normal 8 2 4 2 6 2 2" xfId="2811"/>
    <cellStyle name="Normal 8 2 4 2 6 3 2" xfId="2812"/>
    <cellStyle name="Normal 8 2 4 2 6 4 2" xfId="2813"/>
    <cellStyle name="Normal 8 2 4 2 6 5 2" xfId="2814"/>
    <cellStyle name="Normal 8 2 4 2 7 2" xfId="2815"/>
    <cellStyle name="Normal 8 2 4 2 8 2" xfId="2816"/>
    <cellStyle name="Normal 8 2 4 2 9 2" xfId="2817"/>
    <cellStyle name="Normal 8 2 4 3 7" xfId="2818"/>
    <cellStyle name="Normal 8 2 4 3 2 6" xfId="2819"/>
    <cellStyle name="Normal 8 2 4 3 2 2 2" xfId="2820"/>
    <cellStyle name="Normal 8 2 4 3 2 3 2" xfId="2821"/>
    <cellStyle name="Normal 8 2 4 3 2 4 2" xfId="2822"/>
    <cellStyle name="Normal 8 2 4 3 2 5 2" xfId="2823"/>
    <cellStyle name="Normal 8 2 4 3 3 2" xfId="2824"/>
    <cellStyle name="Normal 8 2 4 3 4 2" xfId="2825"/>
    <cellStyle name="Normal 8 2 4 3 5 2" xfId="2826"/>
    <cellStyle name="Normal 8 2 4 3 6 2" xfId="2827"/>
    <cellStyle name="Normal 8 2 4 4 7" xfId="2828"/>
    <cellStyle name="Normal 8 2 4 4 2 6" xfId="2829"/>
    <cellStyle name="Normal 8 2 4 4 2 2 2" xfId="2830"/>
    <cellStyle name="Normal 8 2 4 4 2 3 2" xfId="2831"/>
    <cellStyle name="Normal 8 2 4 4 2 4 2" xfId="2832"/>
    <cellStyle name="Normal 8 2 4 4 2 5 2" xfId="2833"/>
    <cellStyle name="Normal 8 2 4 4 3 2" xfId="2834"/>
    <cellStyle name="Normal 8 2 4 4 4 2" xfId="2835"/>
    <cellStyle name="Normal 8 2 4 4 5 2" xfId="2836"/>
    <cellStyle name="Normal 8 2 4 4 6 2" xfId="2837"/>
    <cellStyle name="Normal 8 2 4 5 7" xfId="2838"/>
    <cellStyle name="Normal 8 2 4 5 2 6" xfId="2839"/>
    <cellStyle name="Normal 8 2 4 5 2 2 2" xfId="2840"/>
    <cellStyle name="Normal 8 2 4 5 2 3 2" xfId="2841"/>
    <cellStyle name="Normal 8 2 4 5 2 4 2" xfId="2842"/>
    <cellStyle name="Normal 8 2 4 5 2 5 2" xfId="2843"/>
    <cellStyle name="Normal 8 2 4 5 3 2" xfId="2844"/>
    <cellStyle name="Normal 8 2 4 5 4 2" xfId="2845"/>
    <cellStyle name="Normal 8 2 4 5 5 2" xfId="2846"/>
    <cellStyle name="Normal 8 2 4 5 6 2" xfId="2847"/>
    <cellStyle name="Normal 8 2 4 6 7" xfId="2848"/>
    <cellStyle name="Normal 8 2 4 6 2 6" xfId="2849"/>
    <cellStyle name="Normal 8 2 4 6 2 2 2" xfId="2850"/>
    <cellStyle name="Normal 8 2 4 6 2 3 2" xfId="2851"/>
    <cellStyle name="Normal 8 2 4 6 2 4 2" xfId="2852"/>
    <cellStyle name="Normal 8 2 4 6 2 5 2" xfId="2853"/>
    <cellStyle name="Normal 8 2 4 6 3 2" xfId="2854"/>
    <cellStyle name="Normal 8 2 4 6 4 2" xfId="2855"/>
    <cellStyle name="Normal 8 2 4 6 5 2" xfId="2856"/>
    <cellStyle name="Normal 8 2 4 6 6 2" xfId="2857"/>
    <cellStyle name="Normal 8 2 4 7 6" xfId="2858"/>
    <cellStyle name="Normal 8 2 4 7 2 2" xfId="2859"/>
    <cellStyle name="Normal 8 2 4 7 3 2" xfId="2860"/>
    <cellStyle name="Normal 8 2 4 7 4 2" xfId="2861"/>
    <cellStyle name="Normal 8 2 4 7 5 2" xfId="2862"/>
    <cellStyle name="Normal 8 2 4 8 2" xfId="2863"/>
    <cellStyle name="Normal 8 2 4 9 2" xfId="2864"/>
    <cellStyle name="Normal 8 2 5 12" xfId="2865"/>
    <cellStyle name="Normal 8 2 5 10 2" xfId="2866"/>
    <cellStyle name="Normal 8 2 5 11 2" xfId="2867"/>
    <cellStyle name="Normal 8 2 5 2 11" xfId="2868"/>
    <cellStyle name="Normal 8 2 5 2 10 2" xfId="2869"/>
    <cellStyle name="Normal 8 2 5 2 2 7" xfId="2870"/>
    <cellStyle name="Normal 8 2 5 2 2 2 6" xfId="2871"/>
    <cellStyle name="Normal 8 2 5 2 2 2 2 2" xfId="2872"/>
    <cellStyle name="Normal 8 2 5 2 2 2 3 2" xfId="2873"/>
    <cellStyle name="Normal 8 2 5 2 2 2 4 2" xfId="2874"/>
    <cellStyle name="Normal 8 2 5 2 2 2 5 2" xfId="2875"/>
    <cellStyle name="Normal 8 2 5 2 2 3 2" xfId="2876"/>
    <cellStyle name="Normal 8 2 5 2 2 4 2" xfId="2877"/>
    <cellStyle name="Normal 8 2 5 2 2 5 2" xfId="2878"/>
    <cellStyle name="Normal 8 2 5 2 2 6 2" xfId="2879"/>
    <cellStyle name="Normal 8 2 5 2 3 7" xfId="2880"/>
    <cellStyle name="Normal 8 2 5 2 3 2 6" xfId="2881"/>
    <cellStyle name="Normal 8 2 5 2 3 2 2 2" xfId="2882"/>
    <cellStyle name="Normal 8 2 5 2 3 2 3 2" xfId="2883"/>
    <cellStyle name="Normal 8 2 5 2 3 2 4 2" xfId="2884"/>
    <cellStyle name="Normal 8 2 5 2 3 2 5 2" xfId="2885"/>
    <cellStyle name="Normal 8 2 5 2 3 3 2" xfId="2886"/>
    <cellStyle name="Normal 8 2 5 2 3 4 2" xfId="2887"/>
    <cellStyle name="Normal 8 2 5 2 3 5 2" xfId="2888"/>
    <cellStyle name="Normal 8 2 5 2 3 6 2" xfId="2889"/>
    <cellStyle name="Normal 8 2 5 2 4 7" xfId="2890"/>
    <cellStyle name="Normal 8 2 5 2 4 2 6" xfId="2891"/>
    <cellStyle name="Normal 8 2 5 2 4 2 2 2" xfId="2892"/>
    <cellStyle name="Normal 8 2 5 2 4 2 3 2" xfId="2893"/>
    <cellStyle name="Normal 8 2 5 2 4 2 4 2" xfId="2894"/>
    <cellStyle name="Normal 8 2 5 2 4 2 5 2" xfId="2895"/>
    <cellStyle name="Normal 8 2 5 2 4 3 2" xfId="2896"/>
    <cellStyle name="Normal 8 2 5 2 4 4 2" xfId="2897"/>
    <cellStyle name="Normal 8 2 5 2 4 5 2" xfId="2898"/>
    <cellStyle name="Normal 8 2 5 2 4 6 2" xfId="2899"/>
    <cellStyle name="Normal 8 2 5 2 5 7" xfId="2900"/>
    <cellStyle name="Normal 8 2 5 2 5 2 6" xfId="2901"/>
    <cellStyle name="Normal 8 2 5 2 5 2 2 2" xfId="2902"/>
    <cellStyle name="Normal 8 2 5 2 5 2 3 2" xfId="2903"/>
    <cellStyle name="Normal 8 2 5 2 5 2 4 2" xfId="2904"/>
    <cellStyle name="Normal 8 2 5 2 5 2 5 2" xfId="2905"/>
    <cellStyle name="Normal 8 2 5 2 5 3 2" xfId="2906"/>
    <cellStyle name="Normal 8 2 5 2 5 4 2" xfId="2907"/>
    <cellStyle name="Normal 8 2 5 2 5 5 2" xfId="2908"/>
    <cellStyle name="Normal 8 2 5 2 5 6 2" xfId="2909"/>
    <cellStyle name="Normal 8 2 5 2 6 6" xfId="2910"/>
    <cellStyle name="Normal 8 2 5 2 6 2 2" xfId="2911"/>
    <cellStyle name="Normal 8 2 5 2 6 3 2" xfId="2912"/>
    <cellStyle name="Normal 8 2 5 2 6 4 2" xfId="2913"/>
    <cellStyle name="Normal 8 2 5 2 6 5 2" xfId="2914"/>
    <cellStyle name="Normal 8 2 5 2 7 2" xfId="2915"/>
    <cellStyle name="Normal 8 2 5 2 8 2" xfId="2916"/>
    <cellStyle name="Normal 8 2 5 2 9 2" xfId="2917"/>
    <cellStyle name="Normal 8 2 5 3 7" xfId="2918"/>
    <cellStyle name="Normal 8 2 5 3 2 6" xfId="2919"/>
    <cellStyle name="Normal 8 2 5 3 2 2 2" xfId="2920"/>
    <cellStyle name="Normal 8 2 5 3 2 3 2" xfId="2921"/>
    <cellStyle name="Normal 8 2 5 3 2 4 2" xfId="2922"/>
    <cellStyle name="Normal 8 2 5 3 2 5 2" xfId="2923"/>
    <cellStyle name="Normal 8 2 5 3 3 2" xfId="2924"/>
    <cellStyle name="Normal 8 2 5 3 4 2" xfId="2925"/>
    <cellStyle name="Normal 8 2 5 3 5 2" xfId="2926"/>
    <cellStyle name="Normal 8 2 5 3 6 2" xfId="2927"/>
    <cellStyle name="Normal 8 2 5 4 7" xfId="2928"/>
    <cellStyle name="Normal 8 2 5 4 2 6" xfId="2929"/>
    <cellStyle name="Normal 8 2 5 4 2 2 2" xfId="2930"/>
    <cellStyle name="Normal 8 2 5 4 2 3 2" xfId="2931"/>
    <cellStyle name="Normal 8 2 5 4 2 4 2" xfId="2932"/>
    <cellStyle name="Normal 8 2 5 4 2 5 2" xfId="2933"/>
    <cellStyle name="Normal 8 2 5 4 3 2" xfId="2934"/>
    <cellStyle name="Normal 8 2 5 4 4 2" xfId="2935"/>
    <cellStyle name="Normal 8 2 5 4 5 2" xfId="2936"/>
    <cellStyle name="Normal 8 2 5 4 6 2" xfId="2937"/>
    <cellStyle name="Normal 8 2 5 5 7" xfId="2938"/>
    <cellStyle name="Normal 8 2 5 5 2 6" xfId="2939"/>
    <cellStyle name="Normal 8 2 5 5 2 2 2" xfId="2940"/>
    <cellStyle name="Normal 8 2 5 5 2 3 2" xfId="2941"/>
    <cellStyle name="Normal 8 2 5 5 2 4 2" xfId="2942"/>
    <cellStyle name="Normal 8 2 5 5 2 5 2" xfId="2943"/>
    <cellStyle name="Normal 8 2 5 5 3 2" xfId="2944"/>
    <cellStyle name="Normal 8 2 5 5 4 2" xfId="2945"/>
    <cellStyle name="Normal 8 2 5 5 5 2" xfId="2946"/>
    <cellStyle name="Normal 8 2 5 5 6 2" xfId="2947"/>
    <cellStyle name="Normal 8 2 5 6 7" xfId="2948"/>
    <cellStyle name="Normal 8 2 5 6 2 6" xfId="2949"/>
    <cellStyle name="Normal 8 2 5 6 2 2 2" xfId="2950"/>
    <cellStyle name="Normal 8 2 5 6 2 3 2" xfId="2951"/>
    <cellStyle name="Normal 8 2 5 6 2 4 2" xfId="2952"/>
    <cellStyle name="Normal 8 2 5 6 2 5 2" xfId="2953"/>
    <cellStyle name="Normal 8 2 5 6 3 2" xfId="2954"/>
    <cellStyle name="Normal 8 2 5 6 4 2" xfId="2955"/>
    <cellStyle name="Normal 8 2 5 6 5 2" xfId="2956"/>
    <cellStyle name="Normal 8 2 5 6 6 2" xfId="2957"/>
    <cellStyle name="Normal 8 2 5 7 6" xfId="2958"/>
    <cellStyle name="Normal 8 2 5 7 2 2" xfId="2959"/>
    <cellStyle name="Normal 8 2 5 7 3 2" xfId="2960"/>
    <cellStyle name="Normal 8 2 5 7 4 2" xfId="2961"/>
    <cellStyle name="Normal 8 2 5 7 5 2" xfId="2962"/>
    <cellStyle name="Normal 8 2 5 8 2" xfId="2963"/>
    <cellStyle name="Normal 8 2 5 9 2" xfId="2964"/>
    <cellStyle name="Normal 8 2 6 11" xfId="2965"/>
    <cellStyle name="Normal 8 2 6 10 2" xfId="2966"/>
    <cellStyle name="Normal 8 2 6 2 7" xfId="2967"/>
    <cellStyle name="Normal 8 2 6 2 2 6" xfId="2968"/>
    <cellStyle name="Normal 8 2 6 2 2 2 2" xfId="2969"/>
    <cellStyle name="Normal 8 2 6 2 2 3 2" xfId="2970"/>
    <cellStyle name="Normal 8 2 6 2 2 4 2" xfId="2971"/>
    <cellStyle name="Normal 8 2 6 2 2 5 2" xfId="2972"/>
    <cellStyle name="Normal 8 2 6 2 3 2" xfId="2973"/>
    <cellStyle name="Normal 8 2 6 2 4 2" xfId="2974"/>
    <cellStyle name="Normal 8 2 6 2 5 2" xfId="2975"/>
    <cellStyle name="Normal 8 2 6 2 6 2" xfId="2976"/>
    <cellStyle name="Normal 8 2 6 3 7" xfId="2977"/>
    <cellStyle name="Normal 8 2 6 3 2 6" xfId="2978"/>
    <cellStyle name="Normal 8 2 6 3 2 2 2" xfId="2979"/>
    <cellStyle name="Normal 8 2 6 3 2 3 2" xfId="2980"/>
    <cellStyle name="Normal 8 2 6 3 2 4 2" xfId="2981"/>
    <cellStyle name="Normal 8 2 6 3 2 5 2" xfId="2982"/>
    <cellStyle name="Normal 8 2 6 3 3 2" xfId="2983"/>
    <cellStyle name="Normal 8 2 6 3 4 2" xfId="2984"/>
    <cellStyle name="Normal 8 2 6 3 5 2" xfId="2985"/>
    <cellStyle name="Normal 8 2 6 3 6 2" xfId="2986"/>
    <cellStyle name="Normal 8 2 6 4 7" xfId="2987"/>
    <cellStyle name="Normal 8 2 6 4 2 6" xfId="2988"/>
    <cellStyle name="Normal 8 2 6 4 2 2 2" xfId="2989"/>
    <cellStyle name="Normal 8 2 6 4 2 3 2" xfId="2990"/>
    <cellStyle name="Normal 8 2 6 4 2 4 2" xfId="2991"/>
    <cellStyle name="Normal 8 2 6 4 2 5 2" xfId="2992"/>
    <cellStyle name="Normal 8 2 6 4 3 2" xfId="2993"/>
    <cellStyle name="Normal 8 2 6 4 4 2" xfId="2994"/>
    <cellStyle name="Normal 8 2 6 4 5 2" xfId="2995"/>
    <cellStyle name="Normal 8 2 6 4 6 2" xfId="2996"/>
    <cellStyle name="Normal 8 2 6 5 7" xfId="2997"/>
    <cellStyle name="Normal 8 2 6 5 2 6" xfId="2998"/>
    <cellStyle name="Normal 8 2 6 5 2 2 2" xfId="2999"/>
    <cellStyle name="Normal 8 2 6 5 2 3 2" xfId="3000"/>
    <cellStyle name="Normal 8 2 6 5 2 4 2" xfId="3001"/>
    <cellStyle name="Normal 8 2 6 5 2 5 2" xfId="3002"/>
    <cellStyle name="Normal 8 2 6 5 3 2" xfId="3003"/>
    <cellStyle name="Normal 8 2 6 5 4 2" xfId="3004"/>
    <cellStyle name="Normal 8 2 6 5 5 2" xfId="3005"/>
    <cellStyle name="Normal 8 2 6 5 6 2" xfId="3006"/>
    <cellStyle name="Normal 8 2 6 6 6" xfId="3007"/>
    <cellStyle name="Normal 8 2 6 6 2 2" xfId="3008"/>
    <cellStyle name="Normal 8 2 6 6 3 2" xfId="3009"/>
    <cellStyle name="Normal 8 2 6 6 4 2" xfId="3010"/>
    <cellStyle name="Normal 8 2 6 6 5 2" xfId="3011"/>
    <cellStyle name="Normal 8 2 6 7 2" xfId="3012"/>
    <cellStyle name="Normal 8 2 6 8 2" xfId="3013"/>
    <cellStyle name="Normal 8 2 6 9 2" xfId="3014"/>
    <cellStyle name="Normal 8 2 7 9" xfId="3015"/>
    <cellStyle name="Normal 8 2 7 2 7" xfId="3016"/>
    <cellStyle name="Normal 8 2 7 2 2 6" xfId="3017"/>
    <cellStyle name="Normal 8 2 7 2 2 2 2" xfId="3018"/>
    <cellStyle name="Normal 8 2 7 2 2 3 2" xfId="3019"/>
    <cellStyle name="Normal 8 2 7 2 2 4 2" xfId="3020"/>
    <cellStyle name="Normal 8 2 7 2 2 5 2" xfId="3021"/>
    <cellStyle name="Normal 8 2 7 2 3 2" xfId="3022"/>
    <cellStyle name="Normal 8 2 7 2 4 2" xfId="3023"/>
    <cellStyle name="Normal 8 2 7 2 5 2" xfId="3024"/>
    <cellStyle name="Normal 8 2 7 2 6 2" xfId="3025"/>
    <cellStyle name="Normal 8 2 7 3 7" xfId="3026"/>
    <cellStyle name="Normal 8 2 7 3 2 6" xfId="3027"/>
    <cellStyle name="Normal 8 2 7 3 2 2 2" xfId="3028"/>
    <cellStyle name="Normal 8 2 7 3 2 3 2" xfId="3029"/>
    <cellStyle name="Normal 8 2 7 3 2 4 2" xfId="3030"/>
    <cellStyle name="Normal 8 2 7 3 2 5 2" xfId="3031"/>
    <cellStyle name="Normal 8 2 7 3 3 2" xfId="3032"/>
    <cellStyle name="Normal 8 2 7 3 4 2" xfId="3033"/>
    <cellStyle name="Normal 8 2 7 3 5 2" xfId="3034"/>
    <cellStyle name="Normal 8 2 7 3 6 2" xfId="3035"/>
    <cellStyle name="Normal 8 2 7 4 6" xfId="3036"/>
    <cellStyle name="Normal 8 2 7 4 2 2" xfId="3037"/>
    <cellStyle name="Normal 8 2 7 4 3 2" xfId="3038"/>
    <cellStyle name="Normal 8 2 7 4 4 2" xfId="3039"/>
    <cellStyle name="Normal 8 2 7 4 5 2" xfId="3040"/>
    <cellStyle name="Normal 8 2 7 5 2" xfId="3041"/>
    <cellStyle name="Normal 8 2 7 6 2" xfId="3042"/>
    <cellStyle name="Normal 8 2 7 7 2" xfId="3043"/>
    <cellStyle name="Normal 8 2 7 8 2" xfId="3044"/>
    <cellStyle name="Normal 8 2 8 7" xfId="3045"/>
    <cellStyle name="Normal 8 2 8 2 6" xfId="3046"/>
    <cellStyle name="Normal 8 2 8 2 2 2" xfId="3047"/>
    <cellStyle name="Normal 8 2 8 2 3 2" xfId="3048"/>
    <cellStyle name="Normal 8 2 8 2 4 2" xfId="3049"/>
    <cellStyle name="Normal 8 2 8 2 5 2" xfId="3050"/>
    <cellStyle name="Normal 8 2 8 3 2" xfId="3051"/>
    <cellStyle name="Normal 8 2 8 4 2" xfId="3052"/>
    <cellStyle name="Normal 8 2 8 5 2" xfId="3053"/>
    <cellStyle name="Normal 8 2 8 6 2" xfId="3054"/>
    <cellStyle name="Normal 8 2 9 7" xfId="3055"/>
    <cellStyle name="Normal 8 2 9 2 6" xfId="3056"/>
    <cellStyle name="Normal 8 2 9 2 2 2" xfId="3057"/>
    <cellStyle name="Normal 8 2 9 2 3 2" xfId="3058"/>
    <cellStyle name="Normal 8 2 9 2 4 2" xfId="3059"/>
    <cellStyle name="Normal 8 2 9 2 5 2" xfId="3060"/>
    <cellStyle name="Normal 8 2 9 3 2" xfId="3061"/>
    <cellStyle name="Normal 8 2 9 4 2" xfId="3062"/>
    <cellStyle name="Normal 8 2 9 5 2" xfId="3063"/>
    <cellStyle name="Normal 8 2 9 6 2" xfId="3064"/>
    <cellStyle name="Normal 8 3 15" xfId="3065"/>
    <cellStyle name="Normal 8 3 10 6" xfId="3066"/>
    <cellStyle name="Normal 8 3 10 2 2" xfId="3067"/>
    <cellStyle name="Normal 8 3 10 3 2" xfId="3068"/>
    <cellStyle name="Normal 8 3 10 4 2" xfId="3069"/>
    <cellStyle name="Normal 8 3 10 5 2" xfId="3070"/>
    <cellStyle name="Normal 8 3 11 2" xfId="3071"/>
    <cellStyle name="Normal 8 3 12 2" xfId="3072"/>
    <cellStyle name="Normal 8 3 13 2" xfId="3073"/>
    <cellStyle name="Normal 8 3 14 2" xfId="3074"/>
    <cellStyle name="Normal 8 3 2 12" xfId="3075"/>
    <cellStyle name="Normal 8 3 2 10 2" xfId="3076"/>
    <cellStyle name="Normal 8 3 2 11 2" xfId="3077"/>
    <cellStyle name="Normal 8 3 2 2 11" xfId="3078"/>
    <cellStyle name="Normal 8 3 2 2 10 2" xfId="3079"/>
    <cellStyle name="Normal 8 3 2 2 2 7" xfId="3080"/>
    <cellStyle name="Normal 8 3 2 2 2 2 6" xfId="3081"/>
    <cellStyle name="Normal 8 3 2 2 2 2 2 2" xfId="3082"/>
    <cellStyle name="Normal 8 3 2 2 2 2 3 2" xfId="3083"/>
    <cellStyle name="Normal 8 3 2 2 2 2 4 2" xfId="3084"/>
    <cellStyle name="Normal 8 3 2 2 2 2 5 2" xfId="3085"/>
    <cellStyle name="Normal 8 3 2 2 2 3 2" xfId="3086"/>
    <cellStyle name="Normal 8 3 2 2 2 4 2" xfId="3087"/>
    <cellStyle name="Normal 8 3 2 2 2 5 2" xfId="3088"/>
    <cellStyle name="Normal 8 3 2 2 2 6 2" xfId="3089"/>
    <cellStyle name="Normal 8 3 2 2 3 7" xfId="3090"/>
    <cellStyle name="Normal 8 3 2 2 3 2 6" xfId="3091"/>
    <cellStyle name="Normal 8 3 2 2 3 2 2 2" xfId="3092"/>
    <cellStyle name="Normal 8 3 2 2 3 2 3 2" xfId="3093"/>
    <cellStyle name="Normal 8 3 2 2 3 2 4 2" xfId="3094"/>
    <cellStyle name="Normal 8 3 2 2 3 2 5 2" xfId="3095"/>
    <cellStyle name="Normal 8 3 2 2 3 3 2" xfId="3096"/>
    <cellStyle name="Normal 8 3 2 2 3 4 2" xfId="3097"/>
    <cellStyle name="Normal 8 3 2 2 3 5 2" xfId="3098"/>
    <cellStyle name="Normal 8 3 2 2 3 6 2" xfId="3099"/>
    <cellStyle name="Normal 8 3 2 2 4 7" xfId="3100"/>
    <cellStyle name="Normal 8 3 2 2 4 2 6" xfId="3101"/>
    <cellStyle name="Normal 8 3 2 2 4 2 2 2" xfId="3102"/>
    <cellStyle name="Normal 8 3 2 2 4 2 3 2" xfId="3103"/>
    <cellStyle name="Normal 8 3 2 2 4 2 4 2" xfId="3104"/>
    <cellStyle name="Normal 8 3 2 2 4 2 5 2" xfId="3105"/>
    <cellStyle name="Normal 8 3 2 2 4 3 2" xfId="3106"/>
    <cellStyle name="Normal 8 3 2 2 4 4 2" xfId="3107"/>
    <cellStyle name="Normal 8 3 2 2 4 5 2" xfId="3108"/>
    <cellStyle name="Normal 8 3 2 2 4 6 2" xfId="3109"/>
    <cellStyle name="Normal 8 3 2 2 5 7" xfId="3110"/>
    <cellStyle name="Normal 8 3 2 2 5 2 6" xfId="3111"/>
    <cellStyle name="Normal 8 3 2 2 5 2 2 2" xfId="3112"/>
    <cellStyle name="Normal 8 3 2 2 5 2 3 2" xfId="3113"/>
    <cellStyle name="Normal 8 3 2 2 5 2 4 2" xfId="3114"/>
    <cellStyle name="Normal 8 3 2 2 5 2 5 2" xfId="3115"/>
    <cellStyle name="Normal 8 3 2 2 5 3 2" xfId="3116"/>
    <cellStyle name="Normal 8 3 2 2 5 4 2" xfId="3117"/>
    <cellStyle name="Normal 8 3 2 2 5 5 2" xfId="3118"/>
    <cellStyle name="Normal 8 3 2 2 5 6 2" xfId="3119"/>
    <cellStyle name="Normal 8 3 2 2 6 6" xfId="3120"/>
    <cellStyle name="Normal 8 3 2 2 6 2 2" xfId="3121"/>
    <cellStyle name="Normal 8 3 2 2 6 3 2" xfId="3122"/>
    <cellStyle name="Normal 8 3 2 2 6 4 2" xfId="3123"/>
    <cellStyle name="Normal 8 3 2 2 6 5 2" xfId="3124"/>
    <cellStyle name="Normal 8 3 2 2 7 2" xfId="3125"/>
    <cellStyle name="Normal 8 3 2 2 8 2" xfId="3126"/>
    <cellStyle name="Normal 8 3 2 2 9 2" xfId="3127"/>
    <cellStyle name="Normal 8 3 2 3 7" xfId="3128"/>
    <cellStyle name="Normal 8 3 2 3 2 6" xfId="3129"/>
    <cellStyle name="Normal 8 3 2 3 2 2 2" xfId="3130"/>
    <cellStyle name="Normal 8 3 2 3 2 3 2" xfId="3131"/>
    <cellStyle name="Normal 8 3 2 3 2 4 2" xfId="3132"/>
    <cellStyle name="Normal 8 3 2 3 2 5 2" xfId="3133"/>
    <cellStyle name="Normal 8 3 2 3 3 2" xfId="3134"/>
    <cellStyle name="Normal 8 3 2 3 4 2" xfId="3135"/>
    <cellStyle name="Normal 8 3 2 3 5 2" xfId="3136"/>
    <cellStyle name="Normal 8 3 2 3 6 2" xfId="3137"/>
    <cellStyle name="Normal 8 3 2 4 7" xfId="3138"/>
    <cellStyle name="Normal 8 3 2 4 2 6" xfId="3139"/>
    <cellStyle name="Normal 8 3 2 4 2 2 2" xfId="3140"/>
    <cellStyle name="Normal 8 3 2 4 2 3 2" xfId="3141"/>
    <cellStyle name="Normal 8 3 2 4 2 4 2" xfId="3142"/>
    <cellStyle name="Normal 8 3 2 4 2 5 2" xfId="3143"/>
    <cellStyle name="Normal 8 3 2 4 3 2" xfId="3144"/>
    <cellStyle name="Normal 8 3 2 4 4 2" xfId="3145"/>
    <cellStyle name="Normal 8 3 2 4 5 2" xfId="3146"/>
    <cellStyle name="Normal 8 3 2 4 6 2" xfId="3147"/>
    <cellStyle name="Normal 8 3 2 5 7" xfId="3148"/>
    <cellStyle name="Normal 8 3 2 5 2 6" xfId="3149"/>
    <cellStyle name="Normal 8 3 2 5 2 2 2" xfId="3150"/>
    <cellStyle name="Normal 8 3 2 5 2 3 2" xfId="3151"/>
    <cellStyle name="Normal 8 3 2 5 2 4 2" xfId="3152"/>
    <cellStyle name="Normal 8 3 2 5 2 5 2" xfId="3153"/>
    <cellStyle name="Normal 8 3 2 5 3 2" xfId="3154"/>
    <cellStyle name="Normal 8 3 2 5 4 2" xfId="3155"/>
    <cellStyle name="Normal 8 3 2 5 5 2" xfId="3156"/>
    <cellStyle name="Normal 8 3 2 5 6 2" xfId="3157"/>
    <cellStyle name="Normal 8 3 2 6 7" xfId="3158"/>
    <cellStyle name="Normal 8 3 2 6 2 6" xfId="3159"/>
    <cellStyle name="Normal 8 3 2 6 2 2 2" xfId="3160"/>
    <cellStyle name="Normal 8 3 2 6 2 3 2" xfId="3161"/>
    <cellStyle name="Normal 8 3 2 6 2 4 2" xfId="3162"/>
    <cellStyle name="Normal 8 3 2 6 2 5 2" xfId="3163"/>
    <cellStyle name="Normal 8 3 2 6 3 2" xfId="3164"/>
    <cellStyle name="Normal 8 3 2 6 4 2" xfId="3165"/>
    <cellStyle name="Normal 8 3 2 6 5 2" xfId="3166"/>
    <cellStyle name="Normal 8 3 2 6 6 2" xfId="3167"/>
    <cellStyle name="Normal 8 3 2 7 6" xfId="3168"/>
    <cellStyle name="Normal 8 3 2 7 2 2" xfId="3169"/>
    <cellStyle name="Normal 8 3 2 7 3 2" xfId="3170"/>
    <cellStyle name="Normal 8 3 2 7 4 2" xfId="3171"/>
    <cellStyle name="Normal 8 3 2 7 5 2" xfId="3172"/>
    <cellStyle name="Normal 8 3 2 8 2" xfId="3173"/>
    <cellStyle name="Normal 8 3 2 9 2" xfId="3174"/>
    <cellStyle name="Normal 8 3 3 12" xfId="3175"/>
    <cellStyle name="Normal 8 3 3 10 2" xfId="3176"/>
    <cellStyle name="Normal 8 3 3 11 2" xfId="3177"/>
    <cellStyle name="Normal 8 3 3 2 11" xfId="3178"/>
    <cellStyle name="Normal 8 3 3 2 10 2" xfId="3179"/>
    <cellStyle name="Normal 8 3 3 2 2 7" xfId="3180"/>
    <cellStyle name="Normal 8 3 3 2 2 2 6" xfId="3181"/>
    <cellStyle name="Normal 8 3 3 2 2 2 2 2" xfId="3182"/>
    <cellStyle name="Normal 8 3 3 2 2 2 3 2" xfId="3183"/>
    <cellStyle name="Normal 8 3 3 2 2 2 4 2" xfId="3184"/>
    <cellStyle name="Normal 8 3 3 2 2 2 5 2" xfId="3185"/>
    <cellStyle name="Normal 8 3 3 2 2 3 2" xfId="3186"/>
    <cellStyle name="Normal 8 3 3 2 2 4 2" xfId="3187"/>
    <cellStyle name="Normal 8 3 3 2 2 5 2" xfId="3188"/>
    <cellStyle name="Normal 8 3 3 2 2 6 2" xfId="3189"/>
    <cellStyle name="Normal 8 3 3 2 3 7" xfId="3190"/>
    <cellStyle name="Normal 8 3 3 2 3 2 6" xfId="3191"/>
    <cellStyle name="Normal 8 3 3 2 3 2 2 2" xfId="3192"/>
    <cellStyle name="Normal 8 3 3 2 3 2 3 2" xfId="3193"/>
    <cellStyle name="Normal 8 3 3 2 3 2 4 2" xfId="3194"/>
    <cellStyle name="Normal 8 3 3 2 3 2 5 2" xfId="3195"/>
    <cellStyle name="Normal 8 3 3 2 3 3 2" xfId="3196"/>
    <cellStyle name="Normal 8 3 3 2 3 4 2" xfId="3197"/>
    <cellStyle name="Normal 8 3 3 2 3 5 2" xfId="3198"/>
    <cellStyle name="Normal 8 3 3 2 3 6 2" xfId="3199"/>
    <cellStyle name="Normal 8 3 3 2 4 7" xfId="3200"/>
    <cellStyle name="Normal 8 3 3 2 4 2 6" xfId="3201"/>
    <cellStyle name="Normal 8 3 3 2 4 2 2 2" xfId="3202"/>
    <cellStyle name="Normal 8 3 3 2 4 2 3 2" xfId="3203"/>
    <cellStyle name="Normal 8 3 3 2 4 2 4 2" xfId="3204"/>
    <cellStyle name="Normal 8 3 3 2 4 2 5 2" xfId="3205"/>
    <cellStyle name="Normal 8 3 3 2 4 3 2" xfId="3206"/>
    <cellStyle name="Normal 8 3 3 2 4 4 2" xfId="3207"/>
    <cellStyle name="Normal 8 3 3 2 4 5 2" xfId="3208"/>
    <cellStyle name="Normal 8 3 3 2 4 6 2" xfId="3209"/>
    <cellStyle name="Normal 8 3 3 2 5 7" xfId="3210"/>
    <cellStyle name="Normal 8 3 3 2 5 2 6" xfId="3211"/>
    <cellStyle name="Normal 8 3 3 2 5 2 2 2" xfId="3212"/>
    <cellStyle name="Normal 8 3 3 2 5 2 3 2" xfId="3213"/>
    <cellStyle name="Normal 8 3 3 2 5 2 4 2" xfId="3214"/>
    <cellStyle name="Normal 8 3 3 2 5 2 5 2" xfId="3215"/>
    <cellStyle name="Normal 8 3 3 2 5 3 2" xfId="3216"/>
    <cellStyle name="Normal 8 3 3 2 5 4 2" xfId="3217"/>
    <cellStyle name="Normal 8 3 3 2 5 5 2" xfId="3218"/>
    <cellStyle name="Normal 8 3 3 2 5 6 2" xfId="3219"/>
    <cellStyle name="Normal 8 3 3 2 6 6" xfId="3220"/>
    <cellStyle name="Normal 8 3 3 2 6 2 2" xfId="3221"/>
    <cellStyle name="Normal 8 3 3 2 6 3 2" xfId="3222"/>
    <cellStyle name="Normal 8 3 3 2 6 4 2" xfId="3223"/>
    <cellStyle name="Normal 8 3 3 2 6 5 2" xfId="3224"/>
    <cellStyle name="Normal 8 3 3 2 7 2" xfId="3225"/>
    <cellStyle name="Normal 8 3 3 2 8 2" xfId="3226"/>
    <cellStyle name="Normal 8 3 3 2 9 2" xfId="3227"/>
    <cellStyle name="Normal 8 3 3 3 7" xfId="3228"/>
    <cellStyle name="Normal 8 3 3 3 2 6" xfId="3229"/>
    <cellStyle name="Normal 8 3 3 3 2 2 2" xfId="3230"/>
    <cellStyle name="Normal 8 3 3 3 2 3 2" xfId="3231"/>
    <cellStyle name="Normal 8 3 3 3 2 4 2" xfId="3232"/>
    <cellStyle name="Normal 8 3 3 3 2 5 2" xfId="3233"/>
    <cellStyle name="Normal 8 3 3 3 3 2" xfId="3234"/>
    <cellStyle name="Normal 8 3 3 3 4 2" xfId="3235"/>
    <cellStyle name="Normal 8 3 3 3 5 2" xfId="3236"/>
    <cellStyle name="Normal 8 3 3 3 6 2" xfId="3237"/>
    <cellStyle name="Normal 8 3 3 4 7" xfId="3238"/>
    <cellStyle name="Normal 8 3 3 4 2 6" xfId="3239"/>
    <cellStyle name="Normal 8 3 3 4 2 2 2" xfId="3240"/>
    <cellStyle name="Normal 8 3 3 4 2 3 2" xfId="3241"/>
    <cellStyle name="Normal 8 3 3 4 2 4 2" xfId="3242"/>
    <cellStyle name="Normal 8 3 3 4 2 5 2" xfId="3243"/>
    <cellStyle name="Normal 8 3 3 4 3 2" xfId="3244"/>
    <cellStyle name="Normal 8 3 3 4 4 2" xfId="3245"/>
    <cellStyle name="Normal 8 3 3 4 5 2" xfId="3246"/>
    <cellStyle name="Normal 8 3 3 4 6 2" xfId="3247"/>
    <cellStyle name="Normal 8 3 3 5 7" xfId="3248"/>
    <cellStyle name="Normal 8 3 3 5 2 6" xfId="3249"/>
    <cellStyle name="Normal 8 3 3 5 2 2 2" xfId="3250"/>
    <cellStyle name="Normal 8 3 3 5 2 3 2" xfId="3251"/>
    <cellStyle name="Normal 8 3 3 5 2 4 2" xfId="3252"/>
    <cellStyle name="Normal 8 3 3 5 2 5 2" xfId="3253"/>
    <cellStyle name="Normal 8 3 3 5 3 2" xfId="3254"/>
    <cellStyle name="Normal 8 3 3 5 4 2" xfId="3255"/>
    <cellStyle name="Normal 8 3 3 5 5 2" xfId="3256"/>
    <cellStyle name="Normal 8 3 3 5 6 2" xfId="3257"/>
    <cellStyle name="Normal 8 3 3 6 7" xfId="3258"/>
    <cellStyle name="Normal 8 3 3 6 2 6" xfId="3259"/>
    <cellStyle name="Normal 8 3 3 6 2 2 2" xfId="3260"/>
    <cellStyle name="Normal 8 3 3 6 2 3 2" xfId="3261"/>
    <cellStyle name="Normal 8 3 3 6 2 4 2" xfId="3262"/>
    <cellStyle name="Normal 8 3 3 6 2 5 2" xfId="3263"/>
    <cellStyle name="Normal 8 3 3 6 3 2" xfId="3264"/>
    <cellStyle name="Normal 8 3 3 6 4 2" xfId="3265"/>
    <cellStyle name="Normal 8 3 3 6 5 2" xfId="3266"/>
    <cellStyle name="Normal 8 3 3 6 6 2" xfId="3267"/>
    <cellStyle name="Normal 8 3 3 7 6" xfId="3268"/>
    <cellStyle name="Normal 8 3 3 7 2 2" xfId="3269"/>
    <cellStyle name="Normal 8 3 3 7 3 2" xfId="3270"/>
    <cellStyle name="Normal 8 3 3 7 4 2" xfId="3271"/>
    <cellStyle name="Normal 8 3 3 7 5 2" xfId="3272"/>
    <cellStyle name="Normal 8 3 3 8 2" xfId="3273"/>
    <cellStyle name="Normal 8 3 3 9 2" xfId="3274"/>
    <cellStyle name="Normal 8 3 4 11" xfId="3275"/>
    <cellStyle name="Normal 8 3 4 10 2" xfId="3276"/>
    <cellStyle name="Normal 8 3 4 2 7" xfId="3277"/>
    <cellStyle name="Normal 8 3 4 2 2 6" xfId="3278"/>
    <cellStyle name="Normal 8 3 4 2 2 2 2" xfId="3279"/>
    <cellStyle name="Normal 8 3 4 2 2 3 2" xfId="3280"/>
    <cellStyle name="Normal 8 3 4 2 2 4 2" xfId="3281"/>
    <cellStyle name="Normal 8 3 4 2 2 5 2" xfId="3282"/>
    <cellStyle name="Normal 8 3 4 2 3 2" xfId="3283"/>
    <cellStyle name="Normal 8 3 4 2 4 2" xfId="3284"/>
    <cellStyle name="Normal 8 3 4 2 5 2" xfId="3285"/>
    <cellStyle name="Normal 8 3 4 2 6 2" xfId="3286"/>
    <cellStyle name="Normal 8 3 4 3 7" xfId="3287"/>
    <cellStyle name="Normal 8 3 4 3 2 6" xfId="3288"/>
    <cellStyle name="Normal 8 3 4 3 2 2 2" xfId="3289"/>
    <cellStyle name="Normal 8 3 4 3 2 3 2" xfId="3290"/>
    <cellStyle name="Normal 8 3 4 3 2 4 2" xfId="3291"/>
    <cellStyle name="Normal 8 3 4 3 2 5 2" xfId="3292"/>
    <cellStyle name="Normal 8 3 4 3 3 2" xfId="3293"/>
    <cellStyle name="Normal 8 3 4 3 4 2" xfId="3294"/>
    <cellStyle name="Normal 8 3 4 3 5 2" xfId="3295"/>
    <cellStyle name="Normal 8 3 4 3 6 2" xfId="3296"/>
    <cellStyle name="Normal 8 3 4 4 7" xfId="3297"/>
    <cellStyle name="Normal 8 3 4 4 2 6" xfId="3298"/>
    <cellStyle name="Normal 8 3 4 4 2 2 2" xfId="3299"/>
    <cellStyle name="Normal 8 3 4 4 2 3 2" xfId="3300"/>
    <cellStyle name="Normal 8 3 4 4 2 4 2" xfId="3301"/>
    <cellStyle name="Normal 8 3 4 4 2 5 2" xfId="3302"/>
    <cellStyle name="Normal 8 3 4 4 3 2" xfId="3303"/>
    <cellStyle name="Normal 8 3 4 4 4 2" xfId="3304"/>
    <cellStyle name="Normal 8 3 4 4 5 2" xfId="3305"/>
    <cellStyle name="Normal 8 3 4 4 6 2" xfId="3306"/>
    <cellStyle name="Normal 8 3 4 5 7" xfId="3307"/>
    <cellStyle name="Normal 8 3 4 5 2 6" xfId="3308"/>
    <cellStyle name="Normal 8 3 4 5 2 2 2" xfId="3309"/>
    <cellStyle name="Normal 8 3 4 5 2 3 2" xfId="3310"/>
    <cellStyle name="Normal 8 3 4 5 2 4 2" xfId="3311"/>
    <cellStyle name="Normal 8 3 4 5 2 5 2" xfId="3312"/>
    <cellStyle name="Normal 8 3 4 5 3 2" xfId="3313"/>
    <cellStyle name="Normal 8 3 4 5 4 2" xfId="3314"/>
    <cellStyle name="Normal 8 3 4 5 5 2" xfId="3315"/>
    <cellStyle name="Normal 8 3 4 5 6 2" xfId="3316"/>
    <cellStyle name="Normal 8 3 4 6 6" xfId="3317"/>
    <cellStyle name="Normal 8 3 4 6 2 2" xfId="3318"/>
    <cellStyle name="Normal 8 3 4 6 3 2" xfId="3319"/>
    <cellStyle name="Normal 8 3 4 6 4 2" xfId="3320"/>
    <cellStyle name="Normal 8 3 4 6 5 2" xfId="3321"/>
    <cellStyle name="Normal 8 3 4 7 2" xfId="3322"/>
    <cellStyle name="Normal 8 3 4 8 2" xfId="3323"/>
    <cellStyle name="Normal 8 3 4 9 2" xfId="3324"/>
    <cellStyle name="Normal 8 3 5 9" xfId="3325"/>
    <cellStyle name="Normal 8 3 5 2 7" xfId="3326"/>
    <cellStyle name="Normal 8 3 5 2 2 6" xfId="3327"/>
    <cellStyle name="Normal 8 3 5 2 2 2 2" xfId="3328"/>
    <cellStyle name="Normal 8 3 5 2 2 3 2" xfId="3329"/>
    <cellStyle name="Normal 8 3 5 2 2 4 2" xfId="3330"/>
    <cellStyle name="Normal 8 3 5 2 2 5 2" xfId="3331"/>
    <cellStyle name="Normal 8 3 5 2 3 2" xfId="3332"/>
    <cellStyle name="Normal 8 3 5 2 4 2" xfId="3333"/>
    <cellStyle name="Normal 8 3 5 2 5 2" xfId="3334"/>
    <cellStyle name="Normal 8 3 5 2 6 2" xfId="3335"/>
    <cellStyle name="Normal 8 3 5 3 7" xfId="3336"/>
    <cellStyle name="Normal 8 3 5 3 2 6" xfId="3337"/>
    <cellStyle name="Normal 8 3 5 3 2 2 2" xfId="3338"/>
    <cellStyle name="Normal 8 3 5 3 2 3 2" xfId="3339"/>
    <cellStyle name="Normal 8 3 5 3 2 4 2" xfId="3340"/>
    <cellStyle name="Normal 8 3 5 3 2 5 2" xfId="3341"/>
    <cellStyle name="Normal 8 3 5 3 3 2" xfId="3342"/>
    <cellStyle name="Normal 8 3 5 3 4 2" xfId="3343"/>
    <cellStyle name="Normal 8 3 5 3 5 2" xfId="3344"/>
    <cellStyle name="Normal 8 3 5 3 6 2" xfId="3345"/>
    <cellStyle name="Normal 8 3 5 4 6" xfId="3346"/>
    <cellStyle name="Normal 8 3 5 4 2 2" xfId="3347"/>
    <cellStyle name="Normal 8 3 5 4 3 2" xfId="3348"/>
    <cellStyle name="Normal 8 3 5 4 4 2" xfId="3349"/>
    <cellStyle name="Normal 8 3 5 4 5 2" xfId="3350"/>
    <cellStyle name="Normal 8 3 5 5 2" xfId="3351"/>
    <cellStyle name="Normal 8 3 5 6 2" xfId="3352"/>
    <cellStyle name="Normal 8 3 5 7 2" xfId="3353"/>
    <cellStyle name="Normal 8 3 5 8 2" xfId="3354"/>
    <cellStyle name="Normal 8 3 6 7" xfId="3355"/>
    <cellStyle name="Normal 8 3 6 2 6" xfId="3356"/>
    <cellStyle name="Normal 8 3 6 2 2 2" xfId="3357"/>
    <cellStyle name="Normal 8 3 6 2 3 2" xfId="3358"/>
    <cellStyle name="Normal 8 3 6 2 4 2" xfId="3359"/>
    <cellStyle name="Normal 8 3 6 2 5 2" xfId="3360"/>
    <cellStyle name="Normal 8 3 6 3 2" xfId="3361"/>
    <cellStyle name="Normal 8 3 6 4 2" xfId="3362"/>
    <cellStyle name="Normal 8 3 6 5 2" xfId="3363"/>
    <cellStyle name="Normal 8 3 6 6 2" xfId="3364"/>
    <cellStyle name="Normal 8 3 7 7" xfId="3365"/>
    <cellStyle name="Normal 8 3 7 2 6" xfId="3366"/>
    <cellStyle name="Normal 8 3 7 2 2 2" xfId="3367"/>
    <cellStyle name="Normal 8 3 7 2 3 2" xfId="3368"/>
    <cellStyle name="Normal 8 3 7 2 4 2" xfId="3369"/>
    <cellStyle name="Normal 8 3 7 2 5 2" xfId="3370"/>
    <cellStyle name="Normal 8 3 7 3 2" xfId="3371"/>
    <cellStyle name="Normal 8 3 7 4 2" xfId="3372"/>
    <cellStyle name="Normal 8 3 7 5 2" xfId="3373"/>
    <cellStyle name="Normal 8 3 7 6 2" xfId="3374"/>
    <cellStyle name="Normal 8 3 8 7" xfId="3375"/>
    <cellStyle name="Normal 8 3 8 2 6" xfId="3376"/>
    <cellStyle name="Normal 8 3 8 2 2 2" xfId="3377"/>
    <cellStyle name="Normal 8 3 8 2 3 2" xfId="3378"/>
    <cellStyle name="Normal 8 3 8 2 4 2" xfId="3379"/>
    <cellStyle name="Normal 8 3 8 2 5 2" xfId="3380"/>
    <cellStyle name="Normal 8 3 8 3 2" xfId="3381"/>
    <cellStyle name="Normal 8 3 8 4 2" xfId="3382"/>
    <cellStyle name="Normal 8 3 8 5 2" xfId="3383"/>
    <cellStyle name="Normal 8 3 8 6 2" xfId="3384"/>
    <cellStyle name="Normal 8 3 9 7" xfId="3385"/>
    <cellStyle name="Normal 8 3 9 2 6" xfId="3386"/>
    <cellStyle name="Normal 8 3 9 2 2 2" xfId="3387"/>
    <cellStyle name="Normal 8 3 9 2 3 2" xfId="3388"/>
    <cellStyle name="Normal 8 3 9 2 4 2" xfId="3389"/>
    <cellStyle name="Normal 8 3 9 2 5 2" xfId="3390"/>
    <cellStyle name="Normal 8 3 9 3 2" xfId="3391"/>
    <cellStyle name="Normal 8 3 9 4 2" xfId="3392"/>
    <cellStyle name="Normal 8 3 9 5 2" xfId="3393"/>
    <cellStyle name="Normal 8 3 9 6 2" xfId="3394"/>
    <cellStyle name="Normal 8 4 15" xfId="3395"/>
    <cellStyle name="Normal 8 4 10 6" xfId="3396"/>
    <cellStyle name="Normal 8 4 10 2 2" xfId="3397"/>
    <cellStyle name="Normal 8 4 10 3 2" xfId="3398"/>
    <cellStyle name="Normal 8 4 10 4 2" xfId="3399"/>
    <cellStyle name="Normal 8 4 10 5 2" xfId="3400"/>
    <cellStyle name="Normal 8 4 11 2" xfId="3401"/>
    <cellStyle name="Normal 8 4 12 2" xfId="3402"/>
    <cellStyle name="Normal 8 4 13 2" xfId="3403"/>
    <cellStyle name="Normal 8 4 14 2" xfId="3404"/>
    <cellStyle name="Normal 8 4 2 12" xfId="3405"/>
    <cellStyle name="Normal 8 4 2 10 2" xfId="3406"/>
    <cellStyle name="Normal 8 4 2 11 2" xfId="3407"/>
    <cellStyle name="Normal 8 4 2 2 11" xfId="3408"/>
    <cellStyle name="Normal 8 4 2 2 10 2" xfId="3409"/>
    <cellStyle name="Normal 8 4 2 2 2 7" xfId="3410"/>
    <cellStyle name="Normal 8 4 2 2 2 2 6" xfId="3411"/>
    <cellStyle name="Normal 8 4 2 2 2 2 2 2" xfId="3412"/>
    <cellStyle name="Normal 8 4 2 2 2 2 3 2" xfId="3413"/>
    <cellStyle name="Normal 8 4 2 2 2 2 4 2" xfId="3414"/>
    <cellStyle name="Normal 8 4 2 2 2 2 5 2" xfId="3415"/>
    <cellStyle name="Normal 8 4 2 2 2 3 2" xfId="3416"/>
    <cellStyle name="Normal 8 4 2 2 2 4 2" xfId="3417"/>
    <cellStyle name="Normal 8 4 2 2 2 5 2" xfId="3418"/>
    <cellStyle name="Normal 8 4 2 2 2 6 2" xfId="3419"/>
    <cellStyle name="Normal 8 4 2 2 3 7" xfId="3420"/>
    <cellStyle name="Normal 8 4 2 2 3 2 6" xfId="3421"/>
    <cellStyle name="Normal 8 4 2 2 3 2 2 2" xfId="3422"/>
    <cellStyle name="Normal 8 4 2 2 3 2 3 2" xfId="3423"/>
    <cellStyle name="Normal 8 4 2 2 3 2 4 2" xfId="3424"/>
    <cellStyle name="Normal 8 4 2 2 3 2 5 2" xfId="3425"/>
    <cellStyle name="Normal 8 4 2 2 3 3 2" xfId="3426"/>
    <cellStyle name="Normal 8 4 2 2 3 4 2" xfId="3427"/>
    <cellStyle name="Normal 8 4 2 2 3 5 2" xfId="3428"/>
    <cellStyle name="Normal 8 4 2 2 3 6 2" xfId="3429"/>
    <cellStyle name="Normal 8 4 2 2 4 7" xfId="3430"/>
    <cellStyle name="Normal 8 4 2 2 4 2 6" xfId="3431"/>
    <cellStyle name="Normal 8 4 2 2 4 2 2 2" xfId="3432"/>
    <cellStyle name="Normal 8 4 2 2 4 2 3 2" xfId="3433"/>
    <cellStyle name="Normal 8 4 2 2 4 2 4 2" xfId="3434"/>
    <cellStyle name="Normal 8 4 2 2 4 2 5 2" xfId="3435"/>
    <cellStyle name="Normal 8 4 2 2 4 3 2" xfId="3436"/>
    <cellStyle name="Normal 8 4 2 2 4 4 2" xfId="3437"/>
    <cellStyle name="Normal 8 4 2 2 4 5 2" xfId="3438"/>
    <cellStyle name="Normal 8 4 2 2 4 6 2" xfId="3439"/>
    <cellStyle name="Normal 8 4 2 2 5 7" xfId="3440"/>
    <cellStyle name="Normal 8 4 2 2 5 2 6" xfId="3441"/>
    <cellStyle name="Normal 8 4 2 2 5 2 2 2" xfId="3442"/>
    <cellStyle name="Normal 8 4 2 2 5 2 3 2" xfId="3443"/>
    <cellStyle name="Normal 8 4 2 2 5 2 4 2" xfId="3444"/>
    <cellStyle name="Normal 8 4 2 2 5 2 5 2" xfId="3445"/>
    <cellStyle name="Normal 8 4 2 2 5 3 2" xfId="3446"/>
    <cellStyle name="Normal 8 4 2 2 5 4 2" xfId="3447"/>
    <cellStyle name="Normal 8 4 2 2 5 5 2" xfId="3448"/>
    <cellStyle name="Normal 8 4 2 2 5 6 2" xfId="3449"/>
    <cellStyle name="Normal 8 4 2 2 6 6" xfId="3450"/>
    <cellStyle name="Normal 8 4 2 2 6 2 2" xfId="3451"/>
    <cellStyle name="Normal 8 4 2 2 6 3 2" xfId="3452"/>
    <cellStyle name="Normal 8 4 2 2 6 4 2" xfId="3453"/>
    <cellStyle name="Normal 8 4 2 2 6 5 2" xfId="3454"/>
    <cellStyle name="Normal 8 4 2 2 7 2" xfId="3455"/>
    <cellStyle name="Normal 8 4 2 2 8 2" xfId="3456"/>
    <cellStyle name="Normal 8 4 2 2 9 2" xfId="3457"/>
    <cellStyle name="Normal 8 4 2 3 7" xfId="3458"/>
    <cellStyle name="Normal 8 4 2 3 2 6" xfId="3459"/>
    <cellStyle name="Normal 8 4 2 3 2 2 2" xfId="3460"/>
    <cellStyle name="Normal 8 4 2 3 2 3 2" xfId="3461"/>
    <cellStyle name="Normal 8 4 2 3 2 4 2" xfId="3462"/>
    <cellStyle name="Normal 8 4 2 3 2 5 2" xfId="3463"/>
    <cellStyle name="Normal 8 4 2 3 3 2" xfId="3464"/>
    <cellStyle name="Normal 8 4 2 3 4 2" xfId="3465"/>
    <cellStyle name="Normal 8 4 2 3 5 2" xfId="3466"/>
    <cellStyle name="Normal 8 4 2 3 6 2" xfId="3467"/>
    <cellStyle name="Normal 8 4 2 4 7" xfId="3468"/>
    <cellStyle name="Normal 8 4 2 4 2 6" xfId="3469"/>
    <cellStyle name="Normal 8 4 2 4 2 2 2" xfId="3470"/>
    <cellStyle name="Normal 8 4 2 4 2 3 2" xfId="3471"/>
    <cellStyle name="Normal 8 4 2 4 2 4 2" xfId="3472"/>
    <cellStyle name="Normal 8 4 2 4 2 5 2" xfId="3473"/>
    <cellStyle name="Normal 8 4 2 4 3 2" xfId="3474"/>
    <cellStyle name="Normal 8 4 2 4 4 2" xfId="3475"/>
    <cellStyle name="Normal 8 4 2 4 5 2" xfId="3476"/>
    <cellStyle name="Normal 8 4 2 4 6 2" xfId="3477"/>
    <cellStyle name="Normal 8 4 2 5 7" xfId="3478"/>
    <cellStyle name="Normal 8 4 2 5 2 6" xfId="3479"/>
    <cellStyle name="Normal 8 4 2 5 2 2 2" xfId="3480"/>
    <cellStyle name="Normal 8 4 2 5 2 3 2" xfId="3481"/>
    <cellStyle name="Normal 8 4 2 5 2 4 2" xfId="3482"/>
    <cellStyle name="Normal 8 4 2 5 2 5 2" xfId="3483"/>
    <cellStyle name="Normal 8 4 2 5 3 2" xfId="3484"/>
    <cellStyle name="Normal 8 4 2 5 4 2" xfId="3485"/>
    <cellStyle name="Normal 8 4 2 5 5 2" xfId="3486"/>
    <cellStyle name="Normal 8 4 2 5 6 2" xfId="3487"/>
    <cellStyle name="Normal 8 4 2 6 7" xfId="3488"/>
    <cellStyle name="Normal 8 4 2 6 2 6" xfId="3489"/>
    <cellStyle name="Normal 8 4 2 6 2 2 2" xfId="3490"/>
    <cellStyle name="Normal 8 4 2 6 2 3 2" xfId="3491"/>
    <cellStyle name="Normal 8 4 2 6 2 4 2" xfId="3492"/>
    <cellStyle name="Normal 8 4 2 6 2 5 2" xfId="3493"/>
    <cellStyle name="Normal 8 4 2 6 3 2" xfId="3494"/>
    <cellStyle name="Normal 8 4 2 6 4 2" xfId="3495"/>
    <cellStyle name="Normal 8 4 2 6 5 2" xfId="3496"/>
    <cellStyle name="Normal 8 4 2 6 6 2" xfId="3497"/>
    <cellStyle name="Normal 8 4 2 7 6" xfId="3498"/>
    <cellStyle name="Normal 8 4 2 7 2 2" xfId="3499"/>
    <cellStyle name="Normal 8 4 2 7 3 2" xfId="3500"/>
    <cellStyle name="Normal 8 4 2 7 4 2" xfId="3501"/>
    <cellStyle name="Normal 8 4 2 7 5 2" xfId="3502"/>
    <cellStyle name="Normal 8 4 2 8 2" xfId="3503"/>
    <cellStyle name="Normal 8 4 2 9 2" xfId="3504"/>
    <cellStyle name="Normal 8 4 3 12" xfId="3505"/>
    <cellStyle name="Normal 8 4 3 10 2" xfId="3506"/>
    <cellStyle name="Normal 8 4 3 11 2" xfId="3507"/>
    <cellStyle name="Normal 8 4 3 2 11" xfId="3508"/>
    <cellStyle name="Normal 8 4 3 2 10 2" xfId="3509"/>
    <cellStyle name="Normal 8 4 3 2 2 7" xfId="3510"/>
    <cellStyle name="Normal 8 4 3 2 2 2 6" xfId="3511"/>
    <cellStyle name="Normal 8 4 3 2 2 2 2 2" xfId="3512"/>
    <cellStyle name="Normal 8 4 3 2 2 2 3 2" xfId="3513"/>
    <cellStyle name="Normal 8 4 3 2 2 2 4 2" xfId="3514"/>
    <cellStyle name="Normal 8 4 3 2 2 2 5 2" xfId="3515"/>
    <cellStyle name="Normal 8 4 3 2 2 3 2" xfId="3516"/>
    <cellStyle name="Normal 8 4 3 2 2 4 2" xfId="3517"/>
    <cellStyle name="Normal 8 4 3 2 2 5 2" xfId="3518"/>
    <cellStyle name="Normal 8 4 3 2 2 6 2" xfId="3519"/>
    <cellStyle name="Normal 8 4 3 2 3 7" xfId="3520"/>
    <cellStyle name="Normal 8 4 3 2 3 2 6" xfId="3521"/>
    <cellStyle name="Normal 8 4 3 2 3 2 2 2" xfId="3522"/>
    <cellStyle name="Normal 8 4 3 2 3 2 3 2" xfId="3523"/>
    <cellStyle name="Normal 8 4 3 2 3 2 4 2" xfId="3524"/>
    <cellStyle name="Normal 8 4 3 2 3 2 5 2" xfId="3525"/>
    <cellStyle name="Normal 8 4 3 2 3 3 2" xfId="3526"/>
    <cellStyle name="Normal 8 4 3 2 3 4 2" xfId="3527"/>
    <cellStyle name="Normal 8 4 3 2 3 5 2" xfId="3528"/>
    <cellStyle name="Normal 8 4 3 2 3 6 2" xfId="3529"/>
    <cellStyle name="Normal 8 4 3 2 4 7" xfId="3530"/>
    <cellStyle name="Normal 8 4 3 2 4 2 6" xfId="3531"/>
    <cellStyle name="Normal 8 4 3 2 4 2 2 2" xfId="3532"/>
    <cellStyle name="Normal 8 4 3 2 4 2 3 2" xfId="3533"/>
    <cellStyle name="Normal 8 4 3 2 4 2 4 2" xfId="3534"/>
    <cellStyle name="Normal 8 4 3 2 4 2 5 2" xfId="3535"/>
    <cellStyle name="Normal 8 4 3 2 4 3 2" xfId="3536"/>
    <cellStyle name="Normal 8 4 3 2 4 4 2" xfId="3537"/>
    <cellStyle name="Normal 8 4 3 2 4 5 2" xfId="3538"/>
    <cellStyle name="Normal 8 4 3 2 4 6 2" xfId="3539"/>
    <cellStyle name="Normal 8 4 3 2 5 7" xfId="3540"/>
    <cellStyle name="Normal 8 4 3 2 5 2 6" xfId="3541"/>
    <cellStyle name="Normal 8 4 3 2 5 2 2 2" xfId="3542"/>
    <cellStyle name="Normal 8 4 3 2 5 2 3 2" xfId="3543"/>
    <cellStyle name="Normal 8 4 3 2 5 2 4 2" xfId="3544"/>
    <cellStyle name="Normal 8 4 3 2 5 2 5 2" xfId="3545"/>
    <cellStyle name="Normal 8 4 3 2 5 3 2" xfId="3546"/>
    <cellStyle name="Normal 8 4 3 2 5 4 2" xfId="3547"/>
    <cellStyle name="Normal 8 4 3 2 5 5 2" xfId="3548"/>
    <cellStyle name="Normal 8 4 3 2 5 6 2" xfId="3549"/>
    <cellStyle name="Normal 8 4 3 2 6 6" xfId="3550"/>
    <cellStyle name="Normal 8 4 3 2 6 2 2" xfId="3551"/>
    <cellStyle name="Normal 8 4 3 2 6 3 2" xfId="3552"/>
    <cellStyle name="Normal 8 4 3 2 6 4 2" xfId="3553"/>
    <cellStyle name="Normal 8 4 3 2 6 5 2" xfId="3554"/>
    <cellStyle name="Normal 8 4 3 2 7 2" xfId="3555"/>
    <cellStyle name="Normal 8 4 3 2 8 2" xfId="3556"/>
    <cellStyle name="Normal 8 4 3 2 9 2" xfId="3557"/>
    <cellStyle name="Normal 8 4 3 3 7" xfId="3558"/>
    <cellStyle name="Normal 8 4 3 3 2 6" xfId="3559"/>
    <cellStyle name="Normal 8 4 3 3 2 2 2" xfId="3560"/>
    <cellStyle name="Normal 8 4 3 3 2 3 2" xfId="3561"/>
    <cellStyle name="Normal 8 4 3 3 2 4 2" xfId="3562"/>
    <cellStyle name="Normal 8 4 3 3 2 5 2" xfId="3563"/>
    <cellStyle name="Normal 8 4 3 3 3 2" xfId="3564"/>
    <cellStyle name="Normal 8 4 3 3 4 2" xfId="3565"/>
    <cellStyle name="Normal 8 4 3 3 5 2" xfId="3566"/>
    <cellStyle name="Normal 8 4 3 3 6 2" xfId="3567"/>
    <cellStyle name="Normal 8 4 3 4 7" xfId="3568"/>
    <cellStyle name="Normal 8 4 3 4 2 6" xfId="3569"/>
    <cellStyle name="Normal 8 4 3 4 2 2 2" xfId="3570"/>
    <cellStyle name="Normal 8 4 3 4 2 3 2" xfId="3571"/>
    <cellStyle name="Normal 8 4 3 4 2 4 2" xfId="3572"/>
    <cellStyle name="Normal 8 4 3 4 2 5 2" xfId="3573"/>
    <cellStyle name="Normal 8 4 3 4 3 2" xfId="3574"/>
    <cellStyle name="Normal 8 4 3 4 4 2" xfId="3575"/>
    <cellStyle name="Normal 8 4 3 4 5 2" xfId="3576"/>
    <cellStyle name="Normal 8 4 3 4 6 2" xfId="3577"/>
    <cellStyle name="Normal 8 4 3 5 7" xfId="3578"/>
    <cellStyle name="Normal 8 4 3 5 2 6" xfId="3579"/>
    <cellStyle name="Normal 8 4 3 5 2 2 2" xfId="3580"/>
    <cellStyle name="Normal 8 4 3 5 2 3 2" xfId="3581"/>
    <cellStyle name="Normal 8 4 3 5 2 4 2" xfId="3582"/>
    <cellStyle name="Normal 8 4 3 5 2 5 2" xfId="3583"/>
    <cellStyle name="Normal 8 4 3 5 3 2" xfId="3584"/>
    <cellStyle name="Normal 8 4 3 5 4 2" xfId="3585"/>
    <cellStyle name="Normal 8 4 3 5 5 2" xfId="3586"/>
    <cellStyle name="Normal 8 4 3 5 6 2" xfId="3587"/>
    <cellStyle name="Normal 8 4 3 6 7" xfId="3588"/>
    <cellStyle name="Normal 8 4 3 6 2 6" xfId="3589"/>
    <cellStyle name="Normal 8 4 3 6 2 2 2" xfId="3590"/>
    <cellStyle name="Normal 8 4 3 6 2 3 2" xfId="3591"/>
    <cellStyle name="Normal 8 4 3 6 2 4 2" xfId="3592"/>
    <cellStyle name="Normal 8 4 3 6 2 5 2" xfId="3593"/>
    <cellStyle name="Normal 8 4 3 6 3 2" xfId="3594"/>
    <cellStyle name="Normal 8 4 3 6 4 2" xfId="3595"/>
    <cellStyle name="Normal 8 4 3 6 5 2" xfId="3596"/>
    <cellStyle name="Normal 8 4 3 6 6 2" xfId="3597"/>
    <cellStyle name="Normal 8 4 3 7 6" xfId="3598"/>
    <cellStyle name="Normal 8 4 3 7 2 2" xfId="3599"/>
    <cellStyle name="Normal 8 4 3 7 3 2" xfId="3600"/>
    <cellStyle name="Normal 8 4 3 7 4 2" xfId="3601"/>
    <cellStyle name="Normal 8 4 3 7 5 2" xfId="3602"/>
    <cellStyle name="Normal 8 4 3 8 2" xfId="3603"/>
    <cellStyle name="Normal 8 4 3 9 2" xfId="3604"/>
    <cellStyle name="Normal 8 4 4 11" xfId="3605"/>
    <cellStyle name="Normal 8 4 4 10 2" xfId="3606"/>
    <cellStyle name="Normal 8 4 4 2 7" xfId="3607"/>
    <cellStyle name="Normal 8 4 4 2 2 6" xfId="3608"/>
    <cellStyle name="Normal 8 4 4 2 2 2 2" xfId="3609"/>
    <cellStyle name="Normal 8 4 4 2 2 3 2" xfId="3610"/>
    <cellStyle name="Normal 8 4 4 2 2 4 2" xfId="3611"/>
    <cellStyle name="Normal 8 4 4 2 2 5 2" xfId="3612"/>
    <cellStyle name="Normal 8 4 4 2 3 2" xfId="3613"/>
    <cellStyle name="Normal 8 4 4 2 4 2" xfId="3614"/>
    <cellStyle name="Normal 8 4 4 2 5 2" xfId="3615"/>
    <cellStyle name="Normal 8 4 4 2 6 2" xfId="3616"/>
    <cellStyle name="Normal 8 4 4 3 7" xfId="3617"/>
    <cellStyle name="Normal 8 4 4 3 2 6" xfId="3618"/>
    <cellStyle name="Normal 8 4 4 3 2 2 2" xfId="3619"/>
    <cellStyle name="Normal 8 4 4 3 2 3 2" xfId="3620"/>
    <cellStyle name="Normal 8 4 4 3 2 4 2" xfId="3621"/>
    <cellStyle name="Normal 8 4 4 3 2 5 2" xfId="3622"/>
    <cellStyle name="Normal 8 4 4 3 3 2" xfId="3623"/>
    <cellStyle name="Normal 8 4 4 3 4 2" xfId="3624"/>
    <cellStyle name="Normal 8 4 4 3 5 2" xfId="3625"/>
    <cellStyle name="Normal 8 4 4 3 6 2" xfId="3626"/>
    <cellStyle name="Normal 8 4 4 4 7" xfId="3627"/>
    <cellStyle name="Normal 8 4 4 4 2 6" xfId="3628"/>
    <cellStyle name="Normal 8 4 4 4 2 2 2" xfId="3629"/>
    <cellStyle name="Normal 8 4 4 4 2 3 2" xfId="3630"/>
    <cellStyle name="Normal 8 4 4 4 2 4 2" xfId="3631"/>
    <cellStyle name="Normal 8 4 4 4 2 5 2" xfId="3632"/>
    <cellStyle name="Normal 8 4 4 4 3 2" xfId="3633"/>
    <cellStyle name="Normal 8 4 4 4 4 2" xfId="3634"/>
    <cellStyle name="Normal 8 4 4 4 5 2" xfId="3635"/>
    <cellStyle name="Normal 8 4 4 4 6 2" xfId="3636"/>
    <cellStyle name="Normal 8 4 4 5 7" xfId="3637"/>
    <cellStyle name="Normal 8 4 4 5 2 6" xfId="3638"/>
    <cellStyle name="Normal 8 4 4 5 2 2 2" xfId="3639"/>
    <cellStyle name="Normal 8 4 4 5 2 3 2" xfId="3640"/>
    <cellStyle name="Normal 8 4 4 5 2 4 2" xfId="3641"/>
    <cellStyle name="Normal 8 4 4 5 2 5 2" xfId="3642"/>
    <cellStyle name="Normal 8 4 4 5 3 2" xfId="3643"/>
    <cellStyle name="Normal 8 4 4 5 4 2" xfId="3644"/>
    <cellStyle name="Normal 8 4 4 5 5 2" xfId="3645"/>
    <cellStyle name="Normal 8 4 4 5 6 2" xfId="3646"/>
    <cellStyle name="Normal 8 4 4 6 6" xfId="3647"/>
    <cellStyle name="Normal 8 4 4 6 2 2" xfId="3648"/>
    <cellStyle name="Normal 8 4 4 6 3 2" xfId="3649"/>
    <cellStyle name="Normal 8 4 4 6 4 2" xfId="3650"/>
    <cellStyle name="Normal 8 4 4 6 5 2" xfId="3651"/>
    <cellStyle name="Normal 8 4 4 7 2" xfId="3652"/>
    <cellStyle name="Normal 8 4 4 8 2" xfId="3653"/>
    <cellStyle name="Normal 8 4 4 9 2" xfId="3654"/>
    <cellStyle name="Normal 8 4 5 9" xfId="3655"/>
    <cellStyle name="Normal 8 4 5 2 7" xfId="3656"/>
    <cellStyle name="Normal 8 4 5 2 2 6" xfId="3657"/>
    <cellStyle name="Normal 8 4 5 2 2 2 2" xfId="3658"/>
    <cellStyle name="Normal 8 4 5 2 2 3 2" xfId="3659"/>
    <cellStyle name="Normal 8 4 5 2 2 4 2" xfId="3660"/>
    <cellStyle name="Normal 8 4 5 2 2 5 2" xfId="3661"/>
    <cellStyle name="Normal 8 4 5 2 3 2" xfId="3662"/>
    <cellStyle name="Normal 8 4 5 2 4 2" xfId="3663"/>
    <cellStyle name="Normal 8 4 5 2 5 2" xfId="3664"/>
    <cellStyle name="Normal 8 4 5 2 6 2" xfId="3665"/>
    <cellStyle name="Normal 8 4 5 3 7" xfId="3666"/>
    <cellStyle name="Normal 8 4 5 3 2 6" xfId="3667"/>
    <cellStyle name="Normal 8 4 5 3 2 2 2" xfId="3668"/>
    <cellStyle name="Normal 8 4 5 3 2 3 2" xfId="3669"/>
    <cellStyle name="Normal 8 4 5 3 2 4 2" xfId="3670"/>
    <cellStyle name="Normal 8 4 5 3 2 5 2" xfId="3671"/>
    <cellStyle name="Normal 8 4 5 3 3 2" xfId="3672"/>
    <cellStyle name="Normal 8 4 5 3 4 2" xfId="3673"/>
    <cellStyle name="Normal 8 4 5 3 5 2" xfId="3674"/>
    <cellStyle name="Normal 8 4 5 3 6 2" xfId="3675"/>
    <cellStyle name="Normal 8 4 5 4 6" xfId="3676"/>
    <cellStyle name="Normal 8 4 5 4 2 2" xfId="3677"/>
    <cellStyle name="Normal 8 4 5 4 3 2" xfId="3678"/>
    <cellStyle name="Normal 8 4 5 4 4 2" xfId="3679"/>
    <cellStyle name="Normal 8 4 5 4 5 2" xfId="3680"/>
    <cellStyle name="Normal 8 4 5 5 2" xfId="3681"/>
    <cellStyle name="Normal 8 4 5 6 2" xfId="3682"/>
    <cellStyle name="Normal 8 4 5 7 2" xfId="3683"/>
    <cellStyle name="Normal 8 4 5 8 2" xfId="3684"/>
    <cellStyle name="Normal 8 4 6 7" xfId="3685"/>
    <cellStyle name="Normal 8 4 6 2 6" xfId="3686"/>
    <cellStyle name="Normal 8 4 6 2 2 2" xfId="3687"/>
    <cellStyle name="Normal 8 4 6 2 3 2" xfId="3688"/>
    <cellStyle name="Normal 8 4 6 2 4 2" xfId="3689"/>
    <cellStyle name="Normal 8 4 6 2 5 2" xfId="3690"/>
    <cellStyle name="Normal 8 4 6 3 2" xfId="3691"/>
    <cellStyle name="Normal 8 4 6 4 2" xfId="3692"/>
    <cellStyle name="Normal 8 4 6 5 2" xfId="3693"/>
    <cellStyle name="Normal 8 4 6 6 2" xfId="3694"/>
    <cellStyle name="Normal 8 4 7 7" xfId="3695"/>
    <cellStyle name="Normal 8 4 7 2 6" xfId="3696"/>
    <cellStyle name="Normal 8 4 7 2 2 2" xfId="3697"/>
    <cellStyle name="Normal 8 4 7 2 3 2" xfId="3698"/>
    <cellStyle name="Normal 8 4 7 2 4 2" xfId="3699"/>
    <cellStyle name="Normal 8 4 7 2 5 2" xfId="3700"/>
    <cellStyle name="Normal 8 4 7 3 2" xfId="3701"/>
    <cellStyle name="Normal 8 4 7 4 2" xfId="3702"/>
    <cellStyle name="Normal 8 4 7 5 2" xfId="3703"/>
    <cellStyle name="Normal 8 4 7 6 2" xfId="3704"/>
    <cellStyle name="Normal 8 4 8 7" xfId="3705"/>
    <cellStyle name="Normal 8 4 8 2 6" xfId="3706"/>
    <cellStyle name="Normal 8 4 8 2 2 2" xfId="3707"/>
    <cellStyle name="Normal 8 4 8 2 3 2" xfId="3708"/>
    <cellStyle name="Normal 8 4 8 2 4 2" xfId="3709"/>
    <cellStyle name="Normal 8 4 8 2 5 2" xfId="3710"/>
    <cellStyle name="Normal 8 4 8 3 2" xfId="3711"/>
    <cellStyle name="Normal 8 4 8 4 2" xfId="3712"/>
    <cellStyle name="Normal 8 4 8 5 2" xfId="3713"/>
    <cellStyle name="Normal 8 4 8 6 2" xfId="3714"/>
    <cellStyle name="Normal 8 4 9 7" xfId="3715"/>
    <cellStyle name="Normal 8 4 9 2 6" xfId="3716"/>
    <cellStyle name="Normal 8 4 9 2 2 2" xfId="3717"/>
    <cellStyle name="Normal 8 4 9 2 3 2" xfId="3718"/>
    <cellStyle name="Normal 8 4 9 2 4 2" xfId="3719"/>
    <cellStyle name="Normal 8 4 9 2 5 2" xfId="3720"/>
    <cellStyle name="Normal 8 4 9 3 2" xfId="3721"/>
    <cellStyle name="Normal 8 4 9 4 2" xfId="3722"/>
    <cellStyle name="Normal 8 4 9 5 2" xfId="3723"/>
    <cellStyle name="Normal 8 4 9 6 2" xfId="3724"/>
    <cellStyle name="Normal 8 5 12" xfId="3725"/>
    <cellStyle name="Normal 8 5 10 2" xfId="3726"/>
    <cellStyle name="Normal 8 5 11 2" xfId="3727"/>
    <cellStyle name="Normal 8 5 2 11" xfId="3728"/>
    <cellStyle name="Normal 8 5 2 10 2" xfId="3729"/>
    <cellStyle name="Normal 8 5 2 2 7" xfId="3730"/>
    <cellStyle name="Normal 8 5 2 2 2 6" xfId="3731"/>
    <cellStyle name="Normal 8 5 2 2 2 2 2" xfId="3732"/>
    <cellStyle name="Normal 8 5 2 2 2 3 2" xfId="3733"/>
    <cellStyle name="Normal 8 5 2 2 2 4 2" xfId="3734"/>
    <cellStyle name="Normal 8 5 2 2 2 5 2" xfId="3735"/>
    <cellStyle name="Normal 8 5 2 2 3 2" xfId="3736"/>
    <cellStyle name="Normal 8 5 2 2 4 2" xfId="3737"/>
    <cellStyle name="Normal 8 5 2 2 5 2" xfId="3738"/>
    <cellStyle name="Normal 8 5 2 2 6 2" xfId="3739"/>
    <cellStyle name="Normal 8 5 2 3 7" xfId="3740"/>
    <cellStyle name="Normal 8 5 2 3 2 6" xfId="3741"/>
    <cellStyle name="Normal 8 5 2 3 2 2 2" xfId="3742"/>
    <cellStyle name="Normal 8 5 2 3 2 3 2" xfId="3743"/>
    <cellStyle name="Normal 8 5 2 3 2 4 2" xfId="3744"/>
    <cellStyle name="Normal 8 5 2 3 2 5 2" xfId="3745"/>
    <cellStyle name="Normal 8 5 2 3 3 2" xfId="3746"/>
    <cellStyle name="Normal 8 5 2 3 4 2" xfId="3747"/>
    <cellStyle name="Normal 8 5 2 3 5 2" xfId="3748"/>
    <cellStyle name="Normal 8 5 2 3 6 2" xfId="3749"/>
    <cellStyle name="Normal 8 5 2 4 7" xfId="3750"/>
    <cellStyle name="Normal 8 5 2 4 2 6" xfId="3751"/>
    <cellStyle name="Normal 8 5 2 4 2 2 2" xfId="3752"/>
    <cellStyle name="Normal 8 5 2 4 2 3 2" xfId="3753"/>
    <cellStyle name="Normal 8 5 2 4 2 4 2" xfId="3754"/>
    <cellStyle name="Normal 8 5 2 4 2 5 2" xfId="3755"/>
    <cellStyle name="Normal 8 5 2 4 3 2" xfId="3756"/>
    <cellStyle name="Normal 8 5 2 4 4 2" xfId="3757"/>
    <cellStyle name="Normal 8 5 2 4 5 2" xfId="3758"/>
    <cellStyle name="Normal 8 5 2 4 6 2" xfId="3759"/>
    <cellStyle name="Normal 8 5 2 5 7" xfId="3760"/>
    <cellStyle name="Normal 8 5 2 5 2 6" xfId="3761"/>
    <cellStyle name="Normal 8 5 2 5 2 2 2" xfId="3762"/>
    <cellStyle name="Normal 8 5 2 5 2 3 2" xfId="3763"/>
    <cellStyle name="Normal 8 5 2 5 2 4 2" xfId="3764"/>
    <cellStyle name="Normal 8 5 2 5 2 5 2" xfId="3765"/>
    <cellStyle name="Normal 8 5 2 5 3 2" xfId="3766"/>
    <cellStyle name="Normal 8 5 2 5 4 2" xfId="3767"/>
    <cellStyle name="Normal 8 5 2 5 5 2" xfId="3768"/>
    <cellStyle name="Normal 8 5 2 5 6 2" xfId="3769"/>
    <cellStyle name="Normal 8 5 2 6 6" xfId="3770"/>
    <cellStyle name="Normal 8 5 2 6 2 2" xfId="3771"/>
    <cellStyle name="Normal 8 5 2 6 3 2" xfId="3772"/>
    <cellStyle name="Normal 8 5 2 6 4 2" xfId="3773"/>
    <cellStyle name="Normal 8 5 2 6 5 2" xfId="3774"/>
    <cellStyle name="Normal 8 5 2 7 2" xfId="3775"/>
    <cellStyle name="Normal 8 5 2 8 2" xfId="3776"/>
    <cellStyle name="Normal 8 5 2 9 2" xfId="3777"/>
    <cellStyle name="Normal 8 5 3 7" xfId="3778"/>
    <cellStyle name="Normal 8 5 3 2 6" xfId="3779"/>
    <cellStyle name="Normal 8 5 3 2 2 2" xfId="3780"/>
    <cellStyle name="Normal 8 5 3 2 3 2" xfId="3781"/>
    <cellStyle name="Normal 8 5 3 2 4 2" xfId="3782"/>
    <cellStyle name="Normal 8 5 3 2 5 2" xfId="3783"/>
    <cellStyle name="Normal 8 5 3 3 2" xfId="3784"/>
    <cellStyle name="Normal 8 5 3 4 2" xfId="3785"/>
    <cellStyle name="Normal 8 5 3 5 2" xfId="3786"/>
    <cellStyle name="Normal 8 5 3 6 2" xfId="3787"/>
    <cellStyle name="Normal 8 5 4 7" xfId="3788"/>
    <cellStyle name="Normal 8 5 4 2 6" xfId="3789"/>
    <cellStyle name="Normal 8 5 4 2 2 2" xfId="3790"/>
    <cellStyle name="Normal 8 5 4 2 3 2" xfId="3791"/>
    <cellStyle name="Normal 8 5 4 2 4 2" xfId="3792"/>
    <cellStyle name="Normal 8 5 4 2 5 2" xfId="3793"/>
    <cellStyle name="Normal 8 5 4 3 2" xfId="3794"/>
    <cellStyle name="Normal 8 5 4 4 2" xfId="3795"/>
    <cellStyle name="Normal 8 5 4 5 2" xfId="3796"/>
    <cellStyle name="Normal 8 5 4 6 2" xfId="3797"/>
    <cellStyle name="Normal 8 5 5 7" xfId="3798"/>
    <cellStyle name="Normal 8 5 5 2 6" xfId="3799"/>
    <cellStyle name="Normal 8 5 5 2 2 2" xfId="3800"/>
    <cellStyle name="Normal 8 5 5 2 3 2" xfId="3801"/>
    <cellStyle name="Normal 8 5 5 2 4 2" xfId="3802"/>
    <cellStyle name="Normal 8 5 5 2 5 2" xfId="3803"/>
    <cellStyle name="Normal 8 5 5 3 2" xfId="3804"/>
    <cellStyle name="Normal 8 5 5 4 2" xfId="3805"/>
    <cellStyle name="Normal 8 5 5 5 2" xfId="3806"/>
    <cellStyle name="Normal 8 5 5 6 2" xfId="3807"/>
    <cellStyle name="Normal 8 5 6 7" xfId="3808"/>
    <cellStyle name="Normal 8 5 6 2 6" xfId="3809"/>
    <cellStyle name="Normal 8 5 6 2 2 2" xfId="3810"/>
    <cellStyle name="Normal 8 5 6 2 3 2" xfId="3811"/>
    <cellStyle name="Normal 8 5 6 2 4 2" xfId="3812"/>
    <cellStyle name="Normal 8 5 6 2 5 2" xfId="3813"/>
    <cellStyle name="Normal 8 5 6 3 2" xfId="3814"/>
    <cellStyle name="Normal 8 5 6 4 2" xfId="3815"/>
    <cellStyle name="Normal 8 5 6 5 2" xfId="3816"/>
    <cellStyle name="Normal 8 5 6 6 2" xfId="3817"/>
    <cellStyle name="Normal 8 5 7 6" xfId="3818"/>
    <cellStyle name="Normal 8 5 7 2 2" xfId="3819"/>
    <cellStyle name="Normal 8 5 7 3 2" xfId="3820"/>
    <cellStyle name="Normal 8 5 7 4 2" xfId="3821"/>
    <cellStyle name="Normal 8 5 7 5 2" xfId="3822"/>
    <cellStyle name="Normal 8 5 8 2" xfId="3823"/>
    <cellStyle name="Normal 8 5 9 2" xfId="3824"/>
    <cellStyle name="Normal 8 6 12" xfId="3825"/>
    <cellStyle name="Normal 8 6 10 2" xfId="3826"/>
    <cellStyle name="Normal 8 6 11 2" xfId="3827"/>
    <cellStyle name="Normal 8 6 2 11" xfId="3828"/>
    <cellStyle name="Normal 8 6 2 10 2" xfId="3829"/>
    <cellStyle name="Normal 8 6 2 2 7" xfId="3830"/>
    <cellStyle name="Normal 8 6 2 2 2 6" xfId="3831"/>
    <cellStyle name="Normal 8 6 2 2 2 2 2" xfId="3832"/>
    <cellStyle name="Normal 8 6 2 2 2 3 2" xfId="3833"/>
    <cellStyle name="Normal 8 6 2 2 2 4 2" xfId="3834"/>
    <cellStyle name="Normal 8 6 2 2 2 5 2" xfId="3835"/>
    <cellStyle name="Normal 8 6 2 2 3 2" xfId="3836"/>
    <cellStyle name="Normal 8 6 2 2 4 2" xfId="3837"/>
    <cellStyle name="Normal 8 6 2 2 5 2" xfId="3838"/>
    <cellStyle name="Normal 8 6 2 2 6 2" xfId="3839"/>
    <cellStyle name="Normal 8 6 2 3 7" xfId="3840"/>
    <cellStyle name="Normal 8 6 2 3 2 6" xfId="3841"/>
    <cellStyle name="Normal 8 6 2 3 2 2 2" xfId="3842"/>
    <cellStyle name="Normal 8 6 2 3 2 3 2" xfId="3843"/>
    <cellStyle name="Normal 8 6 2 3 2 4 2" xfId="3844"/>
    <cellStyle name="Normal 8 6 2 3 2 5 2" xfId="3845"/>
    <cellStyle name="Normal 8 6 2 3 3 2" xfId="3846"/>
    <cellStyle name="Normal 8 6 2 3 4 2" xfId="3847"/>
    <cellStyle name="Normal 8 6 2 3 5 2" xfId="3848"/>
    <cellStyle name="Normal 8 6 2 3 6 2" xfId="3849"/>
    <cellStyle name="Normal 8 6 2 4 7" xfId="3850"/>
    <cellStyle name="Normal 8 6 2 4 2 6" xfId="3851"/>
    <cellStyle name="Normal 8 6 2 4 2 2 2" xfId="3852"/>
    <cellStyle name="Normal 8 6 2 4 2 3 2" xfId="3853"/>
    <cellStyle name="Normal 8 6 2 4 2 4 2" xfId="3854"/>
    <cellStyle name="Normal 8 6 2 4 2 5 2" xfId="3855"/>
    <cellStyle name="Normal 8 6 2 4 3 2" xfId="3856"/>
    <cellStyle name="Normal 8 6 2 4 4 2" xfId="3857"/>
    <cellStyle name="Normal 8 6 2 4 5 2" xfId="3858"/>
    <cellStyle name="Normal 8 6 2 4 6 2" xfId="3859"/>
    <cellStyle name="Normal 8 6 2 5 7" xfId="3860"/>
    <cellStyle name="Normal 8 6 2 5 2 6" xfId="3861"/>
    <cellStyle name="Normal 8 6 2 5 2 2 2" xfId="3862"/>
    <cellStyle name="Normal 8 6 2 5 2 3 2" xfId="3863"/>
    <cellStyle name="Normal 8 6 2 5 2 4 2" xfId="3864"/>
    <cellStyle name="Normal 8 6 2 5 2 5 2" xfId="3865"/>
    <cellStyle name="Normal 8 6 2 5 3 2" xfId="3866"/>
    <cellStyle name="Normal 8 6 2 5 4 2" xfId="3867"/>
    <cellStyle name="Normal 8 6 2 5 5 2" xfId="3868"/>
    <cellStyle name="Normal 8 6 2 5 6 2" xfId="3869"/>
    <cellStyle name="Normal 8 6 2 6 6" xfId="3870"/>
    <cellStyle name="Normal 8 6 2 6 2 2" xfId="3871"/>
    <cellStyle name="Normal 8 6 2 6 3 2" xfId="3872"/>
    <cellStyle name="Normal 8 6 2 6 4 2" xfId="3873"/>
    <cellStyle name="Normal 8 6 2 6 5 2" xfId="3874"/>
    <cellStyle name="Normal 8 6 2 7 2" xfId="3875"/>
    <cellStyle name="Normal 8 6 2 8 2" xfId="3876"/>
    <cellStyle name="Normal 8 6 2 9 2" xfId="3877"/>
    <cellStyle name="Normal 8 6 3 7" xfId="3878"/>
    <cellStyle name="Normal 8 6 3 2 6" xfId="3879"/>
    <cellStyle name="Normal 8 6 3 2 2 2" xfId="3880"/>
    <cellStyle name="Normal 8 6 3 2 3 2" xfId="3881"/>
    <cellStyle name="Normal 8 6 3 2 4 2" xfId="3882"/>
    <cellStyle name="Normal 8 6 3 2 5 2" xfId="3883"/>
    <cellStyle name="Normal 8 6 3 3 2" xfId="3884"/>
    <cellStyle name="Normal 8 6 3 4 2" xfId="3885"/>
    <cellStyle name="Normal 8 6 3 5 2" xfId="3886"/>
    <cellStyle name="Normal 8 6 3 6 2" xfId="3887"/>
    <cellStyle name="Normal 8 6 4 7" xfId="3888"/>
    <cellStyle name="Normal 8 6 4 2 6" xfId="3889"/>
    <cellStyle name="Normal 8 6 4 2 2 2" xfId="3890"/>
    <cellStyle name="Normal 8 6 4 2 3 2" xfId="3891"/>
    <cellStyle name="Normal 8 6 4 2 4 2" xfId="3892"/>
    <cellStyle name="Normal 8 6 4 2 5 2" xfId="3893"/>
    <cellStyle name="Normal 8 6 4 3 2" xfId="3894"/>
    <cellStyle name="Normal 8 6 4 4 2" xfId="3895"/>
    <cellStyle name="Normal 8 6 4 5 2" xfId="3896"/>
    <cellStyle name="Normal 8 6 4 6 2" xfId="3897"/>
    <cellStyle name="Normal 8 6 5 7" xfId="3898"/>
    <cellStyle name="Normal 8 6 5 2 6" xfId="3899"/>
    <cellStyle name="Normal 8 6 5 2 2 2" xfId="3900"/>
    <cellStyle name="Normal 8 6 5 2 3 2" xfId="3901"/>
    <cellStyle name="Normal 8 6 5 2 4 2" xfId="3902"/>
    <cellStyle name="Normal 8 6 5 2 5 2" xfId="3903"/>
    <cellStyle name="Normal 8 6 5 3 2" xfId="3904"/>
    <cellStyle name="Normal 8 6 5 4 2" xfId="3905"/>
    <cellStyle name="Normal 8 6 5 5 2" xfId="3906"/>
    <cellStyle name="Normal 8 6 5 6 2" xfId="3907"/>
    <cellStyle name="Normal 8 6 6 7" xfId="3908"/>
    <cellStyle name="Normal 8 6 6 2 6" xfId="3909"/>
    <cellStyle name="Normal 8 6 6 2 2 2" xfId="3910"/>
    <cellStyle name="Normal 8 6 6 2 3 2" xfId="3911"/>
    <cellStyle name="Normal 8 6 6 2 4 2" xfId="3912"/>
    <cellStyle name="Normal 8 6 6 2 5 2" xfId="3913"/>
    <cellStyle name="Normal 8 6 6 3 2" xfId="3914"/>
    <cellStyle name="Normal 8 6 6 4 2" xfId="3915"/>
    <cellStyle name="Normal 8 6 6 5 2" xfId="3916"/>
    <cellStyle name="Normal 8 6 6 6 2" xfId="3917"/>
    <cellStyle name="Normal 8 6 7 6" xfId="3918"/>
    <cellStyle name="Normal 8 6 7 2 2" xfId="3919"/>
    <cellStyle name="Normal 8 6 7 3 2" xfId="3920"/>
    <cellStyle name="Normal 8 6 7 4 2" xfId="3921"/>
    <cellStyle name="Normal 8 6 7 5 2" xfId="3922"/>
    <cellStyle name="Normal 8 6 8 2" xfId="3923"/>
    <cellStyle name="Normal 8 6 9 2" xfId="3924"/>
    <cellStyle name="Normal 8 7 11" xfId="3925"/>
    <cellStyle name="Normal 8 7 10 2" xfId="3926"/>
    <cellStyle name="Normal 8 7 2 7" xfId="3927"/>
    <cellStyle name="Normal 8 7 2 2 6" xfId="3928"/>
    <cellStyle name="Normal 8 7 2 2 2 2" xfId="3929"/>
    <cellStyle name="Normal 8 7 2 2 3 2" xfId="3930"/>
    <cellStyle name="Normal 8 7 2 2 4 2" xfId="3931"/>
    <cellStyle name="Normal 8 7 2 2 5 2" xfId="3932"/>
    <cellStyle name="Normal 8 7 2 3 2" xfId="3933"/>
    <cellStyle name="Normal 8 7 2 4 2" xfId="3934"/>
    <cellStyle name="Normal 8 7 2 5 2" xfId="3935"/>
    <cellStyle name="Normal 8 7 2 6 2" xfId="3936"/>
    <cellStyle name="Normal 8 7 3 7" xfId="3937"/>
    <cellStyle name="Normal 8 7 3 2 6" xfId="3938"/>
    <cellStyle name="Normal 8 7 3 2 2 2" xfId="3939"/>
    <cellStyle name="Normal 8 7 3 2 3 2" xfId="3940"/>
    <cellStyle name="Normal 8 7 3 2 4 2" xfId="3941"/>
    <cellStyle name="Normal 8 7 3 2 5 2" xfId="3942"/>
    <cellStyle name="Normal 8 7 3 3 2" xfId="3943"/>
    <cellStyle name="Normal 8 7 3 4 2" xfId="3944"/>
    <cellStyle name="Normal 8 7 3 5 2" xfId="3945"/>
    <cellStyle name="Normal 8 7 3 6 2" xfId="3946"/>
    <cellStyle name="Normal 8 7 4 7" xfId="3947"/>
    <cellStyle name="Normal 8 7 4 2 6" xfId="3948"/>
    <cellStyle name="Normal 8 7 4 2 2 2" xfId="3949"/>
    <cellStyle name="Normal 8 7 4 2 3 2" xfId="3950"/>
    <cellStyle name="Normal 8 7 4 2 4 2" xfId="3951"/>
    <cellStyle name="Normal 8 7 4 2 5 2" xfId="3952"/>
    <cellStyle name="Normal 8 7 4 3 2" xfId="3953"/>
    <cellStyle name="Normal 8 7 4 4 2" xfId="3954"/>
    <cellStyle name="Normal 8 7 4 5 2" xfId="3955"/>
    <cellStyle name="Normal 8 7 4 6 2" xfId="3956"/>
    <cellStyle name="Normal 8 7 5 7" xfId="3957"/>
    <cellStyle name="Normal 8 7 5 2 6" xfId="3958"/>
    <cellStyle name="Normal 8 7 5 2 2 2" xfId="3959"/>
    <cellStyle name="Normal 8 7 5 2 3 2" xfId="3960"/>
    <cellStyle name="Normal 8 7 5 2 4 2" xfId="3961"/>
    <cellStyle name="Normal 8 7 5 2 5 2" xfId="3962"/>
    <cellStyle name="Normal 8 7 5 3 2" xfId="3963"/>
    <cellStyle name="Normal 8 7 5 4 2" xfId="3964"/>
    <cellStyle name="Normal 8 7 5 5 2" xfId="3965"/>
    <cellStyle name="Normal 8 7 5 6 2" xfId="3966"/>
    <cellStyle name="Normal 8 7 6 6" xfId="3967"/>
    <cellStyle name="Normal 8 7 6 2 2" xfId="3968"/>
    <cellStyle name="Normal 8 7 6 3 2" xfId="3969"/>
    <cellStyle name="Normal 8 7 6 4 2" xfId="3970"/>
    <cellStyle name="Normal 8 7 6 5 2" xfId="3971"/>
    <cellStyle name="Normal 8 7 7 2" xfId="3972"/>
    <cellStyle name="Normal 8 7 8 2" xfId="3973"/>
    <cellStyle name="Normal 8 7 9 2" xfId="3974"/>
    <cellStyle name="Normal 8 8 9" xfId="3975"/>
    <cellStyle name="Normal 8 8 2 7" xfId="3976"/>
    <cellStyle name="Normal 8 8 2 2 6" xfId="3977"/>
    <cellStyle name="Normal 8 8 2 2 2 2" xfId="3978"/>
    <cellStyle name="Normal 8 8 2 2 3 2" xfId="3979"/>
    <cellStyle name="Normal 8 8 2 2 4 2" xfId="3980"/>
    <cellStyle name="Normal 8 8 2 2 5 2" xfId="3981"/>
    <cellStyle name="Normal 8 8 2 3 2" xfId="3982"/>
    <cellStyle name="Normal 8 8 2 4 2" xfId="3983"/>
    <cellStyle name="Normal 8 8 2 5 2" xfId="3984"/>
    <cellStyle name="Normal 8 8 2 6 2" xfId="3985"/>
    <cellStyle name="Normal 8 8 3 7" xfId="3986"/>
    <cellStyle name="Normal 8 8 3 2 6" xfId="3987"/>
    <cellStyle name="Normal 8 8 3 2 2 2" xfId="3988"/>
    <cellStyle name="Normal 8 8 3 2 3 2" xfId="3989"/>
    <cellStyle name="Normal 8 8 3 2 4 2" xfId="3990"/>
    <cellStyle name="Normal 8 8 3 2 5 2" xfId="3991"/>
    <cellStyle name="Normal 8 8 3 3 2" xfId="3992"/>
    <cellStyle name="Normal 8 8 3 4 2" xfId="3993"/>
    <cellStyle name="Normal 8 8 3 5 2" xfId="3994"/>
    <cellStyle name="Normal 8 8 3 6 2" xfId="3995"/>
    <cellStyle name="Normal 8 8 4 6" xfId="3996"/>
    <cellStyle name="Normal 8 8 4 2 2" xfId="3997"/>
    <cellStyle name="Normal 8 8 4 3 2" xfId="3998"/>
    <cellStyle name="Normal 8 8 4 4 2" xfId="3999"/>
    <cellStyle name="Normal 8 8 4 5 2" xfId="4000"/>
    <cellStyle name="Normal 8 8 5 2" xfId="4001"/>
    <cellStyle name="Normal 8 8 6 2" xfId="4002"/>
    <cellStyle name="Normal 8 8 7 2" xfId="4003"/>
    <cellStyle name="Normal 8 8 8 2" xfId="4004"/>
    <cellStyle name="Normal 8 9 7" xfId="4005"/>
    <cellStyle name="Normal 8 9 2 6" xfId="4006"/>
    <cellStyle name="Normal 8 9 2 2 2" xfId="4007"/>
    <cellStyle name="Normal 8 9 2 3 2" xfId="4008"/>
    <cellStyle name="Normal 8 9 2 4 2" xfId="4009"/>
    <cellStyle name="Normal 8 9 2 5 2" xfId="4010"/>
    <cellStyle name="Normal 8 9 3 2" xfId="4011"/>
    <cellStyle name="Normal 8 9 4 2" xfId="4012"/>
    <cellStyle name="Normal 8 9 5 2" xfId="4013"/>
    <cellStyle name="Normal 8 9 6 2" xfId="4014"/>
    <cellStyle name="Normal 19 2" xfId="4015"/>
    <cellStyle name="Normal 8 19" xfId="4016"/>
    <cellStyle name="Normal 8 10 8" xfId="4017"/>
    <cellStyle name="Normal 8 10 2 7" xfId="4018"/>
    <cellStyle name="Normal 8 10 2 2 3" xfId="4019"/>
    <cellStyle name="Normal 8 10 2 3 3" xfId="4020"/>
    <cellStyle name="Normal 8 10 2 4 3" xfId="4021"/>
    <cellStyle name="Normal 8 10 2 5 3" xfId="4022"/>
    <cellStyle name="Normal 8 10 3 3" xfId="4023"/>
    <cellStyle name="Normal 8 10 4 3" xfId="4024"/>
    <cellStyle name="Normal 8 10 5 3" xfId="4025"/>
    <cellStyle name="Normal 8 10 6 3" xfId="4026"/>
    <cellStyle name="Normal 8 11 8" xfId="4027"/>
    <cellStyle name="Normal 8 11 2 7" xfId="4028"/>
    <cellStyle name="Normal 8 11 2 2 3" xfId="4029"/>
    <cellStyle name="Normal 8 11 2 3 3" xfId="4030"/>
    <cellStyle name="Normal 8 11 2 4 3" xfId="4031"/>
    <cellStyle name="Normal 8 11 2 5 3" xfId="4032"/>
    <cellStyle name="Normal 8 11 3 3" xfId="4033"/>
    <cellStyle name="Normal 8 11 4 3" xfId="4034"/>
    <cellStyle name="Normal 8 11 5 3" xfId="4035"/>
    <cellStyle name="Normal 8 11 6 3" xfId="4036"/>
    <cellStyle name="Normal 8 12 8" xfId="4037"/>
    <cellStyle name="Normal 8 12 2 7" xfId="4038"/>
    <cellStyle name="Normal 8 12 2 2 3" xfId="4039"/>
    <cellStyle name="Normal 8 12 2 3 3" xfId="4040"/>
    <cellStyle name="Normal 8 12 2 4 3" xfId="4041"/>
    <cellStyle name="Normal 8 12 2 5 3" xfId="4042"/>
    <cellStyle name="Normal 8 12 3 3" xfId="4043"/>
    <cellStyle name="Normal 8 12 4 3" xfId="4044"/>
    <cellStyle name="Normal 8 12 5 3" xfId="4045"/>
    <cellStyle name="Normal 8 12 6 3" xfId="4046"/>
    <cellStyle name="Normal 8 13 7" xfId="4047"/>
    <cellStyle name="Normal 8 13 2 3" xfId="4048"/>
    <cellStyle name="Normal 8 13 3 3" xfId="4049"/>
    <cellStyle name="Normal 8 13 4 3" xfId="4050"/>
    <cellStyle name="Normal 8 13 5 3" xfId="4051"/>
    <cellStyle name="Normal 8 14 3" xfId="4052"/>
    <cellStyle name="Normal 8 15 3" xfId="4053"/>
    <cellStyle name="Normal 8 16 3" xfId="4054"/>
    <cellStyle name="Normal 8 17 3" xfId="4055"/>
    <cellStyle name="Normal 8 2 18" xfId="4056"/>
    <cellStyle name="Normal 8 2 10 8" xfId="4057"/>
    <cellStyle name="Normal 8 2 10 2 7" xfId="4058"/>
    <cellStyle name="Normal 8 2 10 2 2 3" xfId="4059"/>
    <cellStyle name="Normal 8 2 10 2 3 3" xfId="4060"/>
    <cellStyle name="Normal 8 2 10 2 4 3" xfId="4061"/>
    <cellStyle name="Normal 8 2 10 2 5 3" xfId="4062"/>
    <cellStyle name="Normal 8 2 10 3 3" xfId="4063"/>
    <cellStyle name="Normal 8 2 10 4 3" xfId="4064"/>
    <cellStyle name="Normal 8 2 10 5 3" xfId="4065"/>
    <cellStyle name="Normal 8 2 10 6 3" xfId="4066"/>
    <cellStyle name="Normal 8 2 11 8" xfId="4067"/>
    <cellStyle name="Normal 8 2 11 2 7" xfId="4068"/>
    <cellStyle name="Normal 8 2 11 2 2 3" xfId="4069"/>
    <cellStyle name="Normal 8 2 11 2 3 3" xfId="4070"/>
    <cellStyle name="Normal 8 2 11 2 4 3" xfId="4071"/>
    <cellStyle name="Normal 8 2 11 2 5 3" xfId="4072"/>
    <cellStyle name="Normal 8 2 11 3 3" xfId="4073"/>
    <cellStyle name="Normal 8 2 11 4 3" xfId="4074"/>
    <cellStyle name="Normal 8 2 11 5 3" xfId="4075"/>
    <cellStyle name="Normal 8 2 11 6 3" xfId="4076"/>
    <cellStyle name="Normal 8 2 12 7" xfId="4077"/>
    <cellStyle name="Normal 8 2 12 2 3" xfId="4078"/>
    <cellStyle name="Normal 8 2 12 3 3" xfId="4079"/>
    <cellStyle name="Normal 8 2 12 4 3" xfId="4080"/>
    <cellStyle name="Normal 8 2 12 5 3" xfId="4081"/>
    <cellStyle name="Normal 8 2 13 3" xfId="4082"/>
    <cellStyle name="Normal 8 2 14 3" xfId="4083"/>
    <cellStyle name="Normal 8 2 15 3" xfId="4084"/>
    <cellStyle name="Normal 8 2 16 3" xfId="4085"/>
    <cellStyle name="Normal 8 2 2 16" xfId="4086"/>
    <cellStyle name="Normal 8 2 2 10 7" xfId="4087"/>
    <cellStyle name="Normal 8 2 2 10 2 3" xfId="4088"/>
    <cellStyle name="Normal 8 2 2 10 3 3" xfId="4089"/>
    <cellStyle name="Normal 8 2 2 10 4 3" xfId="4090"/>
    <cellStyle name="Normal 8 2 2 10 5 3" xfId="4091"/>
    <cellStyle name="Normal 8 2 2 11 3" xfId="4092"/>
    <cellStyle name="Normal 8 2 2 12 3" xfId="4093"/>
    <cellStyle name="Normal 8 2 2 13 3" xfId="4094"/>
    <cellStyle name="Normal 8 2 2 14 3" xfId="4095"/>
    <cellStyle name="Normal 8 2 2 2 13" xfId="4096"/>
    <cellStyle name="Normal 8 2 2 2 10 3" xfId="4097"/>
    <cellStyle name="Normal 8 2 2 2 11 3" xfId="4098"/>
    <cellStyle name="Normal 8 2 2 2 2 12" xfId="4099"/>
    <cellStyle name="Normal 8 2 2 2 2 10 3" xfId="4100"/>
    <cellStyle name="Normal 8 2 2 2 2 2 8" xfId="4101"/>
    <cellStyle name="Normal 8 2 2 2 2 2 2 7" xfId="4102"/>
    <cellStyle name="Normal 8 2 2 2 2 2 2 2 3" xfId="4103"/>
    <cellStyle name="Normal 8 2 2 2 2 2 2 3 3" xfId="4104"/>
    <cellStyle name="Normal 8 2 2 2 2 2 2 4 3" xfId="4105"/>
    <cellStyle name="Normal 8 2 2 2 2 2 2 5 3" xfId="4106"/>
    <cellStyle name="Normal 8 2 2 2 2 2 3 3" xfId="4107"/>
    <cellStyle name="Normal 8 2 2 2 2 2 4 3" xfId="4108"/>
    <cellStyle name="Normal 8 2 2 2 2 2 5 3" xfId="4109"/>
    <cellStyle name="Normal 8 2 2 2 2 2 6 3" xfId="4110"/>
    <cellStyle name="Normal 8 2 2 2 2 3 8" xfId="4111"/>
    <cellStyle name="Normal 8 2 2 2 2 3 2 7" xfId="4112"/>
    <cellStyle name="Normal 8 2 2 2 2 3 2 2 3" xfId="4113"/>
    <cellStyle name="Normal 8 2 2 2 2 3 2 3 3" xfId="4114"/>
    <cellStyle name="Normal 8 2 2 2 2 3 2 4 3" xfId="4115"/>
    <cellStyle name="Normal 8 2 2 2 2 3 2 5 3" xfId="4116"/>
    <cellStyle name="Normal 8 2 2 2 2 3 3 3" xfId="4117"/>
    <cellStyle name="Normal 8 2 2 2 2 3 4 3" xfId="4118"/>
    <cellStyle name="Normal 8 2 2 2 2 3 5 3" xfId="4119"/>
    <cellStyle name="Normal 8 2 2 2 2 3 6 3" xfId="4120"/>
    <cellStyle name="Normal 8 2 2 2 2 4 8" xfId="4121"/>
    <cellStyle name="Normal 8 2 2 2 2 4 2 7" xfId="4122"/>
    <cellStyle name="Normal 8 2 2 2 2 4 2 2 3" xfId="4123"/>
    <cellStyle name="Normal 8 2 2 2 2 4 2 3 3" xfId="4124"/>
    <cellStyle name="Normal 8 2 2 2 2 4 2 4 3" xfId="4125"/>
    <cellStyle name="Normal 8 2 2 2 2 4 2 5 3" xfId="4126"/>
    <cellStyle name="Normal 8 2 2 2 2 4 3 3" xfId="4127"/>
    <cellStyle name="Normal 8 2 2 2 2 4 4 3" xfId="4128"/>
    <cellStyle name="Normal 8 2 2 2 2 4 5 3" xfId="4129"/>
    <cellStyle name="Normal 8 2 2 2 2 4 6 3" xfId="4130"/>
    <cellStyle name="Normal 8 2 2 2 2 5 8" xfId="4131"/>
    <cellStyle name="Normal 8 2 2 2 2 5 2 7" xfId="4132"/>
    <cellStyle name="Normal 8 2 2 2 2 5 2 2 3" xfId="4133"/>
    <cellStyle name="Normal 8 2 2 2 2 5 2 3 3" xfId="4134"/>
    <cellStyle name="Normal 8 2 2 2 2 5 2 4 3" xfId="4135"/>
    <cellStyle name="Normal 8 2 2 2 2 5 2 5 3" xfId="4136"/>
    <cellStyle name="Normal 8 2 2 2 2 5 3 3" xfId="4137"/>
    <cellStyle name="Normal 8 2 2 2 2 5 4 3" xfId="4138"/>
    <cellStyle name="Normal 8 2 2 2 2 5 5 3" xfId="4139"/>
    <cellStyle name="Normal 8 2 2 2 2 5 6 3" xfId="4140"/>
    <cellStyle name="Normal 8 2 2 2 2 6 7" xfId="4141"/>
    <cellStyle name="Normal 8 2 2 2 2 6 2 3" xfId="4142"/>
    <cellStyle name="Normal 8 2 2 2 2 6 3 3" xfId="4143"/>
    <cellStyle name="Normal 8 2 2 2 2 6 4 3" xfId="4144"/>
    <cellStyle name="Normal 8 2 2 2 2 6 5 3" xfId="4145"/>
    <cellStyle name="Normal 8 2 2 2 2 7 3" xfId="4146"/>
    <cellStyle name="Normal 8 2 2 2 2 8 3" xfId="4147"/>
    <cellStyle name="Normal 8 2 2 2 2 9 3" xfId="4148"/>
    <cellStyle name="Normal 8 2 2 2 3 8" xfId="4149"/>
    <cellStyle name="Normal 8 2 2 2 3 2 7" xfId="4150"/>
    <cellStyle name="Normal 8 2 2 2 3 2 2 3" xfId="4151"/>
    <cellStyle name="Normal 8 2 2 2 3 2 3 3" xfId="4152"/>
    <cellStyle name="Normal 8 2 2 2 3 2 4 3" xfId="4153"/>
    <cellStyle name="Normal 8 2 2 2 3 2 5 3" xfId="4154"/>
    <cellStyle name="Normal 8 2 2 2 3 3 3" xfId="4155"/>
    <cellStyle name="Normal 8 2 2 2 3 4 3" xfId="4156"/>
    <cellStyle name="Normal 8 2 2 2 3 5 3" xfId="4157"/>
    <cellStyle name="Normal 8 2 2 2 3 6 3" xfId="4158"/>
    <cellStyle name="Normal 8 2 2 2 4 8" xfId="4159"/>
    <cellStyle name="Normal 8 2 2 2 4 2 7" xfId="4160"/>
    <cellStyle name="Normal 8 2 2 2 4 2 2 3" xfId="4161"/>
    <cellStyle name="Normal 8 2 2 2 4 2 3 3" xfId="4162"/>
    <cellStyle name="Normal 8 2 2 2 4 2 4 3" xfId="4163"/>
    <cellStyle name="Normal 8 2 2 2 4 2 5 3" xfId="4164"/>
    <cellStyle name="Normal 8 2 2 2 4 3 3" xfId="4165"/>
    <cellStyle name="Normal 8 2 2 2 4 4 3" xfId="4166"/>
    <cellStyle name="Normal 8 2 2 2 4 5 3" xfId="4167"/>
    <cellStyle name="Normal 8 2 2 2 4 6 3" xfId="4168"/>
    <cellStyle name="Normal 8 2 2 2 5 8" xfId="4169"/>
    <cellStyle name="Normal 8 2 2 2 5 2 7" xfId="4170"/>
    <cellStyle name="Normal 8 2 2 2 5 2 2 3" xfId="4171"/>
    <cellStyle name="Normal 8 2 2 2 5 2 3 3" xfId="4172"/>
    <cellStyle name="Normal 8 2 2 2 5 2 4 3" xfId="4173"/>
    <cellStyle name="Normal 8 2 2 2 5 2 5 3" xfId="4174"/>
    <cellStyle name="Normal 8 2 2 2 5 3 3" xfId="4175"/>
    <cellStyle name="Normal 8 2 2 2 5 4 3" xfId="4176"/>
    <cellStyle name="Normal 8 2 2 2 5 5 3" xfId="4177"/>
    <cellStyle name="Normal 8 2 2 2 5 6 3" xfId="4178"/>
    <cellStyle name="Normal 8 2 2 2 6 8" xfId="4179"/>
    <cellStyle name="Normal 8 2 2 2 6 2 7" xfId="4180"/>
    <cellStyle name="Normal 8 2 2 2 6 2 2 3" xfId="4181"/>
    <cellStyle name="Normal 8 2 2 2 6 2 3 3" xfId="4182"/>
    <cellStyle name="Normal 8 2 2 2 6 2 4 3" xfId="4183"/>
    <cellStyle name="Normal 8 2 2 2 6 2 5 3" xfId="4184"/>
    <cellStyle name="Normal 8 2 2 2 6 3 3" xfId="4185"/>
    <cellStyle name="Normal 8 2 2 2 6 4 3" xfId="4186"/>
    <cellStyle name="Normal 8 2 2 2 6 5 3" xfId="4187"/>
    <cellStyle name="Normal 8 2 2 2 6 6 3" xfId="4188"/>
    <cellStyle name="Normal 8 2 2 2 7 7" xfId="4189"/>
    <cellStyle name="Normal 8 2 2 2 7 2 3" xfId="4190"/>
    <cellStyle name="Normal 8 2 2 2 7 3 3" xfId="4191"/>
    <cellStyle name="Normal 8 2 2 2 7 4 3" xfId="4192"/>
    <cellStyle name="Normal 8 2 2 2 7 5 3" xfId="4193"/>
    <cellStyle name="Normal 8 2 2 2 8 3" xfId="4194"/>
    <cellStyle name="Normal 8 2 2 2 9 3" xfId="4195"/>
    <cellStyle name="Normal 8 2 2 3 13" xfId="4196"/>
    <cellStyle name="Normal 8 2 2 3 10 3" xfId="4197"/>
    <cellStyle name="Normal 8 2 2 3 11 3" xfId="4198"/>
    <cellStyle name="Normal 8 2 2 3 2 12" xfId="4199"/>
    <cellStyle name="Normal 8 2 2 3 2 10 3" xfId="4200"/>
    <cellStyle name="Normal 8 2 2 3 2 2 8" xfId="4201"/>
    <cellStyle name="Normal 8 2 2 3 2 2 2 7" xfId="4202"/>
    <cellStyle name="Normal 8 2 2 3 2 2 2 2 3" xfId="4203"/>
    <cellStyle name="Normal 8 2 2 3 2 2 2 3 3" xfId="4204"/>
    <cellStyle name="Normal 8 2 2 3 2 2 2 4 3" xfId="4205"/>
    <cellStyle name="Normal 8 2 2 3 2 2 2 5 3" xfId="4206"/>
    <cellStyle name="Normal 8 2 2 3 2 2 3 3" xfId="4207"/>
    <cellStyle name="Normal 8 2 2 3 2 2 4 3" xfId="4208"/>
    <cellStyle name="Normal 8 2 2 3 2 2 5 3" xfId="4209"/>
    <cellStyle name="Normal 8 2 2 3 2 2 6 3" xfId="4210"/>
    <cellStyle name="Normal 8 2 2 3 2 3 8" xfId="4211"/>
    <cellStyle name="Normal 8 2 2 3 2 3 2 7" xfId="4212"/>
    <cellStyle name="Normal 8 2 2 3 2 3 2 2 3" xfId="4213"/>
    <cellStyle name="Normal 8 2 2 3 2 3 2 3 3" xfId="4214"/>
    <cellStyle name="Normal 8 2 2 3 2 3 2 4 3" xfId="4215"/>
    <cellStyle name="Normal 8 2 2 3 2 3 2 5 3" xfId="4216"/>
    <cellStyle name="Normal 8 2 2 3 2 3 3 3" xfId="4217"/>
    <cellStyle name="Normal 8 2 2 3 2 3 4 3" xfId="4218"/>
    <cellStyle name="Normal 8 2 2 3 2 3 5 3" xfId="4219"/>
    <cellStyle name="Normal 8 2 2 3 2 3 6 3" xfId="4220"/>
    <cellStyle name="Normal 8 2 2 3 2 4 8" xfId="4221"/>
    <cellStyle name="Normal 8 2 2 3 2 4 2 7" xfId="4222"/>
    <cellStyle name="Normal 8 2 2 3 2 4 2 2 3" xfId="4223"/>
    <cellStyle name="Normal 8 2 2 3 2 4 2 3 3" xfId="4224"/>
    <cellStyle name="Normal 8 2 2 3 2 4 2 4 3" xfId="4225"/>
    <cellStyle name="Normal 8 2 2 3 2 4 2 5 3" xfId="4226"/>
    <cellStyle name="Normal 8 2 2 3 2 4 3 3" xfId="4227"/>
    <cellStyle name="Normal 8 2 2 3 2 4 4 3" xfId="4228"/>
    <cellStyle name="Normal 8 2 2 3 2 4 5 3" xfId="4229"/>
    <cellStyle name="Normal 8 2 2 3 2 4 6 3" xfId="4230"/>
    <cellStyle name="Normal 8 2 2 3 2 5 8" xfId="4231"/>
    <cellStyle name="Normal 8 2 2 3 2 5 2 7" xfId="4232"/>
    <cellStyle name="Normal 8 2 2 3 2 5 2 2 3" xfId="4233"/>
    <cellStyle name="Normal 8 2 2 3 2 5 2 3 3" xfId="4234"/>
    <cellStyle name="Normal 8 2 2 3 2 5 2 4 3" xfId="4235"/>
    <cellStyle name="Normal 8 2 2 3 2 5 2 5 3" xfId="4236"/>
    <cellStyle name="Normal 8 2 2 3 2 5 3 3" xfId="4237"/>
    <cellStyle name="Normal 8 2 2 3 2 5 4 3" xfId="4238"/>
    <cellStyle name="Normal 8 2 2 3 2 5 5 3" xfId="4239"/>
    <cellStyle name="Normal 8 2 2 3 2 5 6 3" xfId="4240"/>
    <cellStyle name="Normal 8 2 2 3 2 6 7" xfId="4241"/>
    <cellStyle name="Normal 8 2 2 3 2 6 2 3" xfId="4242"/>
    <cellStyle name="Normal 8 2 2 3 2 6 3 3" xfId="4243"/>
    <cellStyle name="Normal 8 2 2 3 2 6 4 3" xfId="4244"/>
    <cellStyle name="Normal 8 2 2 3 2 6 5 3" xfId="4245"/>
    <cellStyle name="Normal 8 2 2 3 2 7 3" xfId="4246"/>
    <cellStyle name="Normal 8 2 2 3 2 8 3" xfId="4247"/>
    <cellStyle name="Normal 8 2 2 3 2 9 3" xfId="4248"/>
    <cellStyle name="Normal 8 2 2 3 3 8" xfId="4249"/>
    <cellStyle name="Normal 8 2 2 3 3 2 7" xfId="4250"/>
    <cellStyle name="Normal 8 2 2 3 3 2 2 3" xfId="4251"/>
    <cellStyle name="Normal 8 2 2 3 3 2 3 3" xfId="4252"/>
    <cellStyle name="Normal 8 2 2 3 3 2 4 3" xfId="4253"/>
    <cellStyle name="Normal 8 2 2 3 3 2 5 3" xfId="4254"/>
    <cellStyle name="Normal 8 2 2 3 3 3 3" xfId="4255"/>
    <cellStyle name="Normal 8 2 2 3 3 4 3" xfId="4256"/>
    <cellStyle name="Normal 8 2 2 3 3 5 3" xfId="4257"/>
    <cellStyle name="Normal 8 2 2 3 3 6 3" xfId="4258"/>
    <cellStyle name="Normal 8 2 2 3 4 8" xfId="4259"/>
    <cellStyle name="Normal 8 2 2 3 4 2 7" xfId="4260"/>
    <cellStyle name="Normal 8 2 2 3 4 2 2 3" xfId="4261"/>
    <cellStyle name="Normal 8 2 2 3 4 2 3 3" xfId="4262"/>
    <cellStyle name="Normal 8 2 2 3 4 2 4 3" xfId="4263"/>
    <cellStyle name="Normal 8 2 2 3 4 2 5 3" xfId="4264"/>
    <cellStyle name="Normal 8 2 2 3 4 3 3" xfId="4265"/>
    <cellStyle name="Normal 8 2 2 3 4 4 3" xfId="4266"/>
    <cellStyle name="Normal 8 2 2 3 4 5 3" xfId="4267"/>
    <cellStyle name="Normal 8 2 2 3 4 6 3" xfId="4268"/>
    <cellStyle name="Normal 8 2 2 3 5 8" xfId="4269"/>
    <cellStyle name="Normal 8 2 2 3 5 2 7" xfId="4270"/>
    <cellStyle name="Normal 8 2 2 3 5 2 2 3" xfId="4271"/>
    <cellStyle name="Normal 8 2 2 3 5 2 3 3" xfId="4272"/>
    <cellStyle name="Normal 8 2 2 3 5 2 4 3" xfId="4273"/>
    <cellStyle name="Normal 8 2 2 3 5 2 5 3" xfId="4274"/>
    <cellStyle name="Normal 8 2 2 3 5 3 3" xfId="4275"/>
    <cellStyle name="Normal 8 2 2 3 5 4 3" xfId="4276"/>
    <cellStyle name="Normal 8 2 2 3 5 5 3" xfId="4277"/>
    <cellStyle name="Normal 8 2 2 3 5 6 3" xfId="4278"/>
    <cellStyle name="Normal 8 2 2 3 6 8" xfId="4279"/>
    <cellStyle name="Normal 8 2 2 3 6 2 7" xfId="4280"/>
    <cellStyle name="Normal 8 2 2 3 6 2 2 3" xfId="4281"/>
    <cellStyle name="Normal 8 2 2 3 6 2 3 3" xfId="4282"/>
    <cellStyle name="Normal 8 2 2 3 6 2 4 3" xfId="4283"/>
    <cellStyle name="Normal 8 2 2 3 6 2 5 3" xfId="4284"/>
    <cellStyle name="Normal 8 2 2 3 6 3 3" xfId="4285"/>
    <cellStyle name="Normal 8 2 2 3 6 4 3" xfId="4286"/>
    <cellStyle name="Normal 8 2 2 3 6 5 3" xfId="4287"/>
    <cellStyle name="Normal 8 2 2 3 6 6 3" xfId="4288"/>
    <cellStyle name="Normal 8 2 2 3 7 7" xfId="4289"/>
    <cellStyle name="Normal 8 2 2 3 7 2 3" xfId="4290"/>
    <cellStyle name="Normal 8 2 2 3 7 3 3" xfId="4291"/>
    <cellStyle name="Normal 8 2 2 3 7 4 3" xfId="4292"/>
    <cellStyle name="Normal 8 2 2 3 7 5 3" xfId="4293"/>
    <cellStyle name="Normal 8 2 2 3 8 3" xfId="4294"/>
    <cellStyle name="Normal 8 2 2 3 9 3" xfId="4295"/>
    <cellStyle name="Normal 8 2 2 4 12" xfId="4296"/>
    <cellStyle name="Normal 8 2 2 4 10 3" xfId="4297"/>
    <cellStyle name="Normal 8 2 2 4 2 8" xfId="4298"/>
    <cellStyle name="Normal 8 2 2 4 2 2 7" xfId="4299"/>
    <cellStyle name="Normal 8 2 2 4 2 2 2 3" xfId="4300"/>
    <cellStyle name="Normal 8 2 2 4 2 2 3 3" xfId="4301"/>
    <cellStyle name="Normal 8 2 2 4 2 2 4 3" xfId="4302"/>
    <cellStyle name="Normal 8 2 2 4 2 2 5 3" xfId="4303"/>
    <cellStyle name="Normal 8 2 2 4 2 3 3" xfId="4304"/>
    <cellStyle name="Normal 8 2 2 4 2 4 3" xfId="4305"/>
    <cellStyle name="Normal 8 2 2 4 2 5 3" xfId="4306"/>
    <cellStyle name="Normal 8 2 2 4 2 6 3" xfId="4307"/>
    <cellStyle name="Normal 8 2 2 4 3 8" xfId="4308"/>
    <cellStyle name="Normal 8 2 2 4 3 2 7" xfId="4309"/>
    <cellStyle name="Normal 8 2 2 4 3 2 2 3" xfId="4310"/>
    <cellStyle name="Normal 8 2 2 4 3 2 3 3" xfId="4311"/>
    <cellStyle name="Normal 8 2 2 4 3 2 4 3" xfId="4312"/>
    <cellStyle name="Normal 8 2 2 4 3 2 5 3" xfId="4313"/>
    <cellStyle name="Normal 8 2 2 4 3 3 3" xfId="4314"/>
    <cellStyle name="Normal 8 2 2 4 3 4 3" xfId="4315"/>
    <cellStyle name="Normal 8 2 2 4 3 5 3" xfId="4316"/>
    <cellStyle name="Normal 8 2 2 4 3 6 3" xfId="4317"/>
    <cellStyle name="Normal 8 2 2 4 4 8" xfId="4318"/>
    <cellStyle name="Normal 8 2 2 4 4 2 7" xfId="4319"/>
    <cellStyle name="Normal 8 2 2 4 4 2 2 3" xfId="4320"/>
    <cellStyle name="Normal 8 2 2 4 4 2 3 3" xfId="4321"/>
    <cellStyle name="Normal 8 2 2 4 4 2 4 3" xfId="4322"/>
    <cellStyle name="Normal 8 2 2 4 4 2 5 3" xfId="4323"/>
    <cellStyle name="Normal 8 2 2 4 4 3 3" xfId="4324"/>
    <cellStyle name="Normal 8 2 2 4 4 4 3" xfId="4325"/>
    <cellStyle name="Normal 8 2 2 4 4 5 3" xfId="4326"/>
    <cellStyle name="Normal 8 2 2 4 4 6 3" xfId="4327"/>
    <cellStyle name="Normal 8 2 2 4 5 8" xfId="4328"/>
    <cellStyle name="Normal 8 2 2 4 5 2 7" xfId="4329"/>
    <cellStyle name="Normal 8 2 2 4 5 2 2 3" xfId="4330"/>
    <cellStyle name="Normal 8 2 2 4 5 2 3 3" xfId="4331"/>
    <cellStyle name="Normal 8 2 2 4 5 2 4 3" xfId="4332"/>
    <cellStyle name="Normal 8 2 2 4 5 2 5 3" xfId="4333"/>
    <cellStyle name="Normal 8 2 2 4 5 3 3" xfId="4334"/>
    <cellStyle name="Normal 8 2 2 4 5 4 3" xfId="4335"/>
    <cellStyle name="Normal 8 2 2 4 5 5 3" xfId="4336"/>
    <cellStyle name="Normal 8 2 2 4 5 6 3" xfId="4337"/>
    <cellStyle name="Normal 8 2 2 4 6 7" xfId="4338"/>
    <cellStyle name="Normal 8 2 2 4 6 2 3" xfId="4339"/>
    <cellStyle name="Normal 8 2 2 4 6 3 3" xfId="4340"/>
    <cellStyle name="Normal 8 2 2 4 6 4 3" xfId="4341"/>
    <cellStyle name="Normal 8 2 2 4 6 5 3" xfId="4342"/>
    <cellStyle name="Normal 8 2 2 4 7 3" xfId="4343"/>
    <cellStyle name="Normal 8 2 2 4 8 3" xfId="4344"/>
    <cellStyle name="Normal 8 2 2 4 9 3" xfId="4345"/>
    <cellStyle name="Normal 8 2 2 5 10" xfId="4346"/>
    <cellStyle name="Normal 8 2 2 5 2 8" xfId="4347"/>
    <cellStyle name="Normal 8 2 2 5 2 2 7" xfId="4348"/>
    <cellStyle name="Normal 8 2 2 5 2 2 2 3" xfId="4349"/>
    <cellStyle name="Normal 8 2 2 5 2 2 3 3" xfId="4350"/>
    <cellStyle name="Normal 8 2 2 5 2 2 4 3" xfId="4351"/>
    <cellStyle name="Normal 8 2 2 5 2 2 5 3" xfId="4352"/>
    <cellStyle name="Normal 8 2 2 5 2 3 3" xfId="4353"/>
    <cellStyle name="Normal 8 2 2 5 2 4 3" xfId="4354"/>
    <cellStyle name="Normal 8 2 2 5 2 5 3" xfId="4355"/>
    <cellStyle name="Normal 8 2 2 5 2 6 3" xfId="4356"/>
    <cellStyle name="Normal 8 2 2 5 3 8" xfId="4357"/>
    <cellStyle name="Normal 8 2 2 5 3 2 7" xfId="4358"/>
    <cellStyle name="Normal 8 2 2 5 3 2 2 3" xfId="4359"/>
    <cellStyle name="Normal 8 2 2 5 3 2 3 3" xfId="4360"/>
    <cellStyle name="Normal 8 2 2 5 3 2 4 3" xfId="4361"/>
    <cellStyle name="Normal 8 2 2 5 3 2 5 3" xfId="4362"/>
    <cellStyle name="Normal 8 2 2 5 3 3 3" xfId="4363"/>
    <cellStyle name="Normal 8 2 2 5 3 4 3" xfId="4364"/>
    <cellStyle name="Normal 8 2 2 5 3 5 3" xfId="4365"/>
    <cellStyle name="Normal 8 2 2 5 3 6 3" xfId="4366"/>
    <cellStyle name="Normal 8 2 2 5 4 7" xfId="4367"/>
    <cellStyle name="Normal 8 2 2 5 4 2 3" xfId="4368"/>
    <cellStyle name="Normal 8 2 2 5 4 3 3" xfId="4369"/>
    <cellStyle name="Normal 8 2 2 5 4 4 3" xfId="4370"/>
    <cellStyle name="Normal 8 2 2 5 4 5 3" xfId="4371"/>
    <cellStyle name="Normal 8 2 2 5 5 3" xfId="4372"/>
    <cellStyle name="Normal 8 2 2 5 6 3" xfId="4373"/>
    <cellStyle name="Normal 8 2 2 5 7 3" xfId="4374"/>
    <cellStyle name="Normal 8 2 2 5 8 3" xfId="4375"/>
    <cellStyle name="Normal 8 2 2 6 8" xfId="4376"/>
    <cellStyle name="Normal 8 2 2 6 2 7" xfId="4377"/>
    <cellStyle name="Normal 8 2 2 6 2 2 3" xfId="4378"/>
    <cellStyle name="Normal 8 2 2 6 2 3 3" xfId="4379"/>
    <cellStyle name="Normal 8 2 2 6 2 4 3" xfId="4380"/>
    <cellStyle name="Normal 8 2 2 6 2 5 3" xfId="4381"/>
    <cellStyle name="Normal 8 2 2 6 3 3" xfId="4382"/>
    <cellStyle name="Normal 8 2 2 6 4 3" xfId="4383"/>
    <cellStyle name="Normal 8 2 2 6 5 3" xfId="4384"/>
    <cellStyle name="Normal 8 2 2 6 6 3" xfId="4385"/>
    <cellStyle name="Normal 8 2 2 7 8" xfId="4386"/>
    <cellStyle name="Normal 8 2 2 7 2 7" xfId="4387"/>
    <cellStyle name="Normal 8 2 2 7 2 2 3" xfId="4388"/>
    <cellStyle name="Normal 8 2 2 7 2 3 3" xfId="4389"/>
    <cellStyle name="Normal 8 2 2 7 2 4 3" xfId="4390"/>
    <cellStyle name="Normal 8 2 2 7 2 5 3" xfId="4391"/>
    <cellStyle name="Normal 8 2 2 7 3 3" xfId="4392"/>
    <cellStyle name="Normal 8 2 2 7 4 3" xfId="4393"/>
    <cellStyle name="Normal 8 2 2 7 5 3" xfId="4394"/>
    <cellStyle name="Normal 8 2 2 7 6 3" xfId="4395"/>
    <cellStyle name="Normal 8 2 2 8 8" xfId="4396"/>
    <cellStyle name="Normal 8 2 2 8 2 7" xfId="4397"/>
    <cellStyle name="Normal 8 2 2 8 2 2 3" xfId="4398"/>
    <cellStyle name="Normal 8 2 2 8 2 3 3" xfId="4399"/>
    <cellStyle name="Normal 8 2 2 8 2 4 3" xfId="4400"/>
    <cellStyle name="Normal 8 2 2 8 2 5 3" xfId="4401"/>
    <cellStyle name="Normal 8 2 2 8 3 3" xfId="4402"/>
    <cellStyle name="Normal 8 2 2 8 4 3" xfId="4403"/>
    <cellStyle name="Normal 8 2 2 8 5 3" xfId="4404"/>
    <cellStyle name="Normal 8 2 2 8 6 3" xfId="4405"/>
    <cellStyle name="Normal 8 2 2 9 8" xfId="4406"/>
    <cellStyle name="Normal 8 2 2 9 2 7" xfId="4407"/>
    <cellStyle name="Normal 8 2 2 9 2 2 3" xfId="4408"/>
    <cellStyle name="Normal 8 2 2 9 2 3 3" xfId="4409"/>
    <cellStyle name="Normal 8 2 2 9 2 4 3" xfId="4410"/>
    <cellStyle name="Normal 8 2 2 9 2 5 3" xfId="4411"/>
    <cellStyle name="Normal 8 2 2 9 3 3" xfId="4412"/>
    <cellStyle name="Normal 8 2 2 9 4 3" xfId="4413"/>
    <cellStyle name="Normal 8 2 2 9 5 3" xfId="4414"/>
    <cellStyle name="Normal 8 2 2 9 6 3" xfId="4415"/>
    <cellStyle name="Normal 8 2 3 16" xfId="4416"/>
    <cellStyle name="Normal 8 2 3 10 7" xfId="4417"/>
    <cellStyle name="Normal 8 2 3 10 2 3" xfId="4418"/>
    <cellStyle name="Normal 8 2 3 10 3 3" xfId="4419"/>
    <cellStyle name="Normal 8 2 3 10 4 3" xfId="4420"/>
    <cellStyle name="Normal 8 2 3 10 5 3" xfId="4421"/>
    <cellStyle name="Normal 8 2 3 11 3" xfId="4422"/>
    <cellStyle name="Normal 8 2 3 12 3" xfId="4423"/>
    <cellStyle name="Normal 8 2 3 13 3" xfId="4424"/>
    <cellStyle name="Normal 8 2 3 14 3" xfId="4425"/>
    <cellStyle name="Normal 8 2 3 2 13" xfId="4426"/>
    <cellStyle name="Normal 8 2 3 2 10 3" xfId="4427"/>
    <cellStyle name="Normal 8 2 3 2 11 3" xfId="4428"/>
    <cellStyle name="Normal 8 2 3 2 2 12" xfId="4429"/>
    <cellStyle name="Normal 8 2 3 2 2 10 3" xfId="4430"/>
    <cellStyle name="Normal 8 2 3 2 2 2 8" xfId="4431"/>
    <cellStyle name="Normal 8 2 3 2 2 2 2 7" xfId="4432"/>
    <cellStyle name="Normal 8 2 3 2 2 2 2 2 3" xfId="4433"/>
    <cellStyle name="Normal 8 2 3 2 2 2 2 3 3" xfId="4434"/>
    <cellStyle name="Normal 8 2 3 2 2 2 2 4 3" xfId="4435"/>
    <cellStyle name="Normal 8 2 3 2 2 2 2 5 3" xfId="4436"/>
    <cellStyle name="Normal 8 2 3 2 2 2 3 3" xfId="4437"/>
    <cellStyle name="Normal 8 2 3 2 2 2 4 3" xfId="4438"/>
    <cellStyle name="Normal 8 2 3 2 2 2 5 3" xfId="4439"/>
    <cellStyle name="Normal 8 2 3 2 2 2 6 3" xfId="4440"/>
    <cellStyle name="Normal 8 2 3 2 2 3 8" xfId="4441"/>
    <cellStyle name="Normal 8 2 3 2 2 3 2 7" xfId="4442"/>
    <cellStyle name="Normal 8 2 3 2 2 3 2 2 3" xfId="4443"/>
    <cellStyle name="Normal 8 2 3 2 2 3 2 3 3" xfId="4444"/>
    <cellStyle name="Normal 8 2 3 2 2 3 2 4 3" xfId="4445"/>
    <cellStyle name="Normal 8 2 3 2 2 3 2 5 3" xfId="4446"/>
    <cellStyle name="Normal 8 2 3 2 2 3 3 3" xfId="4447"/>
    <cellStyle name="Normal 8 2 3 2 2 3 4 3" xfId="4448"/>
    <cellStyle name="Normal 8 2 3 2 2 3 5 3" xfId="4449"/>
    <cellStyle name="Normal 8 2 3 2 2 3 6 3" xfId="4450"/>
    <cellStyle name="Normal 8 2 3 2 2 4 8" xfId="4451"/>
    <cellStyle name="Normal 8 2 3 2 2 4 2 7" xfId="4452"/>
    <cellStyle name="Normal 8 2 3 2 2 4 2 2 3" xfId="4453"/>
    <cellStyle name="Normal 8 2 3 2 2 4 2 3 3" xfId="4454"/>
    <cellStyle name="Normal 8 2 3 2 2 4 2 4 3" xfId="4455"/>
    <cellStyle name="Normal 8 2 3 2 2 4 2 5 3" xfId="4456"/>
    <cellStyle name="Normal 8 2 3 2 2 4 3 3" xfId="4457"/>
    <cellStyle name="Normal 8 2 3 2 2 4 4 3" xfId="4458"/>
    <cellStyle name="Normal 8 2 3 2 2 4 5 3" xfId="4459"/>
    <cellStyle name="Normal 8 2 3 2 2 4 6 3" xfId="4460"/>
    <cellStyle name="Normal 8 2 3 2 2 5 8" xfId="4461"/>
    <cellStyle name="Normal 8 2 3 2 2 5 2 7" xfId="4462"/>
    <cellStyle name="Normal 8 2 3 2 2 5 2 2 3" xfId="4463"/>
    <cellStyle name="Normal 8 2 3 2 2 5 2 3 3" xfId="4464"/>
    <cellStyle name="Normal 8 2 3 2 2 5 2 4 3" xfId="4465"/>
    <cellStyle name="Normal 8 2 3 2 2 5 2 5 3" xfId="4466"/>
    <cellStyle name="Normal 8 2 3 2 2 5 3 3" xfId="4467"/>
    <cellStyle name="Normal 8 2 3 2 2 5 4 3" xfId="4468"/>
    <cellStyle name="Normal 8 2 3 2 2 5 5 3" xfId="4469"/>
    <cellStyle name="Normal 8 2 3 2 2 5 6 3" xfId="4470"/>
    <cellStyle name="Normal 8 2 3 2 2 6 7" xfId="4471"/>
    <cellStyle name="Normal 8 2 3 2 2 6 2 3" xfId="4472"/>
    <cellStyle name="Normal 8 2 3 2 2 6 3 3" xfId="4473"/>
    <cellStyle name="Normal 8 2 3 2 2 6 4 3" xfId="4474"/>
    <cellStyle name="Normal 8 2 3 2 2 6 5 3" xfId="4475"/>
    <cellStyle name="Normal 8 2 3 2 2 7 3" xfId="4476"/>
    <cellStyle name="Normal 8 2 3 2 2 8 3" xfId="4477"/>
    <cellStyle name="Normal 8 2 3 2 2 9 3" xfId="4478"/>
    <cellStyle name="Normal 8 2 3 2 3 8" xfId="4479"/>
    <cellStyle name="Normal 8 2 3 2 3 2 7" xfId="4480"/>
    <cellStyle name="Normal 8 2 3 2 3 2 2 3" xfId="4481"/>
    <cellStyle name="Normal 8 2 3 2 3 2 3 3" xfId="4482"/>
    <cellStyle name="Normal 8 2 3 2 3 2 4 3" xfId="4483"/>
    <cellStyle name="Normal 8 2 3 2 3 2 5 3" xfId="4484"/>
    <cellStyle name="Normal 8 2 3 2 3 3 3" xfId="4485"/>
    <cellStyle name="Normal 8 2 3 2 3 4 3" xfId="4486"/>
    <cellStyle name="Normal 8 2 3 2 3 5 3" xfId="4487"/>
    <cellStyle name="Normal 8 2 3 2 3 6 3" xfId="4488"/>
    <cellStyle name="Normal 8 2 3 2 4 8" xfId="4489"/>
    <cellStyle name="Normal 8 2 3 2 4 2 7" xfId="4490"/>
    <cellStyle name="Normal 8 2 3 2 4 2 2 3" xfId="4491"/>
    <cellStyle name="Normal 8 2 3 2 4 2 3 3" xfId="4492"/>
    <cellStyle name="Normal 8 2 3 2 4 2 4 3" xfId="4493"/>
    <cellStyle name="Normal 8 2 3 2 4 2 5 3" xfId="4494"/>
    <cellStyle name="Normal 8 2 3 2 4 3 3" xfId="4495"/>
    <cellStyle name="Normal 8 2 3 2 4 4 3" xfId="4496"/>
    <cellStyle name="Normal 8 2 3 2 4 5 3" xfId="4497"/>
    <cellStyle name="Normal 8 2 3 2 4 6 3" xfId="4498"/>
    <cellStyle name="Normal 8 2 3 2 5 8" xfId="4499"/>
    <cellStyle name="Normal 8 2 3 2 5 2 7" xfId="4500"/>
    <cellStyle name="Normal 8 2 3 2 5 2 2 3" xfId="4501"/>
    <cellStyle name="Normal 8 2 3 2 5 2 3 3" xfId="4502"/>
    <cellStyle name="Normal 8 2 3 2 5 2 4 3" xfId="4503"/>
    <cellStyle name="Normal 8 2 3 2 5 2 5 3" xfId="4504"/>
    <cellStyle name="Normal 8 2 3 2 5 3 3" xfId="4505"/>
    <cellStyle name="Normal 8 2 3 2 5 4 3" xfId="4506"/>
    <cellStyle name="Normal 8 2 3 2 5 5 3" xfId="4507"/>
    <cellStyle name="Normal 8 2 3 2 5 6 3" xfId="4508"/>
    <cellStyle name="Normal 8 2 3 2 6 8" xfId="4509"/>
    <cellStyle name="Normal 8 2 3 2 6 2 7" xfId="4510"/>
    <cellStyle name="Normal 8 2 3 2 6 2 2 3" xfId="4511"/>
    <cellStyle name="Normal 8 2 3 2 6 2 3 3" xfId="4512"/>
    <cellStyle name="Normal 8 2 3 2 6 2 4 3" xfId="4513"/>
    <cellStyle name="Normal 8 2 3 2 6 2 5 3" xfId="4514"/>
    <cellStyle name="Normal 8 2 3 2 6 3 3" xfId="4515"/>
    <cellStyle name="Normal 8 2 3 2 6 4 3" xfId="4516"/>
    <cellStyle name="Normal 8 2 3 2 6 5 3" xfId="4517"/>
    <cellStyle name="Normal 8 2 3 2 6 6 3" xfId="4518"/>
    <cellStyle name="Normal 8 2 3 2 7 7" xfId="4519"/>
    <cellStyle name="Normal 8 2 3 2 7 2 3" xfId="4520"/>
    <cellStyle name="Normal 8 2 3 2 7 3 3" xfId="4521"/>
    <cellStyle name="Normal 8 2 3 2 7 4 3" xfId="4522"/>
    <cellStyle name="Normal 8 2 3 2 7 5 3" xfId="4523"/>
    <cellStyle name="Normal 8 2 3 2 8 3" xfId="4524"/>
    <cellStyle name="Normal 8 2 3 2 9 3" xfId="4525"/>
    <cellStyle name="Normal 8 2 3 3 13" xfId="4526"/>
    <cellStyle name="Normal 8 2 3 3 10 3" xfId="4527"/>
    <cellStyle name="Normal 8 2 3 3 11 3" xfId="4528"/>
    <cellStyle name="Normal 8 2 3 3 2 12" xfId="4529"/>
    <cellStyle name="Normal 8 2 3 3 2 10 3" xfId="4530"/>
    <cellStyle name="Normal 8 2 3 3 2 2 8" xfId="4531"/>
    <cellStyle name="Normal 8 2 3 3 2 2 2 7" xfId="4532"/>
    <cellStyle name="Normal 8 2 3 3 2 2 2 2 3" xfId="4533"/>
    <cellStyle name="Normal 8 2 3 3 2 2 2 3 3" xfId="4534"/>
    <cellStyle name="Normal 8 2 3 3 2 2 2 4 3" xfId="4535"/>
    <cellStyle name="Normal 8 2 3 3 2 2 2 5 3" xfId="4536"/>
    <cellStyle name="Normal 8 2 3 3 2 2 3 3" xfId="4537"/>
    <cellStyle name="Normal 8 2 3 3 2 2 4 3" xfId="4538"/>
    <cellStyle name="Normal 8 2 3 3 2 2 5 3" xfId="4539"/>
    <cellStyle name="Normal 8 2 3 3 2 2 6 3" xfId="4540"/>
    <cellStyle name="Normal 8 2 3 3 2 3 8" xfId="4541"/>
    <cellStyle name="Normal 8 2 3 3 2 3 2 7" xfId="4542"/>
    <cellStyle name="Normal 8 2 3 3 2 3 2 2 3" xfId="4543"/>
    <cellStyle name="Normal 8 2 3 3 2 3 2 3 3" xfId="4544"/>
    <cellStyle name="Normal 8 2 3 3 2 3 2 4 3" xfId="4545"/>
    <cellStyle name="Normal 8 2 3 3 2 3 2 5 3" xfId="4546"/>
    <cellStyle name="Normal 8 2 3 3 2 3 3 3" xfId="4547"/>
    <cellStyle name="Normal 8 2 3 3 2 3 4 3" xfId="4548"/>
    <cellStyle name="Normal 8 2 3 3 2 3 5 3" xfId="4549"/>
    <cellStyle name="Normal 8 2 3 3 2 3 6 3" xfId="4550"/>
    <cellStyle name="Normal 8 2 3 3 2 4 8" xfId="4551"/>
    <cellStyle name="Normal 8 2 3 3 2 4 2 7" xfId="4552"/>
    <cellStyle name="Normal 8 2 3 3 2 4 2 2 3" xfId="4553"/>
    <cellStyle name="Normal 8 2 3 3 2 4 2 3 3" xfId="4554"/>
    <cellStyle name="Normal 8 2 3 3 2 4 2 4 3" xfId="4555"/>
    <cellStyle name="Normal 8 2 3 3 2 4 2 5 3" xfId="4556"/>
    <cellStyle name="Normal 8 2 3 3 2 4 3 3" xfId="4557"/>
    <cellStyle name="Normal 8 2 3 3 2 4 4 3" xfId="4558"/>
    <cellStyle name="Normal 8 2 3 3 2 4 5 3" xfId="4559"/>
    <cellStyle name="Normal 8 2 3 3 2 4 6 3" xfId="4560"/>
    <cellStyle name="Normal 8 2 3 3 2 5 8" xfId="4561"/>
    <cellStyle name="Normal 8 2 3 3 2 5 2 7" xfId="4562"/>
    <cellStyle name="Normal 8 2 3 3 2 5 2 2 3" xfId="4563"/>
    <cellStyle name="Normal 8 2 3 3 2 5 2 3 3" xfId="4564"/>
    <cellStyle name="Normal 8 2 3 3 2 5 2 4 3" xfId="4565"/>
    <cellStyle name="Normal 8 2 3 3 2 5 2 5 3" xfId="4566"/>
    <cellStyle name="Normal 8 2 3 3 2 5 3 3" xfId="4567"/>
    <cellStyle name="Normal 8 2 3 3 2 5 4 3" xfId="4568"/>
    <cellStyle name="Normal 8 2 3 3 2 5 5 3" xfId="4569"/>
    <cellStyle name="Normal 8 2 3 3 2 5 6 3" xfId="4570"/>
    <cellStyle name="Normal 8 2 3 3 2 6 7" xfId="4571"/>
    <cellStyle name="Normal 8 2 3 3 2 6 2 3" xfId="4572"/>
    <cellStyle name="Normal 8 2 3 3 2 6 3 3" xfId="4573"/>
    <cellStyle name="Normal 8 2 3 3 2 6 4 3" xfId="4574"/>
    <cellStyle name="Normal 8 2 3 3 2 6 5 3" xfId="4575"/>
    <cellStyle name="Normal 8 2 3 3 2 7 3" xfId="4576"/>
    <cellStyle name="Normal 8 2 3 3 2 8 3" xfId="4577"/>
    <cellStyle name="Normal 8 2 3 3 2 9 3" xfId="4578"/>
    <cellStyle name="Normal 8 2 3 3 3 8" xfId="4579"/>
    <cellStyle name="Normal 8 2 3 3 3 2 7" xfId="4580"/>
    <cellStyle name="Normal 8 2 3 3 3 2 2 3" xfId="4581"/>
    <cellStyle name="Normal 8 2 3 3 3 2 3 3" xfId="4582"/>
    <cellStyle name="Normal 8 2 3 3 3 2 4 3" xfId="4583"/>
    <cellStyle name="Normal 8 2 3 3 3 2 5 3" xfId="4584"/>
    <cellStyle name="Normal 8 2 3 3 3 3 3" xfId="4585"/>
    <cellStyle name="Normal 8 2 3 3 3 4 3" xfId="4586"/>
    <cellStyle name="Normal 8 2 3 3 3 5 3" xfId="4587"/>
    <cellStyle name="Normal 8 2 3 3 3 6 3" xfId="4588"/>
    <cellStyle name="Normal 8 2 3 3 4 8" xfId="4589"/>
    <cellStyle name="Normal 8 2 3 3 4 2 7" xfId="4590"/>
    <cellStyle name="Normal 8 2 3 3 4 2 2 3" xfId="4591"/>
    <cellStyle name="Normal 8 2 3 3 4 2 3 3" xfId="4592"/>
    <cellStyle name="Normal 8 2 3 3 4 2 4 3" xfId="4593"/>
    <cellStyle name="Normal 8 2 3 3 4 2 5 3" xfId="4594"/>
    <cellStyle name="Normal 8 2 3 3 4 3 3" xfId="4595"/>
    <cellStyle name="Normal 8 2 3 3 4 4 3" xfId="4596"/>
    <cellStyle name="Normal 8 2 3 3 4 5 3" xfId="4597"/>
    <cellStyle name="Normal 8 2 3 3 4 6 3" xfId="4598"/>
    <cellStyle name="Normal 8 2 3 3 5 8" xfId="4599"/>
    <cellStyle name="Normal 8 2 3 3 5 2 7" xfId="4600"/>
    <cellStyle name="Normal 8 2 3 3 5 2 2 3" xfId="4601"/>
    <cellStyle name="Normal 8 2 3 3 5 2 3 3" xfId="4602"/>
    <cellStyle name="Normal 8 2 3 3 5 2 4 3" xfId="4603"/>
    <cellStyle name="Normal 8 2 3 3 5 2 5 3" xfId="4604"/>
    <cellStyle name="Normal 8 2 3 3 5 3 3" xfId="4605"/>
    <cellStyle name="Normal 8 2 3 3 5 4 3" xfId="4606"/>
    <cellStyle name="Normal 8 2 3 3 5 5 3" xfId="4607"/>
    <cellStyle name="Normal 8 2 3 3 5 6 3" xfId="4608"/>
    <cellStyle name="Normal 8 2 3 3 6 8" xfId="4609"/>
    <cellStyle name="Normal 8 2 3 3 6 2 7" xfId="4610"/>
    <cellStyle name="Normal 8 2 3 3 6 2 2 3" xfId="4611"/>
    <cellStyle name="Normal 8 2 3 3 6 2 3 3" xfId="4612"/>
    <cellStyle name="Normal 8 2 3 3 6 2 4 3" xfId="4613"/>
    <cellStyle name="Normal 8 2 3 3 6 2 5 3" xfId="4614"/>
    <cellStyle name="Normal 8 2 3 3 6 3 3" xfId="4615"/>
    <cellStyle name="Normal 8 2 3 3 6 4 3" xfId="4616"/>
    <cellStyle name="Normal 8 2 3 3 6 5 3" xfId="4617"/>
    <cellStyle name="Normal 8 2 3 3 6 6 3" xfId="4618"/>
    <cellStyle name="Normal 8 2 3 3 7 7" xfId="4619"/>
    <cellStyle name="Normal 8 2 3 3 7 2 3" xfId="4620"/>
    <cellStyle name="Normal 8 2 3 3 7 3 3" xfId="4621"/>
    <cellStyle name="Normal 8 2 3 3 7 4 3" xfId="4622"/>
    <cellStyle name="Normal 8 2 3 3 7 5 3" xfId="4623"/>
    <cellStyle name="Normal 8 2 3 3 8 3" xfId="4624"/>
    <cellStyle name="Normal 8 2 3 3 9 3" xfId="4625"/>
    <cellStyle name="Normal 8 2 3 4 12" xfId="4626"/>
    <cellStyle name="Normal 8 2 3 4 10 3" xfId="4627"/>
    <cellStyle name="Normal 8 2 3 4 2 8" xfId="4628"/>
    <cellStyle name="Normal 8 2 3 4 2 2 7" xfId="4629"/>
    <cellStyle name="Normal 8 2 3 4 2 2 2 3" xfId="4630"/>
    <cellStyle name="Normal 8 2 3 4 2 2 3 3" xfId="4631"/>
    <cellStyle name="Normal 8 2 3 4 2 2 4 3" xfId="4632"/>
    <cellStyle name="Normal 8 2 3 4 2 2 5 3" xfId="4633"/>
    <cellStyle name="Normal 8 2 3 4 2 3 3" xfId="4634"/>
    <cellStyle name="Normal 8 2 3 4 2 4 3" xfId="4635"/>
    <cellStyle name="Normal 8 2 3 4 2 5 3" xfId="4636"/>
    <cellStyle name="Normal 8 2 3 4 2 6 3" xfId="4637"/>
    <cellStyle name="Normal 8 2 3 4 3 8" xfId="4638"/>
    <cellStyle name="Normal 8 2 3 4 3 2 7" xfId="4639"/>
    <cellStyle name="Normal 8 2 3 4 3 2 2 3" xfId="4640"/>
    <cellStyle name="Normal 8 2 3 4 3 2 3 3" xfId="4641"/>
    <cellStyle name="Normal 8 2 3 4 3 2 4 3" xfId="4642"/>
    <cellStyle name="Normal 8 2 3 4 3 2 5 3" xfId="4643"/>
    <cellStyle name="Normal 8 2 3 4 3 3 3" xfId="4644"/>
    <cellStyle name="Normal 8 2 3 4 3 4 3" xfId="4645"/>
    <cellStyle name="Normal 8 2 3 4 3 5 3" xfId="4646"/>
    <cellStyle name="Normal 8 2 3 4 3 6 3" xfId="4647"/>
    <cellStyle name="Normal 8 2 3 4 4 8" xfId="4648"/>
    <cellStyle name="Normal 8 2 3 4 4 2 7" xfId="4649"/>
    <cellStyle name="Normal 8 2 3 4 4 2 2 3" xfId="4650"/>
    <cellStyle name="Normal 8 2 3 4 4 2 3 3" xfId="4651"/>
    <cellStyle name="Normal 8 2 3 4 4 2 4 3" xfId="4652"/>
    <cellStyle name="Normal 8 2 3 4 4 2 5 3" xfId="4653"/>
    <cellStyle name="Normal 8 2 3 4 4 3 3" xfId="4654"/>
    <cellStyle name="Normal 8 2 3 4 4 4 3" xfId="4655"/>
    <cellStyle name="Normal 8 2 3 4 4 5 3" xfId="4656"/>
    <cellStyle name="Normal 8 2 3 4 4 6 3" xfId="4657"/>
    <cellStyle name="Normal 8 2 3 4 5 8" xfId="4658"/>
    <cellStyle name="Normal 8 2 3 4 5 2 7" xfId="4659"/>
    <cellStyle name="Normal 8 2 3 4 5 2 2 3" xfId="4660"/>
    <cellStyle name="Normal 8 2 3 4 5 2 3 3" xfId="4661"/>
    <cellStyle name="Normal 8 2 3 4 5 2 4 3" xfId="4662"/>
    <cellStyle name="Normal 8 2 3 4 5 2 5 3" xfId="4663"/>
    <cellStyle name="Normal 8 2 3 4 5 3 3" xfId="4664"/>
    <cellStyle name="Normal 8 2 3 4 5 4 3" xfId="4665"/>
    <cellStyle name="Normal 8 2 3 4 5 5 3" xfId="4666"/>
    <cellStyle name="Normal 8 2 3 4 5 6 3" xfId="4667"/>
    <cellStyle name="Normal 8 2 3 4 6 7" xfId="4668"/>
    <cellStyle name="Normal 8 2 3 4 6 2 3" xfId="4669"/>
    <cellStyle name="Normal 8 2 3 4 6 3 3" xfId="4670"/>
    <cellStyle name="Normal 8 2 3 4 6 4 3" xfId="4671"/>
    <cellStyle name="Normal 8 2 3 4 6 5 3" xfId="4672"/>
    <cellStyle name="Normal 8 2 3 4 7 3" xfId="4673"/>
    <cellStyle name="Normal 8 2 3 4 8 3" xfId="4674"/>
    <cellStyle name="Normal 8 2 3 4 9 3" xfId="4675"/>
    <cellStyle name="Normal 8 2 3 5 10" xfId="4676"/>
    <cellStyle name="Normal 8 2 3 5 2 8" xfId="4677"/>
    <cellStyle name="Normal 8 2 3 5 2 2 7" xfId="4678"/>
    <cellStyle name="Normal 8 2 3 5 2 2 2 3" xfId="4679"/>
    <cellStyle name="Normal 8 2 3 5 2 2 3 3" xfId="4680"/>
    <cellStyle name="Normal 8 2 3 5 2 2 4 3" xfId="4681"/>
    <cellStyle name="Normal 8 2 3 5 2 2 5 3" xfId="4682"/>
    <cellStyle name="Normal 8 2 3 5 2 3 3" xfId="4683"/>
    <cellStyle name="Normal 8 2 3 5 2 4 3" xfId="4684"/>
    <cellStyle name="Normal 8 2 3 5 2 5 3" xfId="4685"/>
    <cellStyle name="Normal 8 2 3 5 2 6 3" xfId="4686"/>
    <cellStyle name="Normal 8 2 3 5 3 8" xfId="4687"/>
    <cellStyle name="Normal 8 2 3 5 3 2 7" xfId="4688"/>
    <cellStyle name="Normal 8 2 3 5 3 2 2 3" xfId="4689"/>
    <cellStyle name="Normal 8 2 3 5 3 2 3 3" xfId="4690"/>
    <cellStyle name="Normal 8 2 3 5 3 2 4 3" xfId="4691"/>
    <cellStyle name="Normal 8 2 3 5 3 2 5 3" xfId="4692"/>
    <cellStyle name="Normal 8 2 3 5 3 3 3" xfId="4693"/>
    <cellStyle name="Normal 8 2 3 5 3 4 3" xfId="4694"/>
    <cellStyle name="Normal 8 2 3 5 3 5 3" xfId="4695"/>
    <cellStyle name="Normal 8 2 3 5 3 6 3" xfId="4696"/>
    <cellStyle name="Normal 8 2 3 5 4 7" xfId="4697"/>
    <cellStyle name="Normal 8 2 3 5 4 2 3" xfId="4698"/>
    <cellStyle name="Normal 8 2 3 5 4 3 3" xfId="4699"/>
    <cellStyle name="Normal 8 2 3 5 4 4 3" xfId="4700"/>
    <cellStyle name="Normal 8 2 3 5 4 5 3" xfId="4701"/>
    <cellStyle name="Normal 8 2 3 5 5 3" xfId="4702"/>
    <cellStyle name="Normal 8 2 3 5 6 3" xfId="4703"/>
    <cellStyle name="Normal 8 2 3 5 7 3" xfId="4704"/>
    <cellStyle name="Normal 8 2 3 5 8 3" xfId="4705"/>
    <cellStyle name="Normal 8 2 3 6 8" xfId="4706"/>
    <cellStyle name="Normal 8 2 3 6 2 7" xfId="4707"/>
    <cellStyle name="Normal 8 2 3 6 2 2 3" xfId="4708"/>
    <cellStyle name="Normal 8 2 3 6 2 3 3" xfId="4709"/>
    <cellStyle name="Normal 8 2 3 6 2 4 3" xfId="4710"/>
    <cellStyle name="Normal 8 2 3 6 2 5 3" xfId="4711"/>
    <cellStyle name="Normal 8 2 3 6 3 3" xfId="4712"/>
    <cellStyle name="Normal 8 2 3 6 4 3" xfId="4713"/>
    <cellStyle name="Normal 8 2 3 6 5 3" xfId="4714"/>
    <cellStyle name="Normal 8 2 3 6 6 3" xfId="4715"/>
    <cellStyle name="Normal 8 2 3 7 8" xfId="4716"/>
    <cellStyle name="Normal 8 2 3 7 2 7" xfId="4717"/>
    <cellStyle name="Normal 8 2 3 7 2 2 3" xfId="4718"/>
    <cellStyle name="Normal 8 2 3 7 2 3 3" xfId="4719"/>
    <cellStyle name="Normal 8 2 3 7 2 4 3" xfId="4720"/>
    <cellStyle name="Normal 8 2 3 7 2 5 3" xfId="4721"/>
    <cellStyle name="Normal 8 2 3 7 3 3" xfId="4722"/>
    <cellStyle name="Normal 8 2 3 7 4 3" xfId="4723"/>
    <cellStyle name="Normal 8 2 3 7 5 3" xfId="4724"/>
    <cellStyle name="Normal 8 2 3 7 6 3" xfId="4725"/>
    <cellStyle name="Normal 8 2 3 8 8" xfId="4726"/>
    <cellStyle name="Normal 8 2 3 8 2 7" xfId="4727"/>
    <cellStyle name="Normal 8 2 3 8 2 2 3" xfId="4728"/>
    <cellStyle name="Normal 8 2 3 8 2 3 3" xfId="4729"/>
    <cellStyle name="Normal 8 2 3 8 2 4 3" xfId="4730"/>
    <cellStyle name="Normal 8 2 3 8 2 5 3" xfId="4731"/>
    <cellStyle name="Normal 8 2 3 8 3 3" xfId="4732"/>
    <cellStyle name="Normal 8 2 3 8 4 3" xfId="4733"/>
    <cellStyle name="Normal 8 2 3 8 5 3" xfId="4734"/>
    <cellStyle name="Normal 8 2 3 8 6 3" xfId="4735"/>
    <cellStyle name="Normal 8 2 3 9 8" xfId="4736"/>
    <cellStyle name="Normal 8 2 3 9 2 7" xfId="4737"/>
    <cellStyle name="Normal 8 2 3 9 2 2 3" xfId="4738"/>
    <cellStyle name="Normal 8 2 3 9 2 3 3" xfId="4739"/>
    <cellStyle name="Normal 8 2 3 9 2 4 3" xfId="4740"/>
    <cellStyle name="Normal 8 2 3 9 2 5 3" xfId="4741"/>
    <cellStyle name="Normal 8 2 3 9 3 3" xfId="4742"/>
    <cellStyle name="Normal 8 2 3 9 4 3" xfId="4743"/>
    <cellStyle name="Normal 8 2 3 9 5 3" xfId="4744"/>
    <cellStyle name="Normal 8 2 3 9 6 3" xfId="4745"/>
    <cellStyle name="Normal 8 2 4 13" xfId="4746"/>
    <cellStyle name="Normal 8 2 4 10 3" xfId="4747"/>
    <cellStyle name="Normal 8 2 4 11 3" xfId="4748"/>
    <cellStyle name="Normal 8 2 4 2 12" xfId="4749"/>
    <cellStyle name="Normal 8 2 4 2 10 3" xfId="4750"/>
    <cellStyle name="Normal 8 2 4 2 2 8" xfId="4751"/>
    <cellStyle name="Normal 8 2 4 2 2 2 7" xfId="4752"/>
    <cellStyle name="Normal 8 2 4 2 2 2 2 3" xfId="4753"/>
    <cellStyle name="Normal 8 2 4 2 2 2 3 3" xfId="4754"/>
    <cellStyle name="Normal 8 2 4 2 2 2 4 3" xfId="4755"/>
    <cellStyle name="Normal 8 2 4 2 2 2 5 3" xfId="4756"/>
    <cellStyle name="Normal 8 2 4 2 2 3 3" xfId="4757"/>
    <cellStyle name="Normal 8 2 4 2 2 4 3" xfId="4758"/>
    <cellStyle name="Normal 8 2 4 2 2 5 3" xfId="4759"/>
    <cellStyle name="Normal 8 2 4 2 2 6 3" xfId="4760"/>
    <cellStyle name="Normal 8 2 4 2 3 8" xfId="4761"/>
    <cellStyle name="Normal 8 2 4 2 3 2 7" xfId="4762"/>
    <cellStyle name="Normal 8 2 4 2 3 2 2 3" xfId="4763"/>
    <cellStyle name="Normal 8 2 4 2 3 2 3 3" xfId="4764"/>
    <cellStyle name="Normal 8 2 4 2 3 2 4 3" xfId="4765"/>
    <cellStyle name="Normal 8 2 4 2 3 2 5 3" xfId="4766"/>
    <cellStyle name="Normal 8 2 4 2 3 3 3" xfId="4767"/>
    <cellStyle name="Normal 8 2 4 2 3 4 3" xfId="4768"/>
    <cellStyle name="Normal 8 2 4 2 3 5 3" xfId="4769"/>
    <cellStyle name="Normal 8 2 4 2 3 6 3" xfId="4770"/>
    <cellStyle name="Normal 8 2 4 2 4 8" xfId="4771"/>
    <cellStyle name="Normal 8 2 4 2 4 2 7" xfId="4772"/>
    <cellStyle name="Normal 8 2 4 2 4 2 2 3" xfId="4773"/>
    <cellStyle name="Normal 8 2 4 2 4 2 3 3" xfId="4774"/>
    <cellStyle name="Normal 8 2 4 2 4 2 4 3" xfId="4775"/>
    <cellStyle name="Normal 8 2 4 2 4 2 5 3" xfId="4776"/>
    <cellStyle name="Normal 8 2 4 2 4 3 3" xfId="4777"/>
    <cellStyle name="Normal 8 2 4 2 4 4 3" xfId="4778"/>
    <cellStyle name="Normal 8 2 4 2 4 5 3" xfId="4779"/>
    <cellStyle name="Normal 8 2 4 2 4 6 3" xfId="4780"/>
    <cellStyle name="Normal 8 2 4 2 5 8" xfId="4781"/>
    <cellStyle name="Normal 8 2 4 2 5 2 7" xfId="4782"/>
    <cellStyle name="Normal 8 2 4 2 5 2 2 3" xfId="4783"/>
    <cellStyle name="Normal 8 2 4 2 5 2 3 3" xfId="4784"/>
    <cellStyle name="Normal 8 2 4 2 5 2 4 3" xfId="4785"/>
    <cellStyle name="Normal 8 2 4 2 5 2 5 3" xfId="4786"/>
    <cellStyle name="Normal 8 2 4 2 5 3 3" xfId="4787"/>
    <cellStyle name="Normal 8 2 4 2 5 4 3" xfId="4788"/>
    <cellStyle name="Normal 8 2 4 2 5 5 3" xfId="4789"/>
    <cellStyle name="Normal 8 2 4 2 5 6 3" xfId="4790"/>
    <cellStyle name="Normal 8 2 4 2 6 7" xfId="4791"/>
    <cellStyle name="Normal 8 2 4 2 6 2 3" xfId="4792"/>
    <cellStyle name="Normal 8 2 4 2 6 3 3" xfId="4793"/>
    <cellStyle name="Normal 8 2 4 2 6 4 3" xfId="4794"/>
    <cellStyle name="Normal 8 2 4 2 6 5 3" xfId="4795"/>
    <cellStyle name="Normal 8 2 4 2 7 3" xfId="4796"/>
    <cellStyle name="Normal 8 2 4 2 8 3" xfId="4797"/>
    <cellStyle name="Normal 8 2 4 2 9 3" xfId="4798"/>
    <cellStyle name="Normal 8 2 4 3 8" xfId="4799"/>
    <cellStyle name="Normal 8 2 4 3 2 7" xfId="4800"/>
    <cellStyle name="Normal 8 2 4 3 2 2 3" xfId="4801"/>
    <cellStyle name="Normal 8 2 4 3 2 3 3" xfId="4802"/>
    <cellStyle name="Normal 8 2 4 3 2 4 3" xfId="4803"/>
    <cellStyle name="Normal 8 2 4 3 2 5 3" xfId="4804"/>
    <cellStyle name="Normal 8 2 4 3 3 3" xfId="4805"/>
    <cellStyle name="Normal 8 2 4 3 4 3" xfId="4806"/>
    <cellStyle name="Normal 8 2 4 3 5 3" xfId="4807"/>
    <cellStyle name="Normal 8 2 4 3 6 3" xfId="4808"/>
    <cellStyle name="Normal 8 2 4 4 8" xfId="4809"/>
    <cellStyle name="Normal 8 2 4 4 2 7" xfId="4810"/>
    <cellStyle name="Normal 8 2 4 4 2 2 3" xfId="4811"/>
    <cellStyle name="Normal 8 2 4 4 2 3 3" xfId="4812"/>
    <cellStyle name="Normal 8 2 4 4 2 4 3" xfId="4813"/>
    <cellStyle name="Normal 8 2 4 4 2 5 3" xfId="4814"/>
    <cellStyle name="Normal 8 2 4 4 3 3" xfId="4815"/>
    <cellStyle name="Normal 8 2 4 4 4 3" xfId="4816"/>
    <cellStyle name="Normal 8 2 4 4 5 3" xfId="4817"/>
    <cellStyle name="Normal 8 2 4 4 6 3" xfId="4818"/>
    <cellStyle name="Normal 8 2 4 5 8" xfId="4819"/>
    <cellStyle name="Normal 8 2 4 5 2 7" xfId="4820"/>
    <cellStyle name="Normal 8 2 4 5 2 2 3" xfId="4821"/>
    <cellStyle name="Normal 8 2 4 5 2 3 3" xfId="4822"/>
    <cellStyle name="Normal 8 2 4 5 2 4 3" xfId="4823"/>
    <cellStyle name="Normal 8 2 4 5 2 5 3" xfId="4824"/>
    <cellStyle name="Normal 8 2 4 5 3 3" xfId="4825"/>
    <cellStyle name="Normal 8 2 4 5 4 3" xfId="4826"/>
    <cellStyle name="Normal 8 2 4 5 5 3" xfId="4827"/>
    <cellStyle name="Normal 8 2 4 5 6 3" xfId="4828"/>
    <cellStyle name="Normal 8 2 4 6 8" xfId="4829"/>
    <cellStyle name="Normal 8 2 4 6 2 7" xfId="4830"/>
    <cellStyle name="Normal 8 2 4 6 2 2 3" xfId="4831"/>
    <cellStyle name="Normal 8 2 4 6 2 3 3" xfId="4832"/>
    <cellStyle name="Normal 8 2 4 6 2 4 3" xfId="4833"/>
    <cellStyle name="Normal 8 2 4 6 2 5 3" xfId="4834"/>
    <cellStyle name="Normal 8 2 4 6 3 3" xfId="4835"/>
    <cellStyle name="Normal 8 2 4 6 4 3" xfId="4836"/>
    <cellStyle name="Normal 8 2 4 6 5 3" xfId="4837"/>
    <cellStyle name="Normal 8 2 4 6 6 3" xfId="4838"/>
    <cellStyle name="Normal 8 2 4 7 7" xfId="4839"/>
    <cellStyle name="Normal 8 2 4 7 2 3" xfId="4840"/>
    <cellStyle name="Normal 8 2 4 7 3 3" xfId="4841"/>
    <cellStyle name="Normal 8 2 4 7 4 3" xfId="4842"/>
    <cellStyle name="Normal 8 2 4 7 5 3" xfId="4843"/>
    <cellStyle name="Normal 8 2 4 8 3" xfId="4844"/>
    <cellStyle name="Normal 8 2 4 9 3" xfId="4845"/>
    <cellStyle name="Normal 8 2 5 13" xfId="4846"/>
    <cellStyle name="Normal 8 2 5 10 3" xfId="4847"/>
    <cellStyle name="Normal 8 2 5 11 3" xfId="4848"/>
    <cellStyle name="Normal 8 2 5 2 12" xfId="4849"/>
    <cellStyle name="Normal 8 2 5 2 10 3" xfId="4850"/>
    <cellStyle name="Normal 8 2 5 2 2 8" xfId="4851"/>
    <cellStyle name="Normal 8 2 5 2 2 2 7" xfId="4852"/>
    <cellStyle name="Normal 8 2 5 2 2 2 2 3" xfId="4853"/>
    <cellStyle name="Normal 8 2 5 2 2 2 3 3" xfId="4854"/>
    <cellStyle name="Normal 8 2 5 2 2 2 4 3" xfId="4855"/>
    <cellStyle name="Normal 8 2 5 2 2 2 5 3" xfId="4856"/>
    <cellStyle name="Normal 8 2 5 2 2 3 3" xfId="4857"/>
    <cellStyle name="Normal 8 2 5 2 2 4 3" xfId="4858"/>
    <cellStyle name="Normal 8 2 5 2 2 5 3" xfId="4859"/>
    <cellStyle name="Normal 8 2 5 2 2 6 3" xfId="4860"/>
    <cellStyle name="Normal 8 2 5 2 3 8" xfId="4861"/>
    <cellStyle name="Normal 8 2 5 2 3 2 7" xfId="4862"/>
    <cellStyle name="Normal 8 2 5 2 3 2 2 3" xfId="4863"/>
    <cellStyle name="Normal 8 2 5 2 3 2 3 3" xfId="4864"/>
    <cellStyle name="Normal 8 2 5 2 3 2 4 3" xfId="4865"/>
    <cellStyle name="Normal 8 2 5 2 3 2 5 3" xfId="4866"/>
    <cellStyle name="Normal 8 2 5 2 3 3 3" xfId="4867"/>
    <cellStyle name="Normal 8 2 5 2 3 4 3" xfId="4868"/>
    <cellStyle name="Normal 8 2 5 2 3 5 3" xfId="4869"/>
    <cellStyle name="Normal 8 2 5 2 3 6 3" xfId="4870"/>
    <cellStyle name="Normal 8 2 5 2 4 8" xfId="4871"/>
    <cellStyle name="Normal 8 2 5 2 4 2 7" xfId="4872"/>
    <cellStyle name="Normal 8 2 5 2 4 2 2 3" xfId="4873"/>
    <cellStyle name="Normal 8 2 5 2 4 2 3 3" xfId="4874"/>
    <cellStyle name="Normal 8 2 5 2 4 2 4 3" xfId="4875"/>
    <cellStyle name="Normal 8 2 5 2 4 2 5 3" xfId="4876"/>
    <cellStyle name="Normal 8 2 5 2 4 3 3" xfId="4877"/>
    <cellStyle name="Normal 8 2 5 2 4 4 3" xfId="4878"/>
    <cellStyle name="Normal 8 2 5 2 4 5 3" xfId="4879"/>
    <cellStyle name="Normal 8 2 5 2 4 6 3" xfId="4880"/>
    <cellStyle name="Normal 8 2 5 2 5 8" xfId="4881"/>
    <cellStyle name="Normal 8 2 5 2 5 2 7" xfId="4882"/>
    <cellStyle name="Normal 8 2 5 2 5 2 2 3" xfId="4883"/>
    <cellStyle name="Normal 8 2 5 2 5 2 3 3" xfId="4884"/>
    <cellStyle name="Normal 8 2 5 2 5 2 4 3" xfId="4885"/>
    <cellStyle name="Normal 8 2 5 2 5 2 5 3" xfId="4886"/>
    <cellStyle name="Normal 8 2 5 2 5 3 3" xfId="4887"/>
    <cellStyle name="Normal 8 2 5 2 5 4 3" xfId="4888"/>
    <cellStyle name="Normal 8 2 5 2 5 5 3" xfId="4889"/>
    <cellStyle name="Normal 8 2 5 2 5 6 3" xfId="4890"/>
    <cellStyle name="Normal 8 2 5 2 6 7" xfId="4891"/>
    <cellStyle name="Normal 8 2 5 2 6 2 3" xfId="4892"/>
    <cellStyle name="Normal 8 2 5 2 6 3 3" xfId="4893"/>
    <cellStyle name="Normal 8 2 5 2 6 4 3" xfId="4894"/>
    <cellStyle name="Normal 8 2 5 2 6 5 3" xfId="4895"/>
    <cellStyle name="Normal 8 2 5 2 7 3" xfId="4896"/>
    <cellStyle name="Normal 8 2 5 2 8 3" xfId="4897"/>
    <cellStyle name="Normal 8 2 5 2 9 3" xfId="4898"/>
    <cellStyle name="Normal 8 2 5 3 8" xfId="4899"/>
    <cellStyle name="Normal 8 2 5 3 2 7" xfId="4900"/>
    <cellStyle name="Normal 8 2 5 3 2 2 3" xfId="4901"/>
    <cellStyle name="Normal 8 2 5 3 2 3 3" xfId="4902"/>
    <cellStyle name="Normal 8 2 5 3 2 4 3" xfId="4903"/>
    <cellStyle name="Normal 8 2 5 3 2 5 3" xfId="4904"/>
    <cellStyle name="Normal 8 2 5 3 3 3" xfId="4905"/>
    <cellStyle name="Normal 8 2 5 3 4 3" xfId="4906"/>
    <cellStyle name="Normal 8 2 5 3 5 3" xfId="4907"/>
    <cellStyle name="Normal 8 2 5 3 6 3" xfId="4908"/>
    <cellStyle name="Normal 8 2 5 4 8" xfId="4909"/>
    <cellStyle name="Normal 8 2 5 4 2 7" xfId="4910"/>
    <cellStyle name="Normal 8 2 5 4 2 2 3" xfId="4911"/>
    <cellStyle name="Normal 8 2 5 4 2 3 3" xfId="4912"/>
    <cellStyle name="Normal 8 2 5 4 2 4 3" xfId="4913"/>
    <cellStyle name="Normal 8 2 5 4 2 5 3" xfId="4914"/>
    <cellStyle name="Normal 8 2 5 4 3 3" xfId="4915"/>
    <cellStyle name="Normal 8 2 5 4 4 3" xfId="4916"/>
    <cellStyle name="Normal 8 2 5 4 5 3" xfId="4917"/>
    <cellStyle name="Normal 8 2 5 4 6 3" xfId="4918"/>
    <cellStyle name="Normal 8 2 5 5 8" xfId="4919"/>
    <cellStyle name="Normal 8 2 5 5 2 7" xfId="4920"/>
    <cellStyle name="Normal 8 2 5 5 2 2 3" xfId="4921"/>
    <cellStyle name="Normal 8 2 5 5 2 3 3" xfId="4922"/>
    <cellStyle name="Normal 8 2 5 5 2 4 3" xfId="4923"/>
    <cellStyle name="Normal 8 2 5 5 2 5 3" xfId="4924"/>
    <cellStyle name="Normal 8 2 5 5 3 3" xfId="4925"/>
    <cellStyle name="Normal 8 2 5 5 4 3" xfId="4926"/>
    <cellStyle name="Normal 8 2 5 5 5 3" xfId="4927"/>
    <cellStyle name="Normal 8 2 5 5 6 3" xfId="4928"/>
    <cellStyle name="Normal 8 2 5 6 8" xfId="4929"/>
    <cellStyle name="Normal 8 2 5 6 2 7" xfId="4930"/>
    <cellStyle name="Normal 8 2 5 6 2 2 3" xfId="4931"/>
    <cellStyle name="Normal 8 2 5 6 2 3 3" xfId="4932"/>
    <cellStyle name="Normal 8 2 5 6 2 4 3" xfId="4933"/>
    <cellStyle name="Normal 8 2 5 6 2 5 3" xfId="4934"/>
    <cellStyle name="Normal 8 2 5 6 3 3" xfId="4935"/>
    <cellStyle name="Normal 8 2 5 6 4 3" xfId="4936"/>
    <cellStyle name="Normal 8 2 5 6 5 3" xfId="4937"/>
    <cellStyle name="Normal 8 2 5 6 6 3" xfId="4938"/>
    <cellStyle name="Normal 8 2 5 7 7" xfId="4939"/>
    <cellStyle name="Normal 8 2 5 7 2 3" xfId="4940"/>
    <cellStyle name="Normal 8 2 5 7 3 3" xfId="4941"/>
    <cellStyle name="Normal 8 2 5 7 4 3" xfId="4942"/>
    <cellStyle name="Normal 8 2 5 7 5 3" xfId="4943"/>
    <cellStyle name="Normal 8 2 5 8 3" xfId="4944"/>
    <cellStyle name="Normal 8 2 5 9 3" xfId="4945"/>
    <cellStyle name="Normal 8 2 6 12" xfId="4946"/>
    <cellStyle name="Normal 8 2 6 10 3" xfId="4947"/>
    <cellStyle name="Normal 8 2 6 2 8" xfId="4948"/>
    <cellStyle name="Normal 8 2 6 2 2 7" xfId="4949"/>
    <cellStyle name="Normal 8 2 6 2 2 2 3" xfId="4950"/>
    <cellStyle name="Normal 8 2 6 2 2 3 3" xfId="4951"/>
    <cellStyle name="Normal 8 2 6 2 2 4 3" xfId="4952"/>
    <cellStyle name="Normal 8 2 6 2 2 5 3" xfId="4953"/>
    <cellStyle name="Normal 8 2 6 2 3 3" xfId="4954"/>
    <cellStyle name="Normal 8 2 6 2 4 3" xfId="4955"/>
    <cellStyle name="Normal 8 2 6 2 5 3" xfId="4956"/>
    <cellStyle name="Normal 8 2 6 2 6 3" xfId="4957"/>
    <cellStyle name="Normal 8 2 6 3 8" xfId="4958"/>
    <cellStyle name="Normal 8 2 6 3 2 7" xfId="4959"/>
    <cellStyle name="Normal 8 2 6 3 2 2 3" xfId="4960"/>
    <cellStyle name="Normal 8 2 6 3 2 3 3" xfId="4961"/>
    <cellStyle name="Normal 8 2 6 3 2 4 3" xfId="4962"/>
    <cellStyle name="Normal 8 2 6 3 2 5 3" xfId="4963"/>
    <cellStyle name="Normal 8 2 6 3 3 3" xfId="4964"/>
    <cellStyle name="Normal 8 2 6 3 4 3" xfId="4965"/>
    <cellStyle name="Normal 8 2 6 3 5 3" xfId="4966"/>
    <cellStyle name="Normal 8 2 6 3 6 3" xfId="4967"/>
    <cellStyle name="Normal 8 2 6 4 8" xfId="4968"/>
    <cellStyle name="Normal 8 2 6 4 2 7" xfId="4969"/>
    <cellStyle name="Normal 8 2 6 4 2 2 3" xfId="4970"/>
    <cellStyle name="Normal 8 2 6 4 2 3 3" xfId="4971"/>
    <cellStyle name="Normal 8 2 6 4 2 4 3" xfId="4972"/>
    <cellStyle name="Normal 8 2 6 4 2 5 3" xfId="4973"/>
    <cellStyle name="Normal 8 2 6 4 3 3" xfId="4974"/>
    <cellStyle name="Normal 8 2 6 4 4 3" xfId="4975"/>
    <cellStyle name="Normal 8 2 6 4 5 3" xfId="4976"/>
    <cellStyle name="Normal 8 2 6 4 6 3" xfId="4977"/>
    <cellStyle name="Normal 8 2 6 5 8" xfId="4978"/>
    <cellStyle name="Normal 8 2 6 5 2 7" xfId="4979"/>
    <cellStyle name="Normal 8 2 6 5 2 2 3" xfId="4980"/>
    <cellStyle name="Normal 8 2 6 5 2 3 3" xfId="4981"/>
    <cellStyle name="Normal 8 2 6 5 2 4 3" xfId="4982"/>
    <cellStyle name="Normal 8 2 6 5 2 5 3" xfId="4983"/>
    <cellStyle name="Normal 8 2 6 5 3 3" xfId="4984"/>
    <cellStyle name="Normal 8 2 6 5 4 3" xfId="4985"/>
    <cellStyle name="Normal 8 2 6 5 5 3" xfId="4986"/>
    <cellStyle name="Normal 8 2 6 5 6 3" xfId="4987"/>
    <cellStyle name="Normal 8 2 6 6 7" xfId="4988"/>
    <cellStyle name="Normal 8 2 6 6 2 3" xfId="4989"/>
    <cellStyle name="Normal 8 2 6 6 3 3" xfId="4990"/>
    <cellStyle name="Normal 8 2 6 6 4 3" xfId="4991"/>
    <cellStyle name="Normal 8 2 6 6 5 3" xfId="4992"/>
    <cellStyle name="Normal 8 2 6 7 3" xfId="4993"/>
    <cellStyle name="Normal 8 2 6 8 3" xfId="4994"/>
    <cellStyle name="Normal 8 2 6 9 3" xfId="4995"/>
    <cellStyle name="Normal 8 2 7 10" xfId="4996"/>
    <cellStyle name="Normal 8 2 7 2 8" xfId="4997"/>
    <cellStyle name="Normal 8 2 7 2 2 7" xfId="4998"/>
    <cellStyle name="Normal 8 2 7 2 2 2 3" xfId="4999"/>
    <cellStyle name="Normal 8 2 7 2 2 3 3" xfId="5000"/>
    <cellStyle name="Normal 8 2 7 2 2 4 3" xfId="5001"/>
    <cellStyle name="Normal 8 2 7 2 2 5 3" xfId="5002"/>
    <cellStyle name="Normal 8 2 7 2 3 3" xfId="5003"/>
    <cellStyle name="Normal 8 2 7 2 4 3" xfId="5004"/>
    <cellStyle name="Normal 8 2 7 2 5 3" xfId="5005"/>
    <cellStyle name="Normal 8 2 7 2 6 3" xfId="5006"/>
    <cellStyle name="Normal 8 2 7 3 8" xfId="5007"/>
    <cellStyle name="Normal 8 2 7 3 2 7" xfId="5008"/>
    <cellStyle name="Normal 8 2 7 3 2 2 3" xfId="5009"/>
    <cellStyle name="Normal 8 2 7 3 2 3 3" xfId="5010"/>
    <cellStyle name="Normal 8 2 7 3 2 4 3" xfId="5011"/>
    <cellStyle name="Normal 8 2 7 3 2 5 3" xfId="5012"/>
    <cellStyle name="Normal 8 2 7 3 3 3" xfId="5013"/>
    <cellStyle name="Normal 8 2 7 3 4 3" xfId="5014"/>
    <cellStyle name="Normal 8 2 7 3 5 3" xfId="5015"/>
    <cellStyle name="Normal 8 2 7 3 6 3" xfId="5016"/>
    <cellStyle name="Normal 8 2 7 4 7" xfId="5017"/>
    <cellStyle name="Normal 8 2 7 4 2 3" xfId="5018"/>
    <cellStyle name="Normal 8 2 7 4 3 3" xfId="5019"/>
    <cellStyle name="Normal 8 2 7 4 4 3" xfId="5020"/>
    <cellStyle name="Normal 8 2 7 4 5 3" xfId="5021"/>
    <cellStyle name="Normal 8 2 7 5 3" xfId="5022"/>
    <cellStyle name="Normal 8 2 7 6 3" xfId="5023"/>
    <cellStyle name="Normal 8 2 7 7 3" xfId="5024"/>
    <cellStyle name="Normal 8 2 7 8 3" xfId="5025"/>
    <cellStyle name="Normal 8 2 8 8" xfId="5026"/>
    <cellStyle name="Normal 8 2 8 2 7" xfId="5027"/>
    <cellStyle name="Normal 8 2 8 2 2 3" xfId="5028"/>
    <cellStyle name="Normal 8 2 8 2 3 3" xfId="5029"/>
    <cellStyle name="Normal 8 2 8 2 4 3" xfId="5030"/>
    <cellStyle name="Normal 8 2 8 2 5 3" xfId="5031"/>
    <cellStyle name="Normal 8 2 8 3 3" xfId="5032"/>
    <cellStyle name="Normal 8 2 8 4 3" xfId="5033"/>
    <cellStyle name="Normal 8 2 8 5 3" xfId="5034"/>
    <cellStyle name="Normal 8 2 8 6 3" xfId="5035"/>
    <cellStyle name="Normal 8 2 9 8" xfId="5036"/>
    <cellStyle name="Normal 8 2 9 2 7" xfId="5037"/>
    <cellStyle name="Normal 8 2 9 2 2 3" xfId="5038"/>
    <cellStyle name="Normal 8 2 9 2 3 3" xfId="5039"/>
    <cellStyle name="Normal 8 2 9 2 4 3" xfId="5040"/>
    <cellStyle name="Normal 8 2 9 2 5 3" xfId="5041"/>
    <cellStyle name="Normal 8 2 9 3 3" xfId="5042"/>
    <cellStyle name="Normal 8 2 9 4 3" xfId="5043"/>
    <cellStyle name="Normal 8 2 9 5 3" xfId="5044"/>
    <cellStyle name="Normal 8 2 9 6 3" xfId="5045"/>
    <cellStyle name="Normal 8 3 16" xfId="5046"/>
    <cellStyle name="Normal 8 3 10 7" xfId="5047"/>
    <cellStyle name="Normal 8 3 10 2 3" xfId="5048"/>
    <cellStyle name="Normal 8 3 10 3 3" xfId="5049"/>
    <cellStyle name="Normal 8 3 10 4 3" xfId="5050"/>
    <cellStyle name="Normal 8 3 10 5 3" xfId="5051"/>
    <cellStyle name="Normal 8 3 11 3" xfId="5052"/>
    <cellStyle name="Normal 8 3 12 3" xfId="5053"/>
    <cellStyle name="Normal 8 3 13 3" xfId="5054"/>
    <cellStyle name="Normal 8 3 14 3" xfId="5055"/>
    <cellStyle name="Normal 8 3 2 13" xfId="5056"/>
    <cellStyle name="Normal 8 3 2 10 3" xfId="5057"/>
    <cellStyle name="Normal 8 3 2 11 3" xfId="5058"/>
    <cellStyle name="Normal 8 3 2 2 12" xfId="5059"/>
    <cellStyle name="Normal 8 3 2 2 10 3" xfId="5060"/>
    <cellStyle name="Normal 8 3 2 2 2 8" xfId="5061"/>
    <cellStyle name="Normal 8 3 2 2 2 2 7" xfId="5062"/>
    <cellStyle name="Normal 8 3 2 2 2 2 2 3" xfId="5063"/>
    <cellStyle name="Normal 8 3 2 2 2 2 3 3" xfId="5064"/>
    <cellStyle name="Normal 8 3 2 2 2 2 4 3" xfId="5065"/>
    <cellStyle name="Normal 8 3 2 2 2 2 5 3" xfId="5066"/>
    <cellStyle name="Normal 8 3 2 2 2 3 3" xfId="5067"/>
    <cellStyle name="Normal 8 3 2 2 2 4 3" xfId="5068"/>
    <cellStyle name="Normal 8 3 2 2 2 5 3" xfId="5069"/>
    <cellStyle name="Normal 8 3 2 2 2 6 3" xfId="5070"/>
    <cellStyle name="Normal 8 3 2 2 3 8" xfId="5071"/>
    <cellStyle name="Normal 8 3 2 2 3 2 7" xfId="5072"/>
    <cellStyle name="Normal 8 3 2 2 3 2 2 3" xfId="5073"/>
    <cellStyle name="Normal 8 3 2 2 3 2 3 3" xfId="5074"/>
    <cellStyle name="Normal 8 3 2 2 3 2 4 3" xfId="5075"/>
    <cellStyle name="Normal 8 3 2 2 3 2 5 3" xfId="5076"/>
    <cellStyle name="Normal 8 3 2 2 3 3 3" xfId="5077"/>
    <cellStyle name="Normal 8 3 2 2 3 4 3" xfId="5078"/>
    <cellStyle name="Normal 8 3 2 2 3 5 3" xfId="5079"/>
    <cellStyle name="Normal 8 3 2 2 3 6 3" xfId="5080"/>
    <cellStyle name="Normal 8 3 2 2 4 8" xfId="5081"/>
    <cellStyle name="Normal 8 3 2 2 4 2 7" xfId="5082"/>
    <cellStyle name="Normal 8 3 2 2 4 2 2 3" xfId="5083"/>
    <cellStyle name="Normal 8 3 2 2 4 2 3 3" xfId="5084"/>
    <cellStyle name="Normal 8 3 2 2 4 2 4 3" xfId="5085"/>
    <cellStyle name="Normal 8 3 2 2 4 2 5 3" xfId="5086"/>
    <cellStyle name="Normal 8 3 2 2 4 3 3" xfId="5087"/>
    <cellStyle name="Normal 8 3 2 2 4 4 3" xfId="5088"/>
    <cellStyle name="Normal 8 3 2 2 4 5 3" xfId="5089"/>
    <cellStyle name="Normal 8 3 2 2 4 6 3" xfId="5090"/>
    <cellStyle name="Normal 8 3 2 2 5 8" xfId="5091"/>
    <cellStyle name="Normal 8 3 2 2 5 2 7" xfId="5092"/>
    <cellStyle name="Normal 8 3 2 2 5 2 2 3" xfId="5093"/>
    <cellStyle name="Normal 8 3 2 2 5 2 3 3" xfId="5094"/>
    <cellStyle name="Normal 8 3 2 2 5 2 4 3" xfId="5095"/>
    <cellStyle name="Normal 8 3 2 2 5 2 5 3" xfId="5096"/>
    <cellStyle name="Normal 8 3 2 2 5 3 3" xfId="5097"/>
    <cellStyle name="Normal 8 3 2 2 5 4 3" xfId="5098"/>
    <cellStyle name="Normal 8 3 2 2 5 5 3" xfId="5099"/>
    <cellStyle name="Normal 8 3 2 2 5 6 3" xfId="5100"/>
    <cellStyle name="Normal 8 3 2 2 6 7" xfId="5101"/>
    <cellStyle name="Normal 8 3 2 2 6 2 3" xfId="5102"/>
    <cellStyle name="Normal 8 3 2 2 6 3 3" xfId="5103"/>
    <cellStyle name="Normal 8 3 2 2 6 4 3" xfId="5104"/>
    <cellStyle name="Normal 8 3 2 2 6 5 3" xfId="5105"/>
    <cellStyle name="Normal 8 3 2 2 7 3" xfId="5106"/>
    <cellStyle name="Normal 8 3 2 2 8 3" xfId="5107"/>
    <cellStyle name="Normal 8 3 2 2 9 3" xfId="5108"/>
    <cellStyle name="Normal 8 3 2 3 8" xfId="5109"/>
    <cellStyle name="Normal 8 3 2 3 2 7" xfId="5110"/>
    <cellStyle name="Normal 8 3 2 3 2 2 3" xfId="5111"/>
    <cellStyle name="Normal 8 3 2 3 2 3 3" xfId="5112"/>
    <cellStyle name="Normal 8 3 2 3 2 4 3" xfId="5113"/>
    <cellStyle name="Normal 8 3 2 3 2 5 3" xfId="5114"/>
    <cellStyle name="Normal 8 3 2 3 3 3" xfId="5115"/>
    <cellStyle name="Normal 8 3 2 3 4 3" xfId="5116"/>
    <cellStyle name="Normal 8 3 2 3 5 3" xfId="5117"/>
    <cellStyle name="Normal 8 3 2 3 6 3" xfId="5118"/>
    <cellStyle name="Normal 8 3 2 4 8" xfId="5119"/>
    <cellStyle name="Normal 8 3 2 4 2 7" xfId="5120"/>
    <cellStyle name="Normal 8 3 2 4 2 2 3" xfId="5121"/>
    <cellStyle name="Normal 8 3 2 4 2 3 3" xfId="5122"/>
    <cellStyle name="Normal 8 3 2 4 2 4 3" xfId="5123"/>
    <cellStyle name="Normal 8 3 2 4 2 5 3" xfId="5124"/>
    <cellStyle name="Normal 8 3 2 4 3 3" xfId="5125"/>
    <cellStyle name="Normal 8 3 2 4 4 3" xfId="5126"/>
    <cellStyle name="Normal 8 3 2 4 5 3" xfId="5127"/>
    <cellStyle name="Normal 8 3 2 4 6 3" xfId="5128"/>
    <cellStyle name="Normal 8 3 2 5 8" xfId="5129"/>
    <cellStyle name="Normal 8 3 2 5 2 7" xfId="5130"/>
    <cellStyle name="Normal 8 3 2 5 2 2 3" xfId="5131"/>
    <cellStyle name="Normal 8 3 2 5 2 3 3" xfId="5132"/>
    <cellStyle name="Normal 8 3 2 5 2 4 3" xfId="5133"/>
    <cellStyle name="Normal 8 3 2 5 2 5 3" xfId="5134"/>
    <cellStyle name="Normal 8 3 2 5 3 3" xfId="5135"/>
    <cellStyle name="Normal 8 3 2 5 4 3" xfId="5136"/>
    <cellStyle name="Normal 8 3 2 5 5 3" xfId="5137"/>
    <cellStyle name="Normal 8 3 2 5 6 3" xfId="5138"/>
    <cellStyle name="Normal 8 3 2 6 8" xfId="5139"/>
    <cellStyle name="Normal 8 3 2 6 2 7" xfId="5140"/>
    <cellStyle name="Normal 8 3 2 6 2 2 3" xfId="5141"/>
    <cellStyle name="Normal 8 3 2 6 2 3 3" xfId="5142"/>
    <cellStyle name="Normal 8 3 2 6 2 4 3" xfId="5143"/>
    <cellStyle name="Normal 8 3 2 6 2 5 3" xfId="5144"/>
    <cellStyle name="Normal 8 3 2 6 3 3" xfId="5145"/>
    <cellStyle name="Normal 8 3 2 6 4 3" xfId="5146"/>
    <cellStyle name="Normal 8 3 2 6 5 3" xfId="5147"/>
    <cellStyle name="Normal 8 3 2 6 6 3" xfId="5148"/>
    <cellStyle name="Normal 8 3 2 7 7" xfId="5149"/>
    <cellStyle name="Normal 8 3 2 7 2 3" xfId="5150"/>
    <cellStyle name="Normal 8 3 2 7 3 3" xfId="5151"/>
    <cellStyle name="Normal 8 3 2 7 4 3" xfId="5152"/>
    <cellStyle name="Normal 8 3 2 7 5 3" xfId="5153"/>
    <cellStyle name="Normal 8 3 2 8 3" xfId="5154"/>
    <cellStyle name="Normal 8 3 2 9 3" xfId="5155"/>
    <cellStyle name="Normal 8 3 3 13" xfId="5156"/>
    <cellStyle name="Normal 8 3 3 10 3" xfId="5157"/>
    <cellStyle name="Normal 8 3 3 11 3" xfId="5158"/>
    <cellStyle name="Normal 8 3 3 2 12" xfId="5159"/>
    <cellStyle name="Normal 8 3 3 2 10 3" xfId="5160"/>
    <cellStyle name="Normal 8 3 3 2 2 8" xfId="5161"/>
    <cellStyle name="Normal 8 3 3 2 2 2 7" xfId="5162"/>
    <cellStyle name="Normal 8 3 3 2 2 2 2 3" xfId="5163"/>
    <cellStyle name="Normal 8 3 3 2 2 2 3 3" xfId="5164"/>
    <cellStyle name="Normal 8 3 3 2 2 2 4 3" xfId="5165"/>
    <cellStyle name="Normal 8 3 3 2 2 2 5 3" xfId="5166"/>
    <cellStyle name="Normal 8 3 3 2 2 3 3" xfId="5167"/>
    <cellStyle name="Normal 8 3 3 2 2 4 3" xfId="5168"/>
    <cellStyle name="Normal 8 3 3 2 2 5 3" xfId="5169"/>
    <cellStyle name="Normal 8 3 3 2 2 6 3" xfId="5170"/>
    <cellStyle name="Normal 8 3 3 2 3 8" xfId="5171"/>
    <cellStyle name="Normal 8 3 3 2 3 2 7" xfId="5172"/>
    <cellStyle name="Normal 8 3 3 2 3 2 2 3" xfId="5173"/>
    <cellStyle name="Normal 8 3 3 2 3 2 3 3" xfId="5174"/>
    <cellStyle name="Normal 8 3 3 2 3 2 4 3" xfId="5175"/>
    <cellStyle name="Normal 8 3 3 2 3 2 5 3" xfId="5176"/>
    <cellStyle name="Normal 8 3 3 2 3 3 3" xfId="5177"/>
    <cellStyle name="Normal 8 3 3 2 3 4 3" xfId="5178"/>
    <cellStyle name="Normal 8 3 3 2 3 5 3" xfId="5179"/>
    <cellStyle name="Normal 8 3 3 2 3 6 3" xfId="5180"/>
    <cellStyle name="Normal 8 3 3 2 4 8" xfId="5181"/>
    <cellStyle name="Normal 8 3 3 2 4 2 7" xfId="5182"/>
    <cellStyle name="Normal 8 3 3 2 4 2 2 3" xfId="5183"/>
    <cellStyle name="Normal 8 3 3 2 4 2 3 3" xfId="5184"/>
    <cellStyle name="Normal 8 3 3 2 4 2 4 3" xfId="5185"/>
    <cellStyle name="Normal 8 3 3 2 4 2 5 3" xfId="5186"/>
    <cellStyle name="Normal 8 3 3 2 4 3 3" xfId="5187"/>
    <cellStyle name="Normal 8 3 3 2 4 4 3" xfId="5188"/>
    <cellStyle name="Normal 8 3 3 2 4 5 3" xfId="5189"/>
    <cellStyle name="Normal 8 3 3 2 4 6 3" xfId="5190"/>
    <cellStyle name="Normal 8 3 3 2 5 8" xfId="5191"/>
    <cellStyle name="Normal 8 3 3 2 5 2 7" xfId="5192"/>
    <cellStyle name="Normal 8 3 3 2 5 2 2 3" xfId="5193"/>
    <cellStyle name="Normal 8 3 3 2 5 2 3 3" xfId="5194"/>
    <cellStyle name="Normal 8 3 3 2 5 2 4 3" xfId="5195"/>
    <cellStyle name="Normal 8 3 3 2 5 2 5 3" xfId="5196"/>
    <cellStyle name="Normal 8 3 3 2 5 3 3" xfId="5197"/>
    <cellStyle name="Normal 8 3 3 2 5 4 3" xfId="5198"/>
    <cellStyle name="Normal 8 3 3 2 5 5 3" xfId="5199"/>
    <cellStyle name="Normal 8 3 3 2 5 6 3" xfId="5200"/>
    <cellStyle name="Normal 8 3 3 2 6 7" xfId="5201"/>
    <cellStyle name="Normal 8 3 3 2 6 2 3" xfId="5202"/>
    <cellStyle name="Normal 8 3 3 2 6 3 3" xfId="5203"/>
    <cellStyle name="Normal 8 3 3 2 6 4 3" xfId="5204"/>
    <cellStyle name="Normal 8 3 3 2 6 5 3" xfId="5205"/>
    <cellStyle name="Normal 8 3 3 2 7 3" xfId="5206"/>
    <cellStyle name="Normal 8 3 3 2 8 3" xfId="5207"/>
    <cellStyle name="Normal 8 3 3 2 9 3" xfId="5208"/>
    <cellStyle name="Normal 8 3 3 3 8" xfId="5209"/>
    <cellStyle name="Normal 8 3 3 3 2 7" xfId="5210"/>
    <cellStyle name="Normal 8 3 3 3 2 2 3" xfId="5211"/>
    <cellStyle name="Normal 8 3 3 3 2 3 3" xfId="5212"/>
    <cellStyle name="Normal 8 3 3 3 2 4 3" xfId="5213"/>
    <cellStyle name="Normal 8 3 3 3 2 5 3" xfId="5214"/>
    <cellStyle name="Normal 8 3 3 3 3 3" xfId="5215"/>
    <cellStyle name="Normal 8 3 3 3 4 3" xfId="5216"/>
    <cellStyle name="Normal 8 3 3 3 5 3" xfId="5217"/>
    <cellStyle name="Normal 8 3 3 3 6 3" xfId="5218"/>
    <cellStyle name="Normal 8 3 3 4 8" xfId="5219"/>
    <cellStyle name="Normal 8 3 3 4 2 7" xfId="5220"/>
    <cellStyle name="Normal 8 3 3 4 2 2 3" xfId="5221"/>
    <cellStyle name="Normal 8 3 3 4 2 3 3" xfId="5222"/>
    <cellStyle name="Normal 8 3 3 4 2 4 3" xfId="5223"/>
    <cellStyle name="Normal 8 3 3 4 2 5 3" xfId="5224"/>
    <cellStyle name="Normal 8 3 3 4 3 3" xfId="5225"/>
    <cellStyle name="Normal 8 3 3 4 4 3" xfId="5226"/>
    <cellStyle name="Normal 8 3 3 4 5 3" xfId="5227"/>
    <cellStyle name="Normal 8 3 3 4 6 3" xfId="5228"/>
    <cellStyle name="Normal 8 3 3 5 8" xfId="5229"/>
    <cellStyle name="Normal 8 3 3 5 2 7" xfId="5230"/>
    <cellStyle name="Normal 8 3 3 5 2 2 3" xfId="5231"/>
    <cellStyle name="Normal 8 3 3 5 2 3 3" xfId="5232"/>
    <cellStyle name="Normal 8 3 3 5 2 4 3" xfId="5233"/>
    <cellStyle name="Normal 8 3 3 5 2 5 3" xfId="5234"/>
    <cellStyle name="Normal 8 3 3 5 3 3" xfId="5235"/>
    <cellStyle name="Normal 8 3 3 5 4 3" xfId="5236"/>
    <cellStyle name="Normal 8 3 3 5 5 3" xfId="5237"/>
    <cellStyle name="Normal 8 3 3 5 6 3" xfId="5238"/>
    <cellStyle name="Normal 8 3 3 6 8" xfId="5239"/>
    <cellStyle name="Normal 8 3 3 6 2 7" xfId="5240"/>
    <cellStyle name="Normal 8 3 3 6 2 2 3" xfId="5241"/>
    <cellStyle name="Normal 8 3 3 6 2 3 3" xfId="5242"/>
    <cellStyle name="Normal 8 3 3 6 2 4 3" xfId="5243"/>
    <cellStyle name="Normal 8 3 3 6 2 5 3" xfId="5244"/>
    <cellStyle name="Normal 8 3 3 6 3 3" xfId="5245"/>
    <cellStyle name="Normal 8 3 3 6 4 3" xfId="5246"/>
    <cellStyle name="Normal 8 3 3 6 5 3" xfId="5247"/>
    <cellStyle name="Normal 8 3 3 6 6 3" xfId="5248"/>
    <cellStyle name="Normal 8 3 3 7 7" xfId="5249"/>
    <cellStyle name="Normal 8 3 3 7 2 3" xfId="5250"/>
    <cellStyle name="Normal 8 3 3 7 3 3" xfId="5251"/>
    <cellStyle name="Normal 8 3 3 7 4 3" xfId="5252"/>
    <cellStyle name="Normal 8 3 3 7 5 3" xfId="5253"/>
    <cellStyle name="Normal 8 3 3 8 3" xfId="5254"/>
    <cellStyle name="Normal 8 3 3 9 3" xfId="5255"/>
    <cellStyle name="Normal 8 3 4 12" xfId="5256"/>
    <cellStyle name="Normal 8 3 4 10 3" xfId="5257"/>
    <cellStyle name="Normal 8 3 4 2 8" xfId="5258"/>
    <cellStyle name="Normal 8 3 4 2 2 7" xfId="5259"/>
    <cellStyle name="Normal 8 3 4 2 2 2 3" xfId="5260"/>
    <cellStyle name="Normal 8 3 4 2 2 3 3" xfId="5261"/>
    <cellStyle name="Normal 8 3 4 2 2 4 3" xfId="5262"/>
    <cellStyle name="Normal 8 3 4 2 2 5 3" xfId="5263"/>
    <cellStyle name="Normal 8 3 4 2 3 3" xfId="5264"/>
    <cellStyle name="Normal 8 3 4 2 4 3" xfId="5265"/>
    <cellStyle name="Normal 8 3 4 2 5 3" xfId="5266"/>
    <cellStyle name="Normal 8 3 4 2 6 3" xfId="5267"/>
    <cellStyle name="Normal 8 3 4 3 8" xfId="5268"/>
    <cellStyle name="Normal 8 3 4 3 2 7" xfId="5269"/>
    <cellStyle name="Normal 8 3 4 3 2 2 3" xfId="5270"/>
    <cellStyle name="Normal 8 3 4 3 2 3 3" xfId="5271"/>
    <cellStyle name="Normal 8 3 4 3 2 4 3" xfId="5272"/>
    <cellStyle name="Normal 8 3 4 3 2 5 3" xfId="5273"/>
    <cellStyle name="Normal 8 3 4 3 3 3" xfId="5274"/>
    <cellStyle name="Normal 8 3 4 3 4 3" xfId="5275"/>
    <cellStyle name="Normal 8 3 4 3 5 3" xfId="5276"/>
    <cellStyle name="Normal 8 3 4 3 6 3" xfId="5277"/>
    <cellStyle name="Normal 8 3 4 4 8" xfId="5278"/>
    <cellStyle name="Normal 8 3 4 4 2 7" xfId="5279"/>
    <cellStyle name="Normal 8 3 4 4 2 2 3" xfId="5280"/>
    <cellStyle name="Normal 8 3 4 4 2 3 3" xfId="5281"/>
    <cellStyle name="Normal 8 3 4 4 2 4 3" xfId="5282"/>
    <cellStyle name="Normal 8 3 4 4 2 5 3" xfId="5283"/>
    <cellStyle name="Normal 8 3 4 4 3 3" xfId="5284"/>
    <cellStyle name="Normal 8 3 4 4 4 3" xfId="5285"/>
    <cellStyle name="Normal 8 3 4 4 5 3" xfId="5286"/>
    <cellStyle name="Normal 8 3 4 4 6 3" xfId="5287"/>
    <cellStyle name="Normal 8 3 4 5 8" xfId="5288"/>
    <cellStyle name="Normal 8 3 4 5 2 7" xfId="5289"/>
    <cellStyle name="Normal 8 3 4 5 2 2 3" xfId="5290"/>
    <cellStyle name="Normal 8 3 4 5 2 3 3" xfId="5291"/>
    <cellStyle name="Normal 8 3 4 5 2 4 3" xfId="5292"/>
    <cellStyle name="Normal 8 3 4 5 2 5 3" xfId="5293"/>
    <cellStyle name="Normal 8 3 4 5 3 3" xfId="5294"/>
    <cellStyle name="Normal 8 3 4 5 4 3" xfId="5295"/>
    <cellStyle name="Normal 8 3 4 5 5 3" xfId="5296"/>
    <cellStyle name="Normal 8 3 4 5 6 3" xfId="5297"/>
    <cellStyle name="Normal 8 3 4 6 7" xfId="5298"/>
    <cellStyle name="Normal 8 3 4 6 2 3" xfId="5299"/>
    <cellStyle name="Normal 8 3 4 6 3 3" xfId="5300"/>
    <cellStyle name="Normal 8 3 4 6 4 3" xfId="5301"/>
    <cellStyle name="Normal 8 3 4 6 5 3" xfId="5302"/>
    <cellStyle name="Normal 8 3 4 7 3" xfId="5303"/>
    <cellStyle name="Normal 8 3 4 8 3" xfId="5304"/>
    <cellStyle name="Normal 8 3 4 9 3" xfId="5305"/>
    <cellStyle name="Normal 8 3 5 10" xfId="5306"/>
    <cellStyle name="Normal 8 3 5 2 8" xfId="5307"/>
    <cellStyle name="Normal 8 3 5 2 2 7" xfId="5308"/>
    <cellStyle name="Normal 8 3 5 2 2 2 3" xfId="5309"/>
    <cellStyle name="Normal 8 3 5 2 2 3 3" xfId="5310"/>
    <cellStyle name="Normal 8 3 5 2 2 4 3" xfId="5311"/>
    <cellStyle name="Normal 8 3 5 2 2 5 3" xfId="5312"/>
    <cellStyle name="Normal 8 3 5 2 3 3" xfId="5313"/>
    <cellStyle name="Normal 8 3 5 2 4 3" xfId="5314"/>
    <cellStyle name="Normal 8 3 5 2 5 3" xfId="5315"/>
    <cellStyle name="Normal 8 3 5 2 6 3" xfId="5316"/>
    <cellStyle name="Normal 8 3 5 3 8" xfId="5317"/>
    <cellStyle name="Normal 8 3 5 3 2 7" xfId="5318"/>
    <cellStyle name="Normal 8 3 5 3 2 2 3" xfId="5319"/>
    <cellStyle name="Normal 8 3 5 3 2 3 3" xfId="5320"/>
    <cellStyle name="Normal 8 3 5 3 2 4 3" xfId="5321"/>
    <cellStyle name="Normal 8 3 5 3 2 5 3" xfId="5322"/>
    <cellStyle name="Normal 8 3 5 3 3 3" xfId="5323"/>
    <cellStyle name="Normal 8 3 5 3 4 3" xfId="5324"/>
    <cellStyle name="Normal 8 3 5 3 5 3" xfId="5325"/>
    <cellStyle name="Normal 8 3 5 3 6 3" xfId="5326"/>
    <cellStyle name="Normal 8 3 5 4 7" xfId="5327"/>
    <cellStyle name="Normal 8 3 5 4 2 3" xfId="5328"/>
    <cellStyle name="Normal 8 3 5 4 3 3" xfId="5329"/>
    <cellStyle name="Normal 8 3 5 4 4 3" xfId="5330"/>
    <cellStyle name="Normal 8 3 5 4 5 3" xfId="5331"/>
    <cellStyle name="Normal 8 3 5 5 3" xfId="5332"/>
    <cellStyle name="Normal 8 3 5 6 3" xfId="5333"/>
    <cellStyle name="Normal 8 3 5 7 3" xfId="5334"/>
    <cellStyle name="Normal 8 3 5 8 3" xfId="5335"/>
    <cellStyle name="Normal 8 3 6 8" xfId="5336"/>
    <cellStyle name="Normal 8 3 6 2 7" xfId="5337"/>
    <cellStyle name="Normal 8 3 6 2 2 3" xfId="5338"/>
    <cellStyle name="Normal 8 3 6 2 3 3" xfId="5339"/>
    <cellStyle name="Normal 8 3 6 2 4 3" xfId="5340"/>
    <cellStyle name="Normal 8 3 6 2 5 3" xfId="5341"/>
    <cellStyle name="Normal 8 3 6 3 3" xfId="5342"/>
    <cellStyle name="Normal 8 3 6 4 3" xfId="5343"/>
    <cellStyle name="Normal 8 3 6 5 3" xfId="5344"/>
    <cellStyle name="Normal 8 3 6 6 3" xfId="5345"/>
    <cellStyle name="Normal 8 3 7 8" xfId="5346"/>
    <cellStyle name="Normal 8 3 7 2 7" xfId="5347"/>
    <cellStyle name="Normal 8 3 7 2 2 3" xfId="5348"/>
    <cellStyle name="Normal 8 3 7 2 3 3" xfId="5349"/>
    <cellStyle name="Normal 8 3 7 2 4 3" xfId="5350"/>
    <cellStyle name="Normal 8 3 7 2 5 3" xfId="5351"/>
    <cellStyle name="Normal 8 3 7 3 3" xfId="5352"/>
    <cellStyle name="Normal 8 3 7 4 3" xfId="5353"/>
    <cellStyle name="Normal 8 3 7 5 3" xfId="5354"/>
    <cellStyle name="Normal 8 3 7 6 3" xfId="5355"/>
    <cellStyle name="Normal 8 3 8 8" xfId="5356"/>
    <cellStyle name="Normal 8 3 8 2 7" xfId="5357"/>
    <cellStyle name="Normal 8 3 8 2 2 3" xfId="5358"/>
    <cellStyle name="Normal 8 3 8 2 3 3" xfId="5359"/>
    <cellStyle name="Normal 8 3 8 2 4 3" xfId="5360"/>
    <cellStyle name="Normal 8 3 8 2 5 3" xfId="5361"/>
    <cellStyle name="Normal 8 3 8 3 3" xfId="5362"/>
    <cellStyle name="Normal 8 3 8 4 3" xfId="5363"/>
    <cellStyle name="Normal 8 3 8 5 3" xfId="5364"/>
    <cellStyle name="Normal 8 3 8 6 3" xfId="5365"/>
    <cellStyle name="Normal 8 3 9 8" xfId="5366"/>
    <cellStyle name="Normal 8 3 9 2 7" xfId="5367"/>
    <cellStyle name="Normal 8 3 9 2 2 3" xfId="5368"/>
    <cellStyle name="Normal 8 3 9 2 3 3" xfId="5369"/>
    <cellStyle name="Normal 8 3 9 2 4 3" xfId="5370"/>
    <cellStyle name="Normal 8 3 9 2 5 3" xfId="5371"/>
    <cellStyle name="Normal 8 3 9 3 3" xfId="5372"/>
    <cellStyle name="Normal 8 3 9 4 3" xfId="5373"/>
    <cellStyle name="Normal 8 3 9 5 3" xfId="5374"/>
    <cellStyle name="Normal 8 3 9 6 3" xfId="5375"/>
    <cellStyle name="Normal 8 4 16" xfId="5376"/>
    <cellStyle name="Normal 8 4 10 7" xfId="5377"/>
    <cellStyle name="Normal 8 4 10 2 3" xfId="5378"/>
    <cellStyle name="Normal 8 4 10 3 3" xfId="5379"/>
    <cellStyle name="Normal 8 4 10 4 3" xfId="5380"/>
    <cellStyle name="Normal 8 4 10 5 3" xfId="5381"/>
    <cellStyle name="Normal 8 4 11 3" xfId="5382"/>
    <cellStyle name="Normal 8 4 12 3" xfId="5383"/>
    <cellStyle name="Normal 8 4 13 3" xfId="5384"/>
    <cellStyle name="Normal 8 4 14 3" xfId="5385"/>
    <cellStyle name="Normal 8 4 2 13" xfId="5386"/>
    <cellStyle name="Normal 8 4 2 10 3" xfId="5387"/>
    <cellStyle name="Normal 8 4 2 11 3" xfId="5388"/>
    <cellStyle name="Normal 8 4 2 2 12" xfId="5389"/>
    <cellStyle name="Normal 8 4 2 2 10 3" xfId="5390"/>
    <cellStyle name="Normal 8 4 2 2 2 8" xfId="5391"/>
    <cellStyle name="Normal 8 4 2 2 2 2 7" xfId="5392"/>
    <cellStyle name="Normal 8 4 2 2 2 2 2 3" xfId="5393"/>
    <cellStyle name="Normal 8 4 2 2 2 2 3 3" xfId="5394"/>
    <cellStyle name="Normal 8 4 2 2 2 2 4 3" xfId="5395"/>
    <cellStyle name="Normal 8 4 2 2 2 2 5 3" xfId="5396"/>
    <cellStyle name="Normal 8 4 2 2 2 3 3" xfId="5397"/>
    <cellStyle name="Normal 8 4 2 2 2 4 3" xfId="5398"/>
    <cellStyle name="Normal 8 4 2 2 2 5 3" xfId="5399"/>
    <cellStyle name="Normal 8 4 2 2 2 6 3" xfId="5400"/>
    <cellStyle name="Normal 8 4 2 2 3 8" xfId="5401"/>
    <cellStyle name="Normal 8 4 2 2 3 2 7" xfId="5402"/>
    <cellStyle name="Normal 8 4 2 2 3 2 2 3" xfId="5403"/>
    <cellStyle name="Normal 8 4 2 2 3 2 3 3" xfId="5404"/>
    <cellStyle name="Normal 8 4 2 2 3 2 4 3" xfId="5405"/>
    <cellStyle name="Normal 8 4 2 2 3 2 5 3" xfId="5406"/>
    <cellStyle name="Normal 8 4 2 2 3 3 3" xfId="5407"/>
    <cellStyle name="Normal 8 4 2 2 3 4 3" xfId="5408"/>
    <cellStyle name="Normal 8 4 2 2 3 5 3" xfId="5409"/>
    <cellStyle name="Normal 8 4 2 2 3 6 3" xfId="5410"/>
    <cellStyle name="Normal 8 4 2 2 4 8" xfId="5411"/>
    <cellStyle name="Normal 8 4 2 2 4 2 7" xfId="5412"/>
    <cellStyle name="Normal 8 4 2 2 4 2 2 3" xfId="5413"/>
    <cellStyle name="Normal 8 4 2 2 4 2 3 3" xfId="5414"/>
    <cellStyle name="Normal 8 4 2 2 4 2 4 3" xfId="5415"/>
    <cellStyle name="Normal 8 4 2 2 4 2 5 3" xfId="5416"/>
    <cellStyle name="Normal 8 4 2 2 4 3 3" xfId="5417"/>
    <cellStyle name="Normal 8 4 2 2 4 4 3" xfId="5418"/>
    <cellStyle name="Normal 8 4 2 2 4 5 3" xfId="5419"/>
    <cellStyle name="Normal 8 4 2 2 4 6 3" xfId="5420"/>
    <cellStyle name="Normal 8 4 2 2 5 8" xfId="5421"/>
    <cellStyle name="Normal 8 4 2 2 5 2 7" xfId="5422"/>
    <cellStyle name="Normal 8 4 2 2 5 2 2 3" xfId="5423"/>
    <cellStyle name="Normal 8 4 2 2 5 2 3 3" xfId="5424"/>
    <cellStyle name="Normal 8 4 2 2 5 2 4 3" xfId="5425"/>
    <cellStyle name="Normal 8 4 2 2 5 2 5 3" xfId="5426"/>
    <cellStyle name="Normal 8 4 2 2 5 3 3" xfId="5427"/>
    <cellStyle name="Normal 8 4 2 2 5 4 3" xfId="5428"/>
    <cellStyle name="Normal 8 4 2 2 5 5 3" xfId="5429"/>
    <cellStyle name="Normal 8 4 2 2 5 6 3" xfId="5430"/>
    <cellStyle name="Normal 8 4 2 2 6 7" xfId="5431"/>
    <cellStyle name="Normal 8 4 2 2 6 2 3" xfId="5432"/>
    <cellStyle name="Normal 8 4 2 2 6 3 3" xfId="5433"/>
    <cellStyle name="Normal 8 4 2 2 6 4 3" xfId="5434"/>
    <cellStyle name="Normal 8 4 2 2 6 5 3" xfId="5435"/>
    <cellStyle name="Normal 8 4 2 2 7 3" xfId="5436"/>
    <cellStyle name="Normal 8 4 2 2 8 3" xfId="5437"/>
    <cellStyle name="Normal 8 4 2 2 9 3" xfId="5438"/>
    <cellStyle name="Normal 8 4 2 3 8" xfId="5439"/>
    <cellStyle name="Normal 8 4 2 3 2 7" xfId="5440"/>
    <cellStyle name="Normal 8 4 2 3 2 2 3" xfId="5441"/>
    <cellStyle name="Normal 8 4 2 3 2 3 3" xfId="5442"/>
    <cellStyle name="Normal 8 4 2 3 2 4 3" xfId="5443"/>
    <cellStyle name="Normal 8 4 2 3 2 5 3" xfId="5444"/>
    <cellStyle name="Normal 8 4 2 3 3 3" xfId="5445"/>
    <cellStyle name="Normal 8 4 2 3 4 3" xfId="5446"/>
    <cellStyle name="Normal 8 4 2 3 5 3" xfId="5447"/>
    <cellStyle name="Normal 8 4 2 3 6 3" xfId="5448"/>
    <cellStyle name="Normal 8 4 2 4 8" xfId="5449"/>
    <cellStyle name="Normal 8 4 2 4 2 7" xfId="5450"/>
    <cellStyle name="Normal 8 4 2 4 2 2 3" xfId="5451"/>
    <cellStyle name="Normal 8 4 2 4 2 3 3" xfId="5452"/>
    <cellStyle name="Normal 8 4 2 4 2 4 3" xfId="5453"/>
    <cellStyle name="Normal 8 4 2 4 2 5 3" xfId="5454"/>
    <cellStyle name="Normal 8 4 2 4 3 3" xfId="5455"/>
    <cellStyle name="Normal 8 4 2 4 4 3" xfId="5456"/>
    <cellStyle name="Normal 8 4 2 4 5 3" xfId="5457"/>
    <cellStyle name="Normal 8 4 2 4 6 3" xfId="5458"/>
    <cellStyle name="Normal 8 4 2 5 8" xfId="5459"/>
    <cellStyle name="Normal 8 4 2 5 2 7" xfId="5460"/>
    <cellStyle name="Normal 8 4 2 5 2 2 3" xfId="5461"/>
    <cellStyle name="Normal 8 4 2 5 2 3 3" xfId="5462"/>
    <cellStyle name="Normal 8 4 2 5 2 4 3" xfId="5463"/>
    <cellStyle name="Normal 8 4 2 5 2 5 3" xfId="5464"/>
    <cellStyle name="Normal 8 4 2 5 3 3" xfId="5465"/>
    <cellStyle name="Normal 8 4 2 5 4 3" xfId="5466"/>
    <cellStyle name="Normal 8 4 2 5 5 3" xfId="5467"/>
    <cellStyle name="Normal 8 4 2 5 6 3" xfId="5468"/>
    <cellStyle name="Normal 8 4 2 6 8" xfId="5469"/>
    <cellStyle name="Normal 8 4 2 6 2 7" xfId="5470"/>
    <cellStyle name="Normal 8 4 2 6 2 2 3" xfId="5471"/>
    <cellStyle name="Normal 8 4 2 6 2 3 3" xfId="5472"/>
    <cellStyle name="Normal 8 4 2 6 2 4 3" xfId="5473"/>
    <cellStyle name="Normal 8 4 2 6 2 5 3" xfId="5474"/>
    <cellStyle name="Normal 8 4 2 6 3 3" xfId="5475"/>
    <cellStyle name="Normal 8 4 2 6 4 3" xfId="5476"/>
    <cellStyle name="Normal 8 4 2 6 5 3" xfId="5477"/>
    <cellStyle name="Normal 8 4 2 6 6 3" xfId="5478"/>
    <cellStyle name="Normal 8 4 2 7 7" xfId="5479"/>
    <cellStyle name="Normal 8 4 2 7 2 3" xfId="5480"/>
    <cellStyle name="Normal 8 4 2 7 3 3" xfId="5481"/>
    <cellStyle name="Normal 8 4 2 7 4 3" xfId="5482"/>
    <cellStyle name="Normal 8 4 2 7 5 3" xfId="5483"/>
    <cellStyle name="Normal 8 4 2 8 3" xfId="5484"/>
    <cellStyle name="Normal 8 4 2 9 3" xfId="5485"/>
    <cellStyle name="Normal 8 4 3 13" xfId="5486"/>
    <cellStyle name="Normal 8 4 3 10 3" xfId="5487"/>
    <cellStyle name="Normal 8 4 3 11 3" xfId="5488"/>
    <cellStyle name="Normal 8 4 3 2 12" xfId="5489"/>
    <cellStyle name="Normal 8 4 3 2 10 3" xfId="5490"/>
    <cellStyle name="Normal 8 4 3 2 2 8" xfId="5491"/>
    <cellStyle name="Normal 8 4 3 2 2 2 7" xfId="5492"/>
    <cellStyle name="Normal 8 4 3 2 2 2 2 3" xfId="5493"/>
    <cellStyle name="Normal 8 4 3 2 2 2 3 3" xfId="5494"/>
    <cellStyle name="Normal 8 4 3 2 2 2 4 3" xfId="5495"/>
    <cellStyle name="Normal 8 4 3 2 2 2 5 3" xfId="5496"/>
    <cellStyle name="Normal 8 4 3 2 2 3 3" xfId="5497"/>
    <cellStyle name="Normal 8 4 3 2 2 4 3" xfId="5498"/>
    <cellStyle name="Normal 8 4 3 2 2 5 3" xfId="5499"/>
    <cellStyle name="Normal 8 4 3 2 2 6 3" xfId="5500"/>
    <cellStyle name="Normal 8 4 3 2 3 8" xfId="5501"/>
    <cellStyle name="Normal 8 4 3 2 3 2 7" xfId="5502"/>
    <cellStyle name="Normal 8 4 3 2 3 2 2 3" xfId="5503"/>
    <cellStyle name="Normal 8 4 3 2 3 2 3 3" xfId="5504"/>
    <cellStyle name="Normal 8 4 3 2 3 2 4 3" xfId="5505"/>
    <cellStyle name="Normal 8 4 3 2 3 2 5 3" xfId="5506"/>
    <cellStyle name="Normal 8 4 3 2 3 3 3" xfId="5507"/>
    <cellStyle name="Normal 8 4 3 2 3 4 3" xfId="5508"/>
    <cellStyle name="Normal 8 4 3 2 3 5 3" xfId="5509"/>
    <cellStyle name="Normal 8 4 3 2 3 6 3" xfId="5510"/>
    <cellStyle name="Normal 8 4 3 2 4 8" xfId="5511"/>
    <cellStyle name="Normal 8 4 3 2 4 2 7" xfId="5512"/>
    <cellStyle name="Normal 8 4 3 2 4 2 2 3" xfId="5513"/>
    <cellStyle name="Normal 8 4 3 2 4 2 3 3" xfId="5514"/>
    <cellStyle name="Normal 8 4 3 2 4 2 4 3" xfId="5515"/>
    <cellStyle name="Normal 8 4 3 2 4 2 5 3" xfId="5516"/>
    <cellStyle name="Normal 8 4 3 2 4 3 3" xfId="5517"/>
    <cellStyle name="Normal 8 4 3 2 4 4 3" xfId="5518"/>
    <cellStyle name="Normal 8 4 3 2 4 5 3" xfId="5519"/>
    <cellStyle name="Normal 8 4 3 2 4 6 3" xfId="5520"/>
    <cellStyle name="Normal 8 4 3 2 5 8" xfId="5521"/>
    <cellStyle name="Normal 8 4 3 2 5 2 7" xfId="5522"/>
    <cellStyle name="Normal 8 4 3 2 5 2 2 3" xfId="5523"/>
    <cellStyle name="Normal 8 4 3 2 5 2 3 3" xfId="5524"/>
    <cellStyle name="Normal 8 4 3 2 5 2 4 3" xfId="5525"/>
    <cellStyle name="Normal 8 4 3 2 5 2 5 3" xfId="5526"/>
    <cellStyle name="Normal 8 4 3 2 5 3 3" xfId="5527"/>
    <cellStyle name="Normal 8 4 3 2 5 4 3" xfId="5528"/>
    <cellStyle name="Normal 8 4 3 2 5 5 3" xfId="5529"/>
    <cellStyle name="Normal 8 4 3 2 5 6 3" xfId="5530"/>
    <cellStyle name="Normal 8 4 3 2 6 7" xfId="5531"/>
    <cellStyle name="Normal 8 4 3 2 6 2 3" xfId="5532"/>
    <cellStyle name="Normal 8 4 3 2 6 3 3" xfId="5533"/>
    <cellStyle name="Normal 8 4 3 2 6 4 3" xfId="5534"/>
    <cellStyle name="Normal 8 4 3 2 6 5 3" xfId="5535"/>
    <cellStyle name="Normal 8 4 3 2 7 3" xfId="5536"/>
    <cellStyle name="Normal 8 4 3 2 8 3" xfId="5537"/>
    <cellStyle name="Normal 8 4 3 2 9 3" xfId="5538"/>
    <cellStyle name="Normal 8 4 3 3 8" xfId="5539"/>
    <cellStyle name="Normal 8 4 3 3 2 7" xfId="5540"/>
    <cellStyle name="Normal 8 4 3 3 2 2 3" xfId="5541"/>
    <cellStyle name="Normal 8 4 3 3 2 3 3" xfId="5542"/>
    <cellStyle name="Normal 8 4 3 3 2 4 3" xfId="5543"/>
    <cellStyle name="Normal 8 4 3 3 2 5 3" xfId="5544"/>
    <cellStyle name="Normal 8 4 3 3 3 3" xfId="5545"/>
    <cellStyle name="Normal 8 4 3 3 4 3" xfId="5546"/>
    <cellStyle name="Normal 8 4 3 3 5 3" xfId="5547"/>
    <cellStyle name="Normal 8 4 3 3 6 3" xfId="5548"/>
    <cellStyle name="Normal 8 4 3 4 8" xfId="5549"/>
    <cellStyle name="Normal 8 4 3 4 2 7" xfId="5550"/>
    <cellStyle name="Normal 8 4 3 4 2 2 3" xfId="5551"/>
    <cellStyle name="Normal 8 4 3 4 2 3 3" xfId="5552"/>
    <cellStyle name="Normal 8 4 3 4 2 4 3" xfId="5553"/>
    <cellStyle name="Normal 8 4 3 4 2 5 3" xfId="5554"/>
    <cellStyle name="Normal 8 4 3 4 3 3" xfId="5555"/>
    <cellStyle name="Normal 8 4 3 4 4 3" xfId="5556"/>
    <cellStyle name="Normal 8 4 3 4 5 3" xfId="5557"/>
    <cellStyle name="Normal 8 4 3 4 6 3" xfId="5558"/>
    <cellStyle name="Normal 8 4 3 5 8" xfId="5559"/>
    <cellStyle name="Normal 8 4 3 5 2 7" xfId="5560"/>
    <cellStyle name="Normal 8 4 3 5 2 2 3" xfId="5561"/>
    <cellStyle name="Normal 8 4 3 5 2 3 3" xfId="5562"/>
    <cellStyle name="Normal 8 4 3 5 2 4 3" xfId="5563"/>
    <cellStyle name="Normal 8 4 3 5 2 5 3" xfId="5564"/>
    <cellStyle name="Normal 8 4 3 5 3 3" xfId="5565"/>
    <cellStyle name="Normal 8 4 3 5 4 3" xfId="5566"/>
    <cellStyle name="Normal 8 4 3 5 5 3" xfId="5567"/>
    <cellStyle name="Normal 8 4 3 5 6 3" xfId="5568"/>
    <cellStyle name="Normal 8 4 3 6 8" xfId="5569"/>
    <cellStyle name="Normal 8 4 3 6 2 7" xfId="5570"/>
    <cellStyle name="Normal 8 4 3 6 2 2 3" xfId="5571"/>
    <cellStyle name="Normal 8 4 3 6 2 3 3" xfId="5572"/>
    <cellStyle name="Normal 8 4 3 6 2 4 3" xfId="5573"/>
    <cellStyle name="Normal 8 4 3 6 2 5 3" xfId="5574"/>
    <cellStyle name="Normal 8 4 3 6 3 3" xfId="5575"/>
    <cellStyle name="Normal 8 4 3 6 4 3" xfId="5576"/>
    <cellStyle name="Normal 8 4 3 6 5 3" xfId="5577"/>
    <cellStyle name="Normal 8 4 3 6 6 3" xfId="5578"/>
    <cellStyle name="Normal 8 4 3 7 7" xfId="5579"/>
    <cellStyle name="Normal 8 4 3 7 2 3" xfId="5580"/>
    <cellStyle name="Normal 8 4 3 7 3 3" xfId="5581"/>
    <cellStyle name="Normal 8 4 3 7 4 3" xfId="5582"/>
    <cellStyle name="Normal 8 4 3 7 5 3" xfId="5583"/>
    <cellStyle name="Normal 8 4 3 8 3" xfId="5584"/>
    <cellStyle name="Normal 8 4 3 9 3" xfId="5585"/>
    <cellStyle name="Normal 8 4 4 12" xfId="5586"/>
    <cellStyle name="Normal 8 4 4 10 3" xfId="5587"/>
    <cellStyle name="Normal 8 4 4 2 8" xfId="5588"/>
    <cellStyle name="Normal 8 4 4 2 2 7" xfId="5589"/>
    <cellStyle name="Normal 8 4 4 2 2 2 3" xfId="5590"/>
    <cellStyle name="Normal 8 4 4 2 2 3 3" xfId="5591"/>
    <cellStyle name="Normal 8 4 4 2 2 4 3" xfId="5592"/>
    <cellStyle name="Normal 8 4 4 2 2 5 3" xfId="5593"/>
    <cellStyle name="Normal 8 4 4 2 3 3" xfId="5594"/>
    <cellStyle name="Normal 8 4 4 2 4 3" xfId="5595"/>
    <cellStyle name="Normal 8 4 4 2 5 3" xfId="5596"/>
    <cellStyle name="Normal 8 4 4 2 6 3" xfId="5597"/>
    <cellStyle name="Normal 8 4 4 3 8" xfId="5598"/>
    <cellStyle name="Normal 8 4 4 3 2 7" xfId="5599"/>
    <cellStyle name="Normal 8 4 4 3 2 2 3" xfId="5600"/>
    <cellStyle name="Normal 8 4 4 3 2 3 3" xfId="5601"/>
    <cellStyle name="Normal 8 4 4 3 2 4 3" xfId="5602"/>
    <cellStyle name="Normal 8 4 4 3 2 5 3" xfId="5603"/>
    <cellStyle name="Normal 8 4 4 3 3 3" xfId="5604"/>
    <cellStyle name="Normal 8 4 4 3 4 3" xfId="5605"/>
    <cellStyle name="Normal 8 4 4 3 5 3" xfId="5606"/>
    <cellStyle name="Normal 8 4 4 3 6 3" xfId="5607"/>
    <cellStyle name="Normal 8 4 4 4 8" xfId="5608"/>
    <cellStyle name="Normal 8 4 4 4 2 7" xfId="5609"/>
    <cellStyle name="Normal 8 4 4 4 2 2 3" xfId="5610"/>
    <cellStyle name="Normal 8 4 4 4 2 3 3" xfId="5611"/>
    <cellStyle name="Normal 8 4 4 4 2 4 3" xfId="5612"/>
    <cellStyle name="Normal 8 4 4 4 2 5 3" xfId="5613"/>
    <cellStyle name="Normal 8 4 4 4 3 3" xfId="5614"/>
    <cellStyle name="Normal 8 4 4 4 4 3" xfId="5615"/>
    <cellStyle name="Normal 8 4 4 4 5 3" xfId="5616"/>
    <cellStyle name="Normal 8 4 4 4 6 3" xfId="5617"/>
    <cellStyle name="Normal 8 4 4 5 8" xfId="5618"/>
    <cellStyle name="Normal 8 4 4 5 2 7" xfId="5619"/>
    <cellStyle name="Normal 8 4 4 5 2 2 3" xfId="5620"/>
    <cellStyle name="Normal 8 4 4 5 2 3 3" xfId="5621"/>
    <cellStyle name="Normal 8 4 4 5 2 4 3" xfId="5622"/>
    <cellStyle name="Normal 8 4 4 5 2 5 3" xfId="5623"/>
    <cellStyle name="Normal 8 4 4 5 3 3" xfId="5624"/>
    <cellStyle name="Normal 8 4 4 5 4 3" xfId="5625"/>
    <cellStyle name="Normal 8 4 4 5 5 3" xfId="5626"/>
    <cellStyle name="Normal 8 4 4 5 6 3" xfId="5627"/>
    <cellStyle name="Normal 8 4 4 6 7" xfId="5628"/>
    <cellStyle name="Normal 8 4 4 6 2 3" xfId="5629"/>
    <cellStyle name="Normal 8 4 4 6 3 3" xfId="5630"/>
    <cellStyle name="Normal 8 4 4 6 4 3" xfId="5631"/>
    <cellStyle name="Normal 8 4 4 6 5 3" xfId="5632"/>
    <cellStyle name="Normal 8 4 4 7 3" xfId="5633"/>
    <cellStyle name="Normal 8 4 4 8 3" xfId="5634"/>
    <cellStyle name="Normal 8 4 4 9 3" xfId="5635"/>
    <cellStyle name="Normal 8 4 5 10" xfId="5636"/>
    <cellStyle name="Normal 8 4 5 2 8" xfId="5637"/>
    <cellStyle name="Normal 8 4 5 2 2 7" xfId="5638"/>
    <cellStyle name="Normal 8 4 5 2 2 2 3" xfId="5639"/>
    <cellStyle name="Normal 8 4 5 2 2 3 3" xfId="5640"/>
    <cellStyle name="Normal 8 4 5 2 2 4 3" xfId="5641"/>
    <cellStyle name="Normal 8 4 5 2 2 5 3" xfId="5642"/>
    <cellStyle name="Normal 8 4 5 2 3 3" xfId="5643"/>
    <cellStyle name="Normal 8 4 5 2 4 3" xfId="5644"/>
    <cellStyle name="Normal 8 4 5 2 5 3" xfId="5645"/>
    <cellStyle name="Normal 8 4 5 2 6 3" xfId="5646"/>
    <cellStyle name="Normal 8 4 5 3 8" xfId="5647"/>
    <cellStyle name="Normal 8 4 5 3 2 7" xfId="5648"/>
    <cellStyle name="Normal 8 4 5 3 2 2 3" xfId="5649"/>
    <cellStyle name="Normal 8 4 5 3 2 3 3" xfId="5650"/>
    <cellStyle name="Normal 8 4 5 3 2 4 3" xfId="5651"/>
    <cellStyle name="Normal 8 4 5 3 2 5 3" xfId="5652"/>
    <cellStyle name="Normal 8 4 5 3 3 3" xfId="5653"/>
    <cellStyle name="Normal 8 4 5 3 4 3" xfId="5654"/>
    <cellStyle name="Normal 8 4 5 3 5 3" xfId="5655"/>
    <cellStyle name="Normal 8 4 5 3 6 3" xfId="5656"/>
    <cellStyle name="Normal 8 4 5 4 7" xfId="5657"/>
    <cellStyle name="Normal 8 4 5 4 2 3" xfId="5658"/>
    <cellStyle name="Normal 8 4 5 4 3 3" xfId="5659"/>
    <cellStyle name="Normal 8 4 5 4 4 3" xfId="5660"/>
    <cellStyle name="Normal 8 4 5 4 5 3" xfId="5661"/>
    <cellStyle name="Normal 8 4 5 5 3" xfId="5662"/>
    <cellStyle name="Normal 8 4 5 6 3" xfId="5663"/>
    <cellStyle name="Normal 8 4 5 7 3" xfId="5664"/>
    <cellStyle name="Normal 8 4 5 8 3" xfId="5665"/>
    <cellStyle name="Normal 8 4 6 8" xfId="5666"/>
    <cellStyle name="Normal 8 4 6 2 7" xfId="5667"/>
    <cellStyle name="Normal 8 4 6 2 2 3" xfId="5668"/>
    <cellStyle name="Normal 8 4 6 2 3 3" xfId="5669"/>
    <cellStyle name="Normal 8 4 6 2 4 3" xfId="5670"/>
    <cellStyle name="Normal 8 4 6 2 5 3" xfId="5671"/>
    <cellStyle name="Normal 8 4 6 3 3" xfId="5672"/>
    <cellStyle name="Normal 8 4 6 4 3" xfId="5673"/>
    <cellStyle name="Normal 8 4 6 5 3" xfId="5674"/>
    <cellStyle name="Normal 8 4 6 6 3" xfId="5675"/>
    <cellStyle name="Normal 8 4 7 8" xfId="5676"/>
    <cellStyle name="Normal 8 4 7 2 7" xfId="5677"/>
    <cellStyle name="Normal 8 4 7 2 2 3" xfId="5678"/>
    <cellStyle name="Normal 8 4 7 2 3 3" xfId="5679"/>
    <cellStyle name="Normal 8 4 7 2 4 3" xfId="5680"/>
    <cellStyle name="Normal 8 4 7 2 5 3" xfId="5681"/>
    <cellStyle name="Normal 8 4 7 3 3" xfId="5682"/>
    <cellStyle name="Normal 8 4 7 4 3" xfId="5683"/>
    <cellStyle name="Normal 8 4 7 5 3" xfId="5684"/>
    <cellStyle name="Normal 8 4 7 6 3" xfId="5685"/>
    <cellStyle name="Normal 8 4 8 8" xfId="5686"/>
    <cellStyle name="Normal 8 4 8 2 7" xfId="5687"/>
    <cellStyle name="Normal 8 4 8 2 2 3" xfId="5688"/>
    <cellStyle name="Normal 8 4 8 2 3 3" xfId="5689"/>
    <cellStyle name="Normal 8 4 8 2 4 3" xfId="5690"/>
    <cellStyle name="Normal 8 4 8 2 5 3" xfId="5691"/>
    <cellStyle name="Normal 8 4 8 3 3" xfId="5692"/>
    <cellStyle name="Normal 8 4 8 4 3" xfId="5693"/>
    <cellStyle name="Normal 8 4 8 5 3" xfId="5694"/>
    <cellStyle name="Normal 8 4 8 6 3" xfId="5695"/>
    <cellStyle name="Normal 8 4 9 8" xfId="5696"/>
    <cellStyle name="Normal 8 4 9 2 7" xfId="5697"/>
    <cellStyle name="Normal 8 4 9 2 2 3" xfId="5698"/>
    <cellStyle name="Normal 8 4 9 2 3 3" xfId="5699"/>
    <cellStyle name="Normal 8 4 9 2 4 3" xfId="5700"/>
    <cellStyle name="Normal 8 4 9 2 5 3" xfId="5701"/>
    <cellStyle name="Normal 8 4 9 3 3" xfId="5702"/>
    <cellStyle name="Normal 8 4 9 4 3" xfId="5703"/>
    <cellStyle name="Normal 8 4 9 5 3" xfId="5704"/>
    <cellStyle name="Normal 8 4 9 6 3" xfId="5705"/>
    <cellStyle name="Normal 8 5 13" xfId="5706"/>
    <cellStyle name="Normal 8 5 10 3" xfId="5707"/>
    <cellStyle name="Normal 8 5 11 3" xfId="5708"/>
    <cellStyle name="Normal 8 5 2 12" xfId="5709"/>
    <cellStyle name="Normal 8 5 2 10 3" xfId="5710"/>
    <cellStyle name="Normal 8 5 2 2 8" xfId="5711"/>
    <cellStyle name="Normal 8 5 2 2 2 7" xfId="5712"/>
    <cellStyle name="Normal 8 5 2 2 2 2 3" xfId="5713"/>
    <cellStyle name="Normal 8 5 2 2 2 3 3" xfId="5714"/>
    <cellStyle name="Normal 8 5 2 2 2 4 3" xfId="5715"/>
    <cellStyle name="Normal 8 5 2 2 2 5 3" xfId="5716"/>
    <cellStyle name="Normal 8 5 2 2 3 3" xfId="5717"/>
    <cellStyle name="Normal 8 5 2 2 4 3" xfId="5718"/>
    <cellStyle name="Normal 8 5 2 2 5 3" xfId="5719"/>
    <cellStyle name="Normal 8 5 2 2 6 3" xfId="5720"/>
    <cellStyle name="Normal 8 5 2 3 8" xfId="5721"/>
    <cellStyle name="Normal 8 5 2 3 2 7" xfId="5722"/>
    <cellStyle name="Normal 8 5 2 3 2 2 3" xfId="5723"/>
    <cellStyle name="Normal 8 5 2 3 2 3 3" xfId="5724"/>
    <cellStyle name="Normal 8 5 2 3 2 4 3" xfId="5725"/>
    <cellStyle name="Normal 8 5 2 3 2 5 3" xfId="5726"/>
    <cellStyle name="Normal 8 5 2 3 3 3" xfId="5727"/>
    <cellStyle name="Normal 8 5 2 3 4 3" xfId="5728"/>
    <cellStyle name="Normal 8 5 2 3 5 3" xfId="5729"/>
    <cellStyle name="Normal 8 5 2 3 6 3" xfId="5730"/>
    <cellStyle name="Normal 8 5 2 4 8" xfId="5731"/>
    <cellStyle name="Normal 8 5 2 4 2 7" xfId="5732"/>
    <cellStyle name="Normal 8 5 2 4 2 2 3" xfId="5733"/>
    <cellStyle name="Normal 8 5 2 4 2 3 3" xfId="5734"/>
    <cellStyle name="Normal 8 5 2 4 2 4 3" xfId="5735"/>
    <cellStyle name="Normal 8 5 2 4 2 5 3" xfId="5736"/>
    <cellStyle name="Normal 8 5 2 4 3 3" xfId="5737"/>
    <cellStyle name="Normal 8 5 2 4 4 3" xfId="5738"/>
    <cellStyle name="Normal 8 5 2 4 5 3" xfId="5739"/>
    <cellStyle name="Normal 8 5 2 4 6 3" xfId="5740"/>
    <cellStyle name="Normal 8 5 2 5 8" xfId="5741"/>
    <cellStyle name="Normal 8 5 2 5 2 7" xfId="5742"/>
    <cellStyle name="Normal 8 5 2 5 2 2 3" xfId="5743"/>
    <cellStyle name="Normal 8 5 2 5 2 3 3" xfId="5744"/>
    <cellStyle name="Normal 8 5 2 5 2 4 3" xfId="5745"/>
    <cellStyle name="Normal 8 5 2 5 2 5 3" xfId="5746"/>
    <cellStyle name="Normal 8 5 2 5 3 3" xfId="5747"/>
    <cellStyle name="Normal 8 5 2 5 4 3" xfId="5748"/>
    <cellStyle name="Normal 8 5 2 5 5 3" xfId="5749"/>
    <cellStyle name="Normal 8 5 2 5 6 3" xfId="5750"/>
    <cellStyle name="Normal 8 5 2 6 7" xfId="5751"/>
    <cellStyle name="Normal 8 5 2 6 2 3" xfId="5752"/>
    <cellStyle name="Normal 8 5 2 6 3 3" xfId="5753"/>
    <cellStyle name="Normal 8 5 2 6 4 3" xfId="5754"/>
    <cellStyle name="Normal 8 5 2 6 5 3" xfId="5755"/>
    <cellStyle name="Normal 8 5 2 7 3" xfId="5756"/>
    <cellStyle name="Normal 8 5 2 8 3" xfId="5757"/>
    <cellStyle name="Normal 8 5 2 9 3" xfId="5758"/>
    <cellStyle name="Normal 8 5 3 8" xfId="5759"/>
    <cellStyle name="Normal 8 5 3 2 7" xfId="5760"/>
    <cellStyle name="Normal 8 5 3 2 2 3" xfId="5761"/>
    <cellStyle name="Normal 8 5 3 2 3 3" xfId="5762"/>
    <cellStyle name="Normal 8 5 3 2 4 3" xfId="5763"/>
    <cellStyle name="Normal 8 5 3 2 5 3" xfId="5764"/>
    <cellStyle name="Normal 8 5 3 3 3" xfId="5765"/>
    <cellStyle name="Normal 8 5 3 4 3" xfId="5766"/>
    <cellStyle name="Normal 8 5 3 5 3" xfId="5767"/>
    <cellStyle name="Normal 8 5 3 6 3" xfId="5768"/>
    <cellStyle name="Normal 8 5 4 8" xfId="5769"/>
    <cellStyle name="Normal 8 5 4 2 7" xfId="5770"/>
    <cellStyle name="Normal 8 5 4 2 2 3" xfId="5771"/>
    <cellStyle name="Normal 8 5 4 2 3 3" xfId="5772"/>
    <cellStyle name="Normal 8 5 4 2 4 3" xfId="5773"/>
    <cellStyle name="Normal 8 5 4 2 5 3" xfId="5774"/>
    <cellStyle name="Normal 8 5 4 3 3" xfId="5775"/>
    <cellStyle name="Normal 8 5 4 4 3" xfId="5776"/>
    <cellStyle name="Normal 8 5 4 5 3" xfId="5777"/>
    <cellStyle name="Normal 8 5 4 6 3" xfId="5778"/>
    <cellStyle name="Normal 8 5 5 8" xfId="5779"/>
    <cellStyle name="Normal 8 5 5 2 7" xfId="5780"/>
    <cellStyle name="Normal 8 5 5 2 2 3" xfId="5781"/>
    <cellStyle name="Normal 8 5 5 2 3 3" xfId="5782"/>
    <cellStyle name="Normal 8 5 5 2 4 3" xfId="5783"/>
    <cellStyle name="Normal 8 5 5 2 5 3" xfId="5784"/>
    <cellStyle name="Normal 8 5 5 3 3" xfId="5785"/>
    <cellStyle name="Normal 8 5 5 4 3" xfId="5786"/>
    <cellStyle name="Normal 8 5 5 5 3" xfId="5787"/>
    <cellStyle name="Normal 8 5 5 6 3" xfId="5788"/>
    <cellStyle name="Normal 8 5 6 8" xfId="5789"/>
    <cellStyle name="Normal 8 5 6 2 7" xfId="5790"/>
    <cellStyle name="Normal 8 5 6 2 2 3" xfId="5791"/>
    <cellStyle name="Normal 8 5 6 2 3 3" xfId="5792"/>
    <cellStyle name="Normal 8 5 6 2 4 3" xfId="5793"/>
    <cellStyle name="Normal 8 5 6 2 5 3" xfId="5794"/>
    <cellStyle name="Normal 8 5 6 3 3" xfId="5795"/>
    <cellStyle name="Normal 8 5 6 4 3" xfId="5796"/>
    <cellStyle name="Normal 8 5 6 5 3" xfId="5797"/>
    <cellStyle name="Normal 8 5 6 6 3" xfId="5798"/>
    <cellStyle name="Normal 8 5 7 7" xfId="5799"/>
    <cellStyle name="Normal 8 5 7 2 3" xfId="5800"/>
    <cellStyle name="Normal 8 5 7 3 3" xfId="5801"/>
    <cellStyle name="Normal 8 5 7 4 3" xfId="5802"/>
    <cellStyle name="Normal 8 5 7 5 3" xfId="5803"/>
    <cellStyle name="Normal 8 5 8 3" xfId="5804"/>
    <cellStyle name="Normal 8 5 9 3" xfId="5805"/>
    <cellStyle name="Normal 8 6 13" xfId="5806"/>
    <cellStyle name="Normal 8 6 10 3" xfId="5807"/>
    <cellStyle name="Normal 8 6 11 3" xfId="5808"/>
    <cellStyle name="Normal 8 6 2 12" xfId="5809"/>
    <cellStyle name="Normal 8 6 2 10 3" xfId="5810"/>
    <cellStyle name="Normal 8 6 2 2 8" xfId="5811"/>
    <cellStyle name="Normal 8 6 2 2 2 7" xfId="5812"/>
    <cellStyle name="Normal 8 6 2 2 2 2 3" xfId="5813"/>
    <cellStyle name="Normal 8 6 2 2 2 3 3" xfId="5814"/>
    <cellStyle name="Normal 8 6 2 2 2 4 3" xfId="5815"/>
    <cellStyle name="Normal 8 6 2 2 2 5 3" xfId="5816"/>
    <cellStyle name="Normal 8 6 2 2 3 3" xfId="5817"/>
    <cellStyle name="Normal 8 6 2 2 4 3" xfId="5818"/>
    <cellStyle name="Normal 8 6 2 2 5 3" xfId="5819"/>
    <cellStyle name="Normal 8 6 2 2 6 3" xfId="5820"/>
    <cellStyle name="Normal 8 6 2 3 8" xfId="5821"/>
    <cellStyle name="Normal 8 6 2 3 2 7" xfId="5822"/>
    <cellStyle name="Normal 8 6 2 3 2 2 3" xfId="5823"/>
    <cellStyle name="Normal 8 6 2 3 2 3 3" xfId="5824"/>
    <cellStyle name="Normal 8 6 2 3 2 4 3" xfId="5825"/>
    <cellStyle name="Normal 8 6 2 3 2 5 3" xfId="5826"/>
    <cellStyle name="Normal 8 6 2 3 3 3" xfId="5827"/>
    <cellStyle name="Normal 8 6 2 3 4 3" xfId="5828"/>
    <cellStyle name="Normal 8 6 2 3 5 3" xfId="5829"/>
    <cellStyle name="Normal 8 6 2 3 6 3" xfId="5830"/>
    <cellStyle name="Normal 8 6 2 4 8" xfId="5831"/>
    <cellStyle name="Normal 8 6 2 4 2 7" xfId="5832"/>
    <cellStyle name="Normal 8 6 2 4 2 2 3" xfId="5833"/>
    <cellStyle name="Normal 8 6 2 4 2 3 3" xfId="5834"/>
    <cellStyle name="Normal 8 6 2 4 2 4 3" xfId="5835"/>
    <cellStyle name="Normal 8 6 2 4 2 5 3" xfId="5836"/>
    <cellStyle name="Normal 8 6 2 4 3 3" xfId="5837"/>
    <cellStyle name="Normal 8 6 2 4 4 3" xfId="5838"/>
    <cellStyle name="Normal 8 6 2 4 5 3" xfId="5839"/>
    <cellStyle name="Normal 8 6 2 4 6 3" xfId="5840"/>
    <cellStyle name="Normal 8 6 2 5 8" xfId="5841"/>
    <cellStyle name="Normal 8 6 2 5 2 7" xfId="5842"/>
    <cellStyle name="Normal 8 6 2 5 2 2 3" xfId="5843"/>
    <cellStyle name="Normal 8 6 2 5 2 3 3" xfId="5844"/>
    <cellStyle name="Normal 8 6 2 5 2 4 3" xfId="5845"/>
    <cellStyle name="Normal 8 6 2 5 2 5 3" xfId="5846"/>
    <cellStyle name="Normal 8 6 2 5 3 3" xfId="5847"/>
    <cellStyle name="Normal 8 6 2 5 4 3" xfId="5848"/>
    <cellStyle name="Normal 8 6 2 5 5 3" xfId="5849"/>
    <cellStyle name="Normal 8 6 2 5 6 3" xfId="5850"/>
    <cellStyle name="Normal 8 6 2 6 7" xfId="5851"/>
    <cellStyle name="Normal 8 6 2 6 2 3" xfId="5852"/>
    <cellStyle name="Normal 8 6 2 6 3 3" xfId="5853"/>
    <cellStyle name="Normal 8 6 2 6 4 3" xfId="5854"/>
    <cellStyle name="Normal 8 6 2 6 5 3" xfId="5855"/>
    <cellStyle name="Normal 8 6 2 7 3" xfId="5856"/>
    <cellStyle name="Normal 8 6 2 8 3" xfId="5857"/>
    <cellStyle name="Normal 8 6 2 9 3" xfId="5858"/>
    <cellStyle name="Normal 8 6 3 8" xfId="5859"/>
    <cellStyle name="Normal 8 6 3 2 7" xfId="5860"/>
    <cellStyle name="Normal 8 6 3 2 2 3" xfId="5861"/>
    <cellStyle name="Normal 8 6 3 2 3 3" xfId="5862"/>
    <cellStyle name="Normal 8 6 3 2 4 3" xfId="5863"/>
    <cellStyle name="Normal 8 6 3 2 5 3" xfId="5864"/>
    <cellStyle name="Normal 8 6 3 3 3" xfId="5865"/>
    <cellStyle name="Normal 8 6 3 4 3" xfId="5866"/>
    <cellStyle name="Normal 8 6 3 5 3" xfId="5867"/>
    <cellStyle name="Normal 8 6 3 6 3" xfId="5868"/>
    <cellStyle name="Normal 8 6 4 8" xfId="5869"/>
    <cellStyle name="Normal 8 6 4 2 7" xfId="5870"/>
    <cellStyle name="Normal 8 6 4 2 2 3" xfId="5871"/>
    <cellStyle name="Normal 8 6 4 2 3 3" xfId="5872"/>
    <cellStyle name="Normal 8 6 4 2 4 3" xfId="5873"/>
    <cellStyle name="Normal 8 6 4 2 5 3" xfId="5874"/>
    <cellStyle name="Normal 8 6 4 3 3" xfId="5875"/>
    <cellStyle name="Normal 8 6 4 4 3" xfId="5876"/>
    <cellStyle name="Normal 8 6 4 5 3" xfId="5877"/>
    <cellStyle name="Normal 8 6 4 6 3" xfId="5878"/>
    <cellStyle name="Normal 8 6 5 8" xfId="5879"/>
    <cellStyle name="Normal 8 6 5 2 7" xfId="5880"/>
    <cellStyle name="Normal 8 6 5 2 2 3" xfId="5881"/>
    <cellStyle name="Normal 8 6 5 2 3 3" xfId="5882"/>
    <cellStyle name="Normal 8 6 5 2 4 3" xfId="5883"/>
    <cellStyle name="Normal 8 6 5 2 5 3" xfId="5884"/>
    <cellStyle name="Normal 8 6 5 3 3" xfId="5885"/>
    <cellStyle name="Normal 8 6 5 4 3" xfId="5886"/>
    <cellStyle name="Normal 8 6 5 5 3" xfId="5887"/>
    <cellStyle name="Normal 8 6 5 6 3" xfId="5888"/>
    <cellStyle name="Normal 8 6 6 8" xfId="5889"/>
    <cellStyle name="Normal 8 6 6 2 7" xfId="5890"/>
    <cellStyle name="Normal 8 6 6 2 2 3" xfId="5891"/>
    <cellStyle name="Normal 8 6 6 2 3 3" xfId="5892"/>
    <cellStyle name="Normal 8 6 6 2 4 3" xfId="5893"/>
    <cellStyle name="Normal 8 6 6 2 5 3" xfId="5894"/>
    <cellStyle name="Normal 8 6 6 3 3" xfId="5895"/>
    <cellStyle name="Normal 8 6 6 4 3" xfId="5896"/>
    <cellStyle name="Normal 8 6 6 5 3" xfId="5897"/>
    <cellStyle name="Normal 8 6 6 6 3" xfId="5898"/>
    <cellStyle name="Normal 8 6 7 7" xfId="5899"/>
    <cellStyle name="Normal 8 6 7 2 3" xfId="5900"/>
    <cellStyle name="Normal 8 6 7 3 3" xfId="5901"/>
    <cellStyle name="Normal 8 6 7 4 3" xfId="5902"/>
    <cellStyle name="Normal 8 6 7 5 3" xfId="5903"/>
    <cellStyle name="Normal 8 6 8 3" xfId="5904"/>
    <cellStyle name="Normal 8 6 9 3" xfId="5905"/>
    <cellStyle name="Normal 8 7 12" xfId="5906"/>
    <cellStyle name="Normal 8 7 10 3" xfId="5907"/>
    <cellStyle name="Normal 8 7 2 8" xfId="5908"/>
    <cellStyle name="Normal 8 7 2 2 7" xfId="5909"/>
    <cellStyle name="Normal 8 7 2 2 2 3" xfId="5910"/>
    <cellStyle name="Normal 8 7 2 2 3 3" xfId="5911"/>
    <cellStyle name="Normal 8 7 2 2 4 3" xfId="5912"/>
    <cellStyle name="Normal 8 7 2 2 5 3" xfId="5913"/>
    <cellStyle name="Normal 8 7 2 3 3" xfId="5914"/>
    <cellStyle name="Normal 8 7 2 4 3" xfId="5915"/>
    <cellStyle name="Normal 8 7 2 5 3" xfId="5916"/>
    <cellStyle name="Normal 8 7 2 6 3" xfId="5917"/>
    <cellStyle name="Normal 8 7 3 8" xfId="5918"/>
    <cellStyle name="Normal 8 7 3 2 7" xfId="5919"/>
    <cellStyle name="Normal 8 7 3 2 2 3" xfId="5920"/>
    <cellStyle name="Normal 8 7 3 2 3 3" xfId="5921"/>
    <cellStyle name="Normal 8 7 3 2 4 3" xfId="5922"/>
    <cellStyle name="Normal 8 7 3 2 5 3" xfId="5923"/>
    <cellStyle name="Normal 8 7 3 3 3" xfId="5924"/>
    <cellStyle name="Normal 8 7 3 4 3" xfId="5925"/>
    <cellStyle name="Normal 8 7 3 5 3" xfId="5926"/>
    <cellStyle name="Normal 8 7 3 6 3" xfId="5927"/>
    <cellStyle name="Normal 8 7 4 8" xfId="5928"/>
    <cellStyle name="Normal 8 7 4 2 7" xfId="5929"/>
    <cellStyle name="Normal 8 7 4 2 2 3" xfId="5930"/>
    <cellStyle name="Normal 8 7 4 2 3 3" xfId="5931"/>
    <cellStyle name="Normal 8 7 4 2 4 3" xfId="5932"/>
    <cellStyle name="Normal 8 7 4 2 5 3" xfId="5933"/>
    <cellStyle name="Normal 8 7 4 3 3" xfId="5934"/>
    <cellStyle name="Normal 8 7 4 4 3" xfId="5935"/>
    <cellStyle name="Normal 8 7 4 5 3" xfId="5936"/>
    <cellStyle name="Normal 8 7 4 6 3" xfId="5937"/>
    <cellStyle name="Normal 8 7 5 8" xfId="5938"/>
    <cellStyle name="Normal 8 7 5 2 7" xfId="5939"/>
    <cellStyle name="Normal 8 7 5 2 2 3" xfId="5940"/>
    <cellStyle name="Normal 8 7 5 2 3 3" xfId="5941"/>
    <cellStyle name="Normal 8 7 5 2 4 3" xfId="5942"/>
    <cellStyle name="Normal 8 7 5 2 5 3" xfId="5943"/>
    <cellStyle name="Normal 8 7 5 3 3" xfId="5944"/>
    <cellStyle name="Normal 8 7 5 4 3" xfId="5945"/>
    <cellStyle name="Normal 8 7 5 5 3" xfId="5946"/>
    <cellStyle name="Normal 8 7 5 6 3" xfId="5947"/>
    <cellStyle name="Normal 8 7 6 7" xfId="5948"/>
    <cellStyle name="Normal 8 7 6 2 3" xfId="5949"/>
    <cellStyle name="Normal 8 7 6 3 3" xfId="5950"/>
    <cellStyle name="Normal 8 7 6 4 3" xfId="5951"/>
    <cellStyle name="Normal 8 7 6 5 3" xfId="5952"/>
    <cellStyle name="Normal 8 7 7 3" xfId="5953"/>
    <cellStyle name="Normal 8 7 8 3" xfId="5954"/>
    <cellStyle name="Normal 8 7 9 3" xfId="5955"/>
    <cellStyle name="Normal 8 8 10" xfId="5956"/>
    <cellStyle name="Normal 8 8 2 8" xfId="5957"/>
    <cellStyle name="Normal 8 8 2 2 7" xfId="5958"/>
    <cellStyle name="Normal 8 8 2 2 2 3" xfId="5959"/>
    <cellStyle name="Normal 8 8 2 2 3 3" xfId="5960"/>
    <cellStyle name="Normal 8 8 2 2 4 3" xfId="5961"/>
    <cellStyle name="Normal 8 8 2 2 5 3" xfId="5962"/>
    <cellStyle name="Normal 8 8 2 3 3" xfId="5963"/>
    <cellStyle name="Normal 8 8 2 4 3" xfId="5964"/>
    <cellStyle name="Normal 8 8 2 5 3" xfId="5965"/>
    <cellStyle name="Normal 8 8 2 6 3" xfId="5966"/>
    <cellStyle name="Normal 8 8 3 8" xfId="5967"/>
    <cellStyle name="Normal 8 8 3 2 7" xfId="5968"/>
    <cellStyle name="Normal 8 8 3 2 2 3" xfId="5969"/>
    <cellStyle name="Normal 8 8 3 2 3 3" xfId="5970"/>
    <cellStyle name="Normal 8 8 3 2 4 3" xfId="5971"/>
    <cellStyle name="Normal 8 8 3 2 5 3" xfId="5972"/>
    <cellStyle name="Normal 8 8 3 3 3" xfId="5973"/>
    <cellStyle name="Normal 8 8 3 4 3" xfId="5974"/>
    <cellStyle name="Normal 8 8 3 5 3" xfId="5975"/>
    <cellStyle name="Normal 8 8 3 6 3" xfId="5976"/>
    <cellStyle name="Normal 8 8 4 7" xfId="5977"/>
    <cellStyle name="Normal 8 8 4 2 3" xfId="5978"/>
    <cellStyle name="Normal 8 8 4 3 3" xfId="5979"/>
    <cellStyle name="Normal 8 8 4 4 3" xfId="5980"/>
    <cellStyle name="Normal 8 8 4 5 3" xfId="5981"/>
    <cellStyle name="Normal 8 8 5 3" xfId="5982"/>
    <cellStyle name="Normal 8 8 6 3" xfId="5983"/>
    <cellStyle name="Normal 8 8 7 3" xfId="5984"/>
    <cellStyle name="Normal 8 8 8 3" xfId="5985"/>
    <cellStyle name="Normal 8 9 8" xfId="5986"/>
    <cellStyle name="Normal 8 9 2 7" xfId="5987"/>
    <cellStyle name="Normal 8 9 2 2 3" xfId="5988"/>
    <cellStyle name="Normal 8 9 2 3 3" xfId="5989"/>
    <cellStyle name="Normal 8 9 2 4 3" xfId="5990"/>
    <cellStyle name="Normal 8 9 2 5 3" xfId="5991"/>
    <cellStyle name="Normal 8 9 3 3" xfId="5992"/>
    <cellStyle name="Normal 8 9 4 3" xfId="5993"/>
    <cellStyle name="Normal 8 9 5 3" xfId="5994"/>
    <cellStyle name="Normal 8 9 6 3" xfId="5995"/>
    <cellStyle name="Normal 19 3" xfId="5996"/>
    <cellStyle name="Normal 22" xfId="5997"/>
    <cellStyle name="Warning Text 2" xfId="5998"/>
    <cellStyle name="Total 2" xfId="5999"/>
    <cellStyle name="Title 2" xfId="6000"/>
    <cellStyle name="Output 2" xfId="6001"/>
    <cellStyle name="Neutral 2" xfId="6002"/>
    <cellStyle name="Linked Cell 2" xfId="6003"/>
    <cellStyle name="Input 2" xfId="6004"/>
    <cellStyle name="Heading 4 2" xfId="6005"/>
    <cellStyle name="Heading 3 2" xfId="6006"/>
    <cellStyle name="Heading 2 2" xfId="6007"/>
    <cellStyle name="Heading 1 2" xfId="6008"/>
    <cellStyle name="Good 2" xfId="6009"/>
    <cellStyle name="Explanatory Text 2" xfId="6010"/>
    <cellStyle name="Check Cell 2" xfId="6011"/>
    <cellStyle name="Calculation 2" xfId="6012"/>
    <cellStyle name="Bad 2" xfId="6013"/>
    <cellStyle name="Accent6 2" xfId="6014"/>
    <cellStyle name="Accent5 2" xfId="6015"/>
    <cellStyle name="Accent4 2" xfId="6016"/>
    <cellStyle name="Accent3 2" xfId="6017"/>
    <cellStyle name="Accent2 2" xfId="6018"/>
    <cellStyle name="Accent1 2" xfId="6019"/>
    <cellStyle name="60% - Accent6 2" xfId="6020"/>
    <cellStyle name="60% - Accent5 2" xfId="6021"/>
    <cellStyle name="60% - Accent4 2" xfId="6022"/>
    <cellStyle name="60% - Accent3 2" xfId="6023"/>
    <cellStyle name="60% - Accent2 2" xfId="6024"/>
    <cellStyle name="60% - Accent1 2" xfId="6025"/>
    <cellStyle name="40% - Accent6 2" xfId="6026"/>
    <cellStyle name="40% - Accent5 2" xfId="6027"/>
    <cellStyle name="40% - Accent4 2" xfId="6028"/>
    <cellStyle name="40% - Accent3 2" xfId="6029"/>
    <cellStyle name="40% - Accent2 2" xfId="6030"/>
    <cellStyle name="40% - Accent1 2" xfId="6031"/>
    <cellStyle name="20% - Accent6 2" xfId="6032"/>
    <cellStyle name="20% - Accent5 2" xfId="6033"/>
    <cellStyle name="20% - Accent4 2" xfId="6034"/>
    <cellStyle name="20% - Accent3 2" xfId="6035"/>
    <cellStyle name="20% - Accent2 2" xfId="6036"/>
    <cellStyle name="20% - Accent1 2" xfId="6037"/>
    <cellStyle name="Normal 21" xfId="6038"/>
    <cellStyle name="Normal 8 20" xfId="6039"/>
    <cellStyle name="Normal 8 10 9" xfId="6040"/>
    <cellStyle name="Normal 8 10 2 8" xfId="6041"/>
    <cellStyle name="Normal 8 10 2 2 4" xfId="6042"/>
    <cellStyle name="Normal 8 10 2 3 4" xfId="6043"/>
    <cellStyle name="Normal 8 10 2 4 4" xfId="6044"/>
    <cellStyle name="Normal 8 10 2 5 4" xfId="6045"/>
    <cellStyle name="Normal 8 10 3 4" xfId="6046"/>
    <cellStyle name="Normal 8 10 4 4" xfId="6047"/>
    <cellStyle name="Normal 8 10 5 4" xfId="6048"/>
    <cellStyle name="Normal 8 10 6 4" xfId="6049"/>
    <cellStyle name="Normal 8 11 9" xfId="6050"/>
    <cellStyle name="Normal 8 11 2 8" xfId="6051"/>
    <cellStyle name="Normal 8 11 2 2 4" xfId="6052"/>
    <cellStyle name="Normal 8 11 2 3 4" xfId="6053"/>
    <cellStyle name="Normal 8 11 2 4 4" xfId="6054"/>
    <cellStyle name="Normal 8 11 2 5 4" xfId="6055"/>
    <cellStyle name="Normal 8 11 3 4" xfId="6056"/>
    <cellStyle name="Normal 8 11 4 4" xfId="6057"/>
    <cellStyle name="Normal 8 11 5 4" xfId="6058"/>
    <cellStyle name="Normal 8 11 6 4" xfId="6059"/>
    <cellStyle name="Normal 8 12 9" xfId="6060"/>
    <cellStyle name="Normal 8 12 2 8" xfId="6061"/>
    <cellStyle name="Normal 8 12 2 2 4" xfId="6062"/>
    <cellStyle name="Normal 8 12 2 3 4" xfId="6063"/>
    <cellStyle name="Normal 8 12 2 4 4" xfId="6064"/>
    <cellStyle name="Normal 8 12 2 5 4" xfId="6065"/>
    <cellStyle name="Normal 8 12 3 4" xfId="6066"/>
    <cellStyle name="Normal 8 12 4 4" xfId="6067"/>
    <cellStyle name="Normal 8 12 5 4" xfId="6068"/>
    <cellStyle name="Normal 8 12 6 4" xfId="6069"/>
    <cellStyle name="Normal 8 13 8" xfId="6070"/>
    <cellStyle name="Normal 8 13 2 4" xfId="6071"/>
    <cellStyle name="Normal 8 13 3 4" xfId="6072"/>
    <cellStyle name="Normal 8 13 4 4" xfId="6073"/>
    <cellStyle name="Normal 8 13 5 4" xfId="6074"/>
    <cellStyle name="Normal 8 14 4" xfId="6075"/>
    <cellStyle name="Normal 8 15 4" xfId="6076"/>
    <cellStyle name="Normal 8 16 4" xfId="6077"/>
    <cellStyle name="Normal 8 17 4" xfId="6078"/>
    <cellStyle name="Normal 8 2 19" xfId="6079"/>
    <cellStyle name="Normal 8 2 10 9" xfId="6080"/>
    <cellStyle name="Normal 8 2 10 2 8" xfId="6081"/>
    <cellStyle name="Normal 8 2 10 2 2 4" xfId="6082"/>
    <cellStyle name="Normal 8 2 10 2 3 4" xfId="6083"/>
    <cellStyle name="Normal 8 2 10 2 4 4" xfId="6084"/>
    <cellStyle name="Normal 8 2 10 2 5 4" xfId="6085"/>
    <cellStyle name="Normal 8 2 10 3 4" xfId="6086"/>
    <cellStyle name="Normal 8 2 10 4 4" xfId="6087"/>
    <cellStyle name="Normal 8 2 10 5 4" xfId="6088"/>
    <cellStyle name="Normal 8 2 10 6 4" xfId="6089"/>
    <cellStyle name="Normal 8 2 11 9" xfId="6090"/>
    <cellStyle name="Normal 8 2 11 2 8" xfId="6091"/>
    <cellStyle name="Normal 8 2 11 2 2 4" xfId="6092"/>
    <cellStyle name="Normal 8 2 11 2 3 4" xfId="6093"/>
    <cellStyle name="Normal 8 2 11 2 4 4" xfId="6094"/>
    <cellStyle name="Normal 8 2 11 2 5 4" xfId="6095"/>
    <cellStyle name="Normal 8 2 11 3 4" xfId="6096"/>
    <cellStyle name="Normal 8 2 11 4 4" xfId="6097"/>
    <cellStyle name="Normal 8 2 11 5 4" xfId="6098"/>
    <cellStyle name="Normal 8 2 11 6 4" xfId="6099"/>
    <cellStyle name="Normal 8 2 12 8" xfId="6100"/>
    <cellStyle name="Normal 8 2 12 2 4" xfId="6101"/>
    <cellStyle name="Normal 8 2 12 3 4" xfId="6102"/>
    <cellStyle name="Normal 8 2 12 4 4" xfId="6103"/>
    <cellStyle name="Normal 8 2 12 5 4" xfId="6104"/>
    <cellStyle name="Normal 8 2 13 4" xfId="6105"/>
    <cellStyle name="Normal 8 2 14 4" xfId="6106"/>
    <cellStyle name="Normal 8 2 15 4" xfId="6107"/>
    <cellStyle name="Normal 8 2 16 4" xfId="6108"/>
    <cellStyle name="Normal 8 2 2 17" xfId="6109"/>
    <cellStyle name="Normal 8 2 2 10 8" xfId="6110"/>
    <cellStyle name="Normal 8 2 2 10 2 4" xfId="6111"/>
    <cellStyle name="Normal 8 2 2 10 3 4" xfId="6112"/>
    <cellStyle name="Normal 8 2 2 10 4 4" xfId="6113"/>
    <cellStyle name="Normal 8 2 2 10 5 4" xfId="6114"/>
    <cellStyle name="Normal 8 2 2 11 4" xfId="6115"/>
    <cellStyle name="Normal 8 2 2 12 4" xfId="6116"/>
    <cellStyle name="Normal 8 2 2 13 4" xfId="6117"/>
    <cellStyle name="Normal 8 2 2 14 4" xfId="6118"/>
    <cellStyle name="Normal 8 2 2 2 14" xfId="6119"/>
    <cellStyle name="Normal 8 2 2 2 10 4" xfId="6120"/>
    <cellStyle name="Normal 8 2 2 2 11 4" xfId="6121"/>
    <cellStyle name="Normal 8 2 2 2 2 13" xfId="6122"/>
    <cellStyle name="Normal 8 2 2 2 2 10 4" xfId="6123"/>
    <cellStyle name="Normal 8 2 2 2 2 2 9" xfId="6124"/>
    <cellStyle name="Normal 8 2 2 2 2 2 2 8" xfId="6125"/>
    <cellStyle name="Normal 8 2 2 2 2 2 2 2 4" xfId="6126"/>
    <cellStyle name="Normal 8 2 2 2 2 2 2 3 4" xfId="6127"/>
    <cellStyle name="Normal 8 2 2 2 2 2 2 4 4" xfId="6128"/>
    <cellStyle name="Normal 8 2 2 2 2 2 2 5 4" xfId="6129"/>
    <cellStyle name="Normal 8 2 2 2 2 2 3 4" xfId="6130"/>
    <cellStyle name="Normal 8 2 2 2 2 2 4 4" xfId="6131"/>
    <cellStyle name="Normal 8 2 2 2 2 2 5 4" xfId="6132"/>
    <cellStyle name="Normal 8 2 2 2 2 2 6 4" xfId="6133"/>
    <cellStyle name="Normal 8 2 2 2 2 3 9" xfId="6134"/>
    <cellStyle name="Normal 8 2 2 2 2 3 2 8" xfId="6135"/>
    <cellStyle name="Normal 8 2 2 2 2 3 2 2 4" xfId="6136"/>
    <cellStyle name="Normal 8 2 2 2 2 3 2 3 4" xfId="6137"/>
    <cellStyle name="Normal 8 2 2 2 2 3 2 4 4" xfId="6138"/>
    <cellStyle name="Normal 8 2 2 2 2 3 2 5 4" xfId="6139"/>
    <cellStyle name="Normal 8 2 2 2 2 3 3 4" xfId="6140"/>
    <cellStyle name="Normal 8 2 2 2 2 3 4 4" xfId="6141"/>
    <cellStyle name="Normal 8 2 2 2 2 3 5 4" xfId="6142"/>
    <cellStyle name="Normal 8 2 2 2 2 3 6 4" xfId="6143"/>
    <cellStyle name="Normal 8 2 2 2 2 4 9" xfId="6144"/>
    <cellStyle name="Normal 8 2 2 2 2 4 2 8" xfId="6145"/>
    <cellStyle name="Normal 8 2 2 2 2 4 2 2 4" xfId="6146"/>
    <cellStyle name="Normal 8 2 2 2 2 4 2 3 4" xfId="6147"/>
    <cellStyle name="Normal 8 2 2 2 2 4 2 4 4" xfId="6148"/>
    <cellStyle name="Normal 8 2 2 2 2 4 2 5 4" xfId="6149"/>
    <cellStyle name="Normal 8 2 2 2 2 4 3 4" xfId="6150"/>
    <cellStyle name="Normal 8 2 2 2 2 4 4 4" xfId="6151"/>
    <cellStyle name="Normal 8 2 2 2 2 4 5 4" xfId="6152"/>
    <cellStyle name="Normal 8 2 2 2 2 4 6 4" xfId="6153"/>
    <cellStyle name="Normal 8 2 2 2 2 5 9" xfId="6154"/>
    <cellStyle name="Normal 8 2 2 2 2 5 2 8" xfId="6155"/>
    <cellStyle name="Normal 8 2 2 2 2 5 2 2 4" xfId="6156"/>
    <cellStyle name="Normal 8 2 2 2 2 5 2 3 4" xfId="6157"/>
    <cellStyle name="Normal 8 2 2 2 2 5 2 4 4" xfId="6158"/>
    <cellStyle name="Normal 8 2 2 2 2 5 2 5 4" xfId="6159"/>
    <cellStyle name="Normal 8 2 2 2 2 5 3 4" xfId="6160"/>
    <cellStyle name="Normal 8 2 2 2 2 5 4 4" xfId="6161"/>
    <cellStyle name="Normal 8 2 2 2 2 5 5 4" xfId="6162"/>
    <cellStyle name="Normal 8 2 2 2 2 5 6 4" xfId="6163"/>
    <cellStyle name="Normal 8 2 2 2 2 6 8" xfId="6164"/>
    <cellStyle name="Normal 8 2 2 2 2 6 2 4" xfId="6165"/>
    <cellStyle name="Normal 8 2 2 2 2 6 3 4" xfId="6166"/>
    <cellStyle name="Normal 8 2 2 2 2 6 4 4" xfId="6167"/>
    <cellStyle name="Normal 8 2 2 2 2 6 5 4" xfId="6168"/>
    <cellStyle name="Normal 8 2 2 2 2 7 4" xfId="6169"/>
    <cellStyle name="Normal 8 2 2 2 2 8 4" xfId="6170"/>
    <cellStyle name="Normal 8 2 2 2 2 9 4" xfId="6171"/>
    <cellStyle name="Normal 8 2 2 2 3 9" xfId="6172"/>
    <cellStyle name="Normal 8 2 2 2 3 2 8" xfId="6173"/>
    <cellStyle name="Normal 8 2 2 2 3 2 2 4" xfId="6174"/>
    <cellStyle name="Normal 8 2 2 2 3 2 3 4" xfId="6175"/>
    <cellStyle name="Normal 8 2 2 2 3 2 4 4" xfId="6176"/>
    <cellStyle name="Normal 8 2 2 2 3 2 5 4" xfId="6177"/>
    <cellStyle name="Normal 8 2 2 2 3 3 4" xfId="6178"/>
    <cellStyle name="Normal 8 2 2 2 3 4 4" xfId="6179"/>
    <cellStyle name="Normal 8 2 2 2 3 5 4" xfId="6180"/>
    <cellStyle name="Normal 8 2 2 2 3 6 4" xfId="6181"/>
    <cellStyle name="Normal 8 2 2 2 4 9" xfId="6182"/>
    <cellStyle name="Normal 8 2 2 2 4 2 8" xfId="6183"/>
    <cellStyle name="Normal 8 2 2 2 4 2 2 4" xfId="6184"/>
    <cellStyle name="Normal 8 2 2 2 4 2 3 4" xfId="6185"/>
    <cellStyle name="Normal 8 2 2 2 4 2 4 4" xfId="6186"/>
    <cellStyle name="Normal 8 2 2 2 4 2 5 4" xfId="6187"/>
    <cellStyle name="Normal 8 2 2 2 4 3 4" xfId="6188"/>
    <cellStyle name="Normal 8 2 2 2 4 4 4" xfId="6189"/>
    <cellStyle name="Normal 8 2 2 2 4 5 4" xfId="6190"/>
    <cellStyle name="Normal 8 2 2 2 4 6 4" xfId="6191"/>
    <cellStyle name="Normal 8 2 2 2 5 9" xfId="6192"/>
    <cellStyle name="Normal 8 2 2 2 5 2 8" xfId="6193"/>
    <cellStyle name="Normal 8 2 2 2 5 2 2 4" xfId="6194"/>
    <cellStyle name="Normal 8 2 2 2 5 2 3 4" xfId="6195"/>
    <cellStyle name="Normal 8 2 2 2 5 2 4 4" xfId="6196"/>
    <cellStyle name="Normal 8 2 2 2 5 2 5 4" xfId="6197"/>
    <cellStyle name="Normal 8 2 2 2 5 3 4" xfId="6198"/>
    <cellStyle name="Normal 8 2 2 2 5 4 4" xfId="6199"/>
    <cellStyle name="Normal 8 2 2 2 5 5 4" xfId="6200"/>
    <cellStyle name="Normal 8 2 2 2 5 6 4" xfId="6201"/>
    <cellStyle name="Normal 8 2 2 2 6 9" xfId="6202"/>
    <cellStyle name="Normal 8 2 2 2 6 2 8" xfId="6203"/>
    <cellStyle name="Normal 8 2 2 2 6 2 2 4" xfId="6204"/>
    <cellStyle name="Normal 8 2 2 2 6 2 3 4" xfId="6205"/>
    <cellStyle name="Normal 8 2 2 2 6 2 4 4" xfId="6206"/>
    <cellStyle name="Normal 8 2 2 2 6 2 5 4" xfId="6207"/>
    <cellStyle name="Normal 8 2 2 2 6 3 4" xfId="6208"/>
    <cellStyle name="Normal 8 2 2 2 6 4 4" xfId="6209"/>
    <cellStyle name="Normal 8 2 2 2 6 5 4" xfId="6210"/>
    <cellStyle name="Normal 8 2 2 2 6 6 4" xfId="6211"/>
    <cellStyle name="Normal 8 2 2 2 7 8" xfId="6212"/>
    <cellStyle name="Normal 8 2 2 2 7 2 4" xfId="6213"/>
    <cellStyle name="Normal 8 2 2 2 7 3 4" xfId="6214"/>
    <cellStyle name="Normal 8 2 2 2 7 4 4" xfId="6215"/>
    <cellStyle name="Normal 8 2 2 2 7 5 4" xfId="6216"/>
    <cellStyle name="Normal 8 2 2 2 8 4" xfId="6217"/>
    <cellStyle name="Normal 8 2 2 2 9 4" xfId="6218"/>
    <cellStyle name="Normal 8 2 2 3 14" xfId="6219"/>
    <cellStyle name="Normal 8 2 2 3 10 4" xfId="6220"/>
    <cellStyle name="Normal 8 2 2 3 11 4" xfId="6221"/>
    <cellStyle name="Normal 8 2 2 3 2 13" xfId="6222"/>
    <cellStyle name="Normal 8 2 2 3 2 10 4" xfId="6223"/>
    <cellStyle name="Normal 8 2 2 3 2 2 9" xfId="6224"/>
    <cellStyle name="Normal 8 2 2 3 2 2 2 8" xfId="6225"/>
    <cellStyle name="Normal 8 2 2 3 2 2 2 2 4" xfId="6226"/>
    <cellStyle name="Normal 8 2 2 3 2 2 2 3 4" xfId="6227"/>
    <cellStyle name="Normal 8 2 2 3 2 2 2 4 4" xfId="6228"/>
    <cellStyle name="Normal 8 2 2 3 2 2 2 5 4" xfId="6229"/>
    <cellStyle name="Normal 8 2 2 3 2 2 3 4" xfId="6230"/>
    <cellStyle name="Normal 8 2 2 3 2 2 4 4" xfId="6231"/>
    <cellStyle name="Normal 8 2 2 3 2 2 5 4" xfId="6232"/>
    <cellStyle name="Normal 8 2 2 3 2 2 6 4" xfId="6233"/>
    <cellStyle name="Normal 8 2 2 3 2 3 9" xfId="6234"/>
    <cellStyle name="Normal 8 2 2 3 2 3 2 8" xfId="6235"/>
    <cellStyle name="Normal 8 2 2 3 2 3 2 2 4" xfId="6236"/>
    <cellStyle name="Normal 8 2 2 3 2 3 2 3 4" xfId="6237"/>
    <cellStyle name="Normal 8 2 2 3 2 3 2 4 4" xfId="6238"/>
    <cellStyle name="Normal 8 2 2 3 2 3 2 5 4" xfId="6239"/>
    <cellStyle name="Normal 8 2 2 3 2 3 3 4" xfId="6240"/>
    <cellStyle name="Normal 8 2 2 3 2 3 4 4" xfId="6241"/>
    <cellStyle name="Normal 8 2 2 3 2 3 5 4" xfId="6242"/>
    <cellStyle name="Normal 8 2 2 3 2 3 6 4" xfId="6243"/>
    <cellStyle name="Normal 8 2 2 3 2 4 9" xfId="6244"/>
    <cellStyle name="Normal 8 2 2 3 2 4 2 8" xfId="6245"/>
    <cellStyle name="Normal 8 2 2 3 2 4 2 2 4" xfId="6246"/>
    <cellStyle name="Normal 8 2 2 3 2 4 2 3 4" xfId="6247"/>
    <cellStyle name="Normal 8 2 2 3 2 4 2 4 4" xfId="6248"/>
    <cellStyle name="Normal 8 2 2 3 2 4 2 5 4" xfId="6249"/>
    <cellStyle name="Normal 8 2 2 3 2 4 3 4" xfId="6250"/>
    <cellStyle name="Normal 8 2 2 3 2 4 4 4" xfId="6251"/>
    <cellStyle name="Normal 8 2 2 3 2 4 5 4" xfId="6252"/>
    <cellStyle name="Normal 8 2 2 3 2 4 6 4" xfId="6253"/>
    <cellStyle name="Normal 8 2 2 3 2 5 9" xfId="6254"/>
    <cellStyle name="Normal 8 2 2 3 2 5 2 8" xfId="6255"/>
    <cellStyle name="Normal 8 2 2 3 2 5 2 2 4" xfId="6256"/>
    <cellStyle name="Normal 8 2 2 3 2 5 2 3 4" xfId="6257"/>
    <cellStyle name="Normal 8 2 2 3 2 5 2 4 4" xfId="6258"/>
    <cellStyle name="Normal 8 2 2 3 2 5 2 5 4" xfId="6259"/>
    <cellStyle name="Normal 8 2 2 3 2 5 3 4" xfId="6260"/>
    <cellStyle name="Normal 8 2 2 3 2 5 4 4" xfId="6261"/>
    <cellStyle name="Normal 8 2 2 3 2 5 5 4" xfId="6262"/>
    <cellStyle name="Normal 8 2 2 3 2 5 6 4" xfId="6263"/>
    <cellStyle name="Normal 8 2 2 3 2 6 8" xfId="6264"/>
    <cellStyle name="Normal 8 2 2 3 2 6 2 4" xfId="6265"/>
    <cellStyle name="Normal 8 2 2 3 2 6 3 4" xfId="6266"/>
    <cellStyle name="Normal 8 2 2 3 2 6 4 4" xfId="6267"/>
    <cellStyle name="Normal 8 2 2 3 2 6 5 4" xfId="6268"/>
    <cellStyle name="Normal 8 2 2 3 2 7 4" xfId="6269"/>
    <cellStyle name="Normal 8 2 2 3 2 8 4" xfId="6270"/>
    <cellStyle name="Normal 8 2 2 3 2 9 4" xfId="6271"/>
    <cellStyle name="Normal 8 2 2 3 3 9" xfId="6272"/>
    <cellStyle name="Normal 8 2 2 3 3 2 8" xfId="6273"/>
    <cellStyle name="Normal 8 2 2 3 3 2 2 4" xfId="6274"/>
    <cellStyle name="Normal 8 2 2 3 3 2 3 4" xfId="6275"/>
    <cellStyle name="Normal 8 2 2 3 3 2 4 4" xfId="6276"/>
    <cellStyle name="Normal 8 2 2 3 3 2 5 4" xfId="6277"/>
    <cellStyle name="Normal 8 2 2 3 3 3 4" xfId="6278"/>
    <cellStyle name="Normal 8 2 2 3 3 4 4" xfId="6279"/>
    <cellStyle name="Normal 8 2 2 3 3 5 4" xfId="6280"/>
    <cellStyle name="Normal 8 2 2 3 3 6 4" xfId="6281"/>
    <cellStyle name="Normal 8 2 2 3 4 9" xfId="6282"/>
    <cellStyle name="Normal 8 2 2 3 4 2 8" xfId="6283"/>
    <cellStyle name="Normal 8 2 2 3 4 2 2 4" xfId="6284"/>
    <cellStyle name="Normal 8 2 2 3 4 2 3 4" xfId="6285"/>
    <cellStyle name="Normal 8 2 2 3 4 2 4 4" xfId="6286"/>
    <cellStyle name="Normal 8 2 2 3 4 2 5 4" xfId="6287"/>
    <cellStyle name="Normal 8 2 2 3 4 3 4" xfId="6288"/>
    <cellStyle name="Normal 8 2 2 3 4 4 4" xfId="6289"/>
    <cellStyle name="Normal 8 2 2 3 4 5 4" xfId="6290"/>
    <cellStyle name="Normal 8 2 2 3 4 6 4" xfId="6291"/>
    <cellStyle name="Normal 8 2 2 3 5 9" xfId="6292"/>
    <cellStyle name="Normal 8 2 2 3 5 2 8" xfId="6293"/>
    <cellStyle name="Normal 8 2 2 3 5 2 2 4" xfId="6294"/>
    <cellStyle name="Normal 8 2 2 3 5 2 3 4" xfId="6295"/>
    <cellStyle name="Normal 8 2 2 3 5 2 4 4" xfId="6296"/>
    <cellStyle name="Normal 8 2 2 3 5 2 5 4" xfId="6297"/>
    <cellStyle name="Normal 8 2 2 3 5 3 4" xfId="6298"/>
    <cellStyle name="Normal 8 2 2 3 5 4 4" xfId="6299"/>
    <cellStyle name="Normal 8 2 2 3 5 5 4" xfId="6300"/>
    <cellStyle name="Normal 8 2 2 3 5 6 4" xfId="6301"/>
    <cellStyle name="Normal 8 2 2 3 6 9" xfId="6302"/>
    <cellStyle name="Normal 8 2 2 3 6 2 8" xfId="6303"/>
    <cellStyle name="Normal 8 2 2 3 6 2 2 4" xfId="6304"/>
    <cellStyle name="Normal 8 2 2 3 6 2 3 4" xfId="6305"/>
    <cellStyle name="Normal 8 2 2 3 6 2 4 4" xfId="6306"/>
    <cellStyle name="Normal 8 2 2 3 6 2 5 4" xfId="6307"/>
    <cellStyle name="Normal 8 2 2 3 6 3 4" xfId="6308"/>
    <cellStyle name="Normal 8 2 2 3 6 4 4" xfId="6309"/>
    <cellStyle name="Normal 8 2 2 3 6 5 4" xfId="6310"/>
    <cellStyle name="Normal 8 2 2 3 6 6 4" xfId="6311"/>
    <cellStyle name="Normal 8 2 2 3 7 8" xfId="6312"/>
    <cellStyle name="Normal 8 2 2 3 7 2 4" xfId="6313"/>
    <cellStyle name="Normal 8 2 2 3 7 3 4" xfId="6314"/>
    <cellStyle name="Normal 8 2 2 3 7 4 4" xfId="6315"/>
    <cellStyle name="Normal 8 2 2 3 7 5 4" xfId="6316"/>
    <cellStyle name="Normal 8 2 2 3 8 4" xfId="6317"/>
    <cellStyle name="Normal 8 2 2 3 9 4" xfId="6318"/>
    <cellStyle name="Normal 8 2 2 4 13" xfId="6319"/>
    <cellStyle name="Normal 8 2 2 4 10 4" xfId="6320"/>
    <cellStyle name="Normal 8 2 2 4 2 9" xfId="6321"/>
    <cellStyle name="Normal 8 2 2 4 2 2 8" xfId="6322"/>
    <cellStyle name="Normal 8 2 2 4 2 2 2 4" xfId="6323"/>
    <cellStyle name="Normal 8 2 2 4 2 2 3 4" xfId="6324"/>
    <cellStyle name="Normal 8 2 2 4 2 2 4 4" xfId="6325"/>
    <cellStyle name="Normal 8 2 2 4 2 2 5 4" xfId="6326"/>
    <cellStyle name="Normal 8 2 2 4 2 3 4" xfId="6327"/>
    <cellStyle name="Normal 8 2 2 4 2 4 4" xfId="6328"/>
    <cellStyle name="Normal 8 2 2 4 2 5 4" xfId="6329"/>
    <cellStyle name="Normal 8 2 2 4 2 6 4" xfId="6330"/>
    <cellStyle name="Normal 8 2 2 4 3 9" xfId="6331"/>
    <cellStyle name="Normal 8 2 2 4 3 2 8" xfId="6332"/>
    <cellStyle name="Normal 8 2 2 4 3 2 2 4" xfId="6333"/>
    <cellStyle name="Normal 8 2 2 4 3 2 3 4" xfId="6334"/>
    <cellStyle name="Normal 8 2 2 4 3 2 4 4" xfId="6335"/>
    <cellStyle name="Normal 8 2 2 4 3 2 5 4" xfId="6336"/>
    <cellStyle name="Normal 8 2 2 4 3 3 4" xfId="6337"/>
    <cellStyle name="Normal 8 2 2 4 3 4 4" xfId="6338"/>
    <cellStyle name="Normal 8 2 2 4 3 5 4" xfId="6339"/>
    <cellStyle name="Normal 8 2 2 4 3 6 4" xfId="6340"/>
    <cellStyle name="Normal 8 2 2 4 4 9" xfId="6341"/>
    <cellStyle name="Normal 8 2 2 4 4 2 8" xfId="6342"/>
    <cellStyle name="Normal 8 2 2 4 4 2 2 4" xfId="6343"/>
    <cellStyle name="Normal 8 2 2 4 4 2 3 4" xfId="6344"/>
    <cellStyle name="Normal 8 2 2 4 4 2 4 4" xfId="6345"/>
    <cellStyle name="Normal 8 2 2 4 4 2 5 4" xfId="6346"/>
    <cellStyle name="Normal 8 2 2 4 4 3 4" xfId="6347"/>
    <cellStyle name="Normal 8 2 2 4 4 4 4" xfId="6348"/>
    <cellStyle name="Normal 8 2 2 4 4 5 4" xfId="6349"/>
    <cellStyle name="Normal 8 2 2 4 4 6 4" xfId="6350"/>
    <cellStyle name="Normal 8 2 2 4 5 9" xfId="6351"/>
    <cellStyle name="Normal 8 2 2 4 5 2 8" xfId="6352"/>
    <cellStyle name="Normal 8 2 2 4 5 2 2 4" xfId="6353"/>
    <cellStyle name="Normal 8 2 2 4 5 2 3 4" xfId="6354"/>
    <cellStyle name="Normal 8 2 2 4 5 2 4 4" xfId="6355"/>
    <cellStyle name="Normal 8 2 2 4 5 2 5 4" xfId="6356"/>
    <cellStyle name="Normal 8 2 2 4 5 3 4" xfId="6357"/>
    <cellStyle name="Normal 8 2 2 4 5 4 4" xfId="6358"/>
    <cellStyle name="Normal 8 2 2 4 5 5 4" xfId="6359"/>
    <cellStyle name="Normal 8 2 2 4 5 6 4" xfId="6360"/>
    <cellStyle name="Normal 8 2 2 4 6 8" xfId="6361"/>
    <cellStyle name="Normal 8 2 2 4 6 2 4" xfId="6362"/>
    <cellStyle name="Normal 8 2 2 4 6 3 4" xfId="6363"/>
    <cellStyle name="Normal 8 2 2 4 6 4 4" xfId="6364"/>
    <cellStyle name="Normal 8 2 2 4 6 5 4" xfId="6365"/>
    <cellStyle name="Normal 8 2 2 4 7 4" xfId="6366"/>
    <cellStyle name="Normal 8 2 2 4 8 4" xfId="6367"/>
    <cellStyle name="Normal 8 2 2 4 9 4" xfId="6368"/>
    <cellStyle name="Normal 8 2 2 5 11" xfId="6369"/>
    <cellStyle name="Normal 8 2 2 5 2 9" xfId="6370"/>
    <cellStyle name="Normal 8 2 2 5 2 2 8" xfId="6371"/>
    <cellStyle name="Normal 8 2 2 5 2 2 2 4" xfId="6372"/>
    <cellStyle name="Normal 8 2 2 5 2 2 3 4" xfId="6373"/>
    <cellStyle name="Normal 8 2 2 5 2 2 4 4" xfId="6374"/>
    <cellStyle name="Normal 8 2 2 5 2 2 5 4" xfId="6375"/>
    <cellStyle name="Normal 8 2 2 5 2 3 4" xfId="6376"/>
    <cellStyle name="Normal 8 2 2 5 2 4 4" xfId="6377"/>
    <cellStyle name="Normal 8 2 2 5 2 5 4" xfId="6378"/>
    <cellStyle name="Normal 8 2 2 5 2 6 4" xfId="6379"/>
    <cellStyle name="Normal 8 2 2 5 3 9" xfId="6380"/>
    <cellStyle name="Normal 8 2 2 5 3 2 8" xfId="6381"/>
    <cellStyle name="Normal 8 2 2 5 3 2 2 4" xfId="6382"/>
    <cellStyle name="Normal 8 2 2 5 3 2 3 4" xfId="6383"/>
    <cellStyle name="Normal 8 2 2 5 3 2 4 4" xfId="6384"/>
    <cellStyle name="Normal 8 2 2 5 3 2 5 4" xfId="6385"/>
    <cellStyle name="Normal 8 2 2 5 3 3 4" xfId="6386"/>
    <cellStyle name="Normal 8 2 2 5 3 4 4" xfId="6387"/>
    <cellStyle name="Normal 8 2 2 5 3 5 4" xfId="6388"/>
    <cellStyle name="Normal 8 2 2 5 3 6 4" xfId="6389"/>
    <cellStyle name="Normal 8 2 2 5 4 8" xfId="6390"/>
    <cellStyle name="Normal 8 2 2 5 4 2 4" xfId="6391"/>
    <cellStyle name="Normal 8 2 2 5 4 3 4" xfId="6392"/>
    <cellStyle name="Normal 8 2 2 5 4 4 4" xfId="6393"/>
    <cellStyle name="Normal 8 2 2 5 4 5 4" xfId="6394"/>
    <cellStyle name="Normal 8 2 2 5 5 4" xfId="6395"/>
    <cellStyle name="Normal 8 2 2 5 6 4" xfId="6396"/>
    <cellStyle name="Normal 8 2 2 5 7 4" xfId="6397"/>
    <cellStyle name="Normal 8 2 2 5 8 4" xfId="6398"/>
    <cellStyle name="Normal 8 2 2 6 9" xfId="6399"/>
    <cellStyle name="Normal 8 2 2 6 2 8" xfId="6400"/>
    <cellStyle name="Normal 8 2 2 6 2 2 4" xfId="6401"/>
    <cellStyle name="Normal 8 2 2 6 2 3 4" xfId="6402"/>
    <cellStyle name="Normal 8 2 2 6 2 4 4" xfId="6403"/>
    <cellStyle name="Normal 8 2 2 6 2 5 4" xfId="6404"/>
    <cellStyle name="Normal 8 2 2 6 3 4" xfId="6405"/>
    <cellStyle name="Normal 8 2 2 6 4 4" xfId="6406"/>
    <cellStyle name="Normal 8 2 2 6 5 4" xfId="6407"/>
    <cellStyle name="Normal 8 2 2 6 6 4" xfId="6408"/>
    <cellStyle name="Normal 8 2 2 7 9" xfId="6409"/>
    <cellStyle name="Normal 8 2 2 7 2 8" xfId="6410"/>
    <cellStyle name="Normal 8 2 2 7 2 2 4" xfId="6411"/>
    <cellStyle name="Normal 8 2 2 7 2 3 4" xfId="6412"/>
    <cellStyle name="Normal 8 2 2 7 2 4 4" xfId="6413"/>
    <cellStyle name="Normal 8 2 2 7 2 5 4" xfId="6414"/>
    <cellStyle name="Normal 8 2 2 7 3 4" xfId="6415"/>
    <cellStyle name="Normal 8 2 2 7 4 4" xfId="6416"/>
    <cellStyle name="Normal 8 2 2 7 5 4" xfId="6417"/>
    <cellStyle name="Normal 8 2 2 7 6 4" xfId="6418"/>
    <cellStyle name="Normal 8 2 2 8 9" xfId="6419"/>
    <cellStyle name="Normal 8 2 2 8 2 8" xfId="6420"/>
    <cellStyle name="Normal 8 2 2 8 2 2 4" xfId="6421"/>
    <cellStyle name="Normal 8 2 2 8 2 3 4" xfId="6422"/>
    <cellStyle name="Normal 8 2 2 8 2 4 4" xfId="6423"/>
    <cellStyle name="Normal 8 2 2 8 2 5 4" xfId="6424"/>
    <cellStyle name="Normal 8 2 2 8 3 4" xfId="6425"/>
    <cellStyle name="Normal 8 2 2 8 4 4" xfId="6426"/>
    <cellStyle name="Normal 8 2 2 8 5 4" xfId="6427"/>
    <cellStyle name="Normal 8 2 2 8 6 4" xfId="6428"/>
    <cellStyle name="Normal 8 2 2 9 9" xfId="6429"/>
    <cellStyle name="Normal 8 2 2 9 2 8" xfId="6430"/>
    <cellStyle name="Normal 8 2 2 9 2 2 4" xfId="6431"/>
    <cellStyle name="Normal 8 2 2 9 2 3 4" xfId="6432"/>
    <cellStyle name="Normal 8 2 2 9 2 4 4" xfId="6433"/>
    <cellStyle name="Normal 8 2 2 9 2 5 4" xfId="6434"/>
    <cellStyle name="Normal 8 2 2 9 3 4" xfId="6435"/>
    <cellStyle name="Normal 8 2 2 9 4 4" xfId="6436"/>
    <cellStyle name="Normal 8 2 2 9 5 4" xfId="6437"/>
    <cellStyle name="Normal 8 2 2 9 6 4" xfId="6438"/>
    <cellStyle name="Normal 8 2 3 17" xfId="6439"/>
    <cellStyle name="Normal 8 2 3 10 8" xfId="6440"/>
    <cellStyle name="Normal 8 2 3 10 2 4" xfId="6441"/>
    <cellStyle name="Normal 8 2 3 10 3 4" xfId="6442"/>
    <cellStyle name="Normal 8 2 3 10 4 4" xfId="6443"/>
    <cellStyle name="Normal 8 2 3 10 5 4" xfId="6444"/>
    <cellStyle name="Normal 8 2 3 11 4" xfId="6445"/>
    <cellStyle name="Normal 8 2 3 12 4" xfId="6446"/>
    <cellStyle name="Normal 8 2 3 13 4" xfId="6447"/>
    <cellStyle name="Normal 8 2 3 14 4" xfId="6448"/>
    <cellStyle name="Normal 8 2 3 2 14" xfId="6449"/>
    <cellStyle name="Normal 8 2 3 2 10 4" xfId="6450"/>
    <cellStyle name="Normal 8 2 3 2 11 4" xfId="6451"/>
    <cellStyle name="Normal 8 2 3 2 2 13" xfId="6452"/>
    <cellStyle name="Normal 8 2 3 2 2 10 4" xfId="6453"/>
    <cellStyle name="Normal 8 2 3 2 2 2 9" xfId="6454"/>
    <cellStyle name="Normal 8 2 3 2 2 2 2 8" xfId="6455"/>
    <cellStyle name="Normal 8 2 3 2 2 2 2 2 4" xfId="6456"/>
    <cellStyle name="Normal 8 2 3 2 2 2 2 3 4" xfId="6457"/>
    <cellStyle name="Normal 8 2 3 2 2 2 2 4 4" xfId="6458"/>
    <cellStyle name="Normal 8 2 3 2 2 2 2 5 4" xfId="6459"/>
    <cellStyle name="Normal 8 2 3 2 2 2 3 4" xfId="6460"/>
    <cellStyle name="Normal 8 2 3 2 2 2 4 4" xfId="6461"/>
    <cellStyle name="Normal 8 2 3 2 2 2 5 4" xfId="6462"/>
    <cellStyle name="Normal 8 2 3 2 2 2 6 4" xfId="6463"/>
    <cellStyle name="Normal 8 2 3 2 2 3 9" xfId="6464"/>
    <cellStyle name="Normal 8 2 3 2 2 3 2 8" xfId="6465"/>
    <cellStyle name="Normal 8 2 3 2 2 3 2 2 4" xfId="6466"/>
    <cellStyle name="Normal 8 2 3 2 2 3 2 3 4" xfId="6467"/>
    <cellStyle name="Normal 8 2 3 2 2 3 2 4 4" xfId="6468"/>
    <cellStyle name="Normal 8 2 3 2 2 3 2 5 4" xfId="6469"/>
    <cellStyle name="Normal 8 2 3 2 2 3 3 4" xfId="6470"/>
    <cellStyle name="Normal 8 2 3 2 2 3 4 4" xfId="6471"/>
    <cellStyle name="Normal 8 2 3 2 2 3 5 4" xfId="6472"/>
    <cellStyle name="Normal 8 2 3 2 2 3 6 4" xfId="6473"/>
    <cellStyle name="Normal 8 2 3 2 2 4 9" xfId="6474"/>
    <cellStyle name="Normal 8 2 3 2 2 4 2 8" xfId="6475"/>
    <cellStyle name="Normal 8 2 3 2 2 4 2 2 4" xfId="6476"/>
    <cellStyle name="Normal 8 2 3 2 2 4 2 3 4" xfId="6477"/>
    <cellStyle name="Normal 8 2 3 2 2 4 2 4 4" xfId="6478"/>
    <cellStyle name="Normal 8 2 3 2 2 4 2 5 4" xfId="6479"/>
    <cellStyle name="Normal 8 2 3 2 2 4 3 4" xfId="6480"/>
    <cellStyle name="Normal 8 2 3 2 2 4 4 4" xfId="6481"/>
    <cellStyle name="Normal 8 2 3 2 2 4 5 4" xfId="6482"/>
    <cellStyle name="Normal 8 2 3 2 2 4 6 4" xfId="6483"/>
    <cellStyle name="Normal 8 2 3 2 2 5 9" xfId="6484"/>
    <cellStyle name="Normal 8 2 3 2 2 5 2 8" xfId="6485"/>
    <cellStyle name="Normal 8 2 3 2 2 5 2 2 4" xfId="6486"/>
    <cellStyle name="Normal 8 2 3 2 2 5 2 3 4" xfId="6487"/>
    <cellStyle name="Normal 8 2 3 2 2 5 2 4 4" xfId="6488"/>
    <cellStyle name="Normal 8 2 3 2 2 5 2 5 4" xfId="6489"/>
    <cellStyle name="Normal 8 2 3 2 2 5 3 4" xfId="6490"/>
    <cellStyle name="Normal 8 2 3 2 2 5 4 4" xfId="6491"/>
    <cellStyle name="Normal 8 2 3 2 2 5 5 4" xfId="6492"/>
    <cellStyle name="Normal 8 2 3 2 2 5 6 4" xfId="6493"/>
    <cellStyle name="Normal 8 2 3 2 2 6 8" xfId="6494"/>
    <cellStyle name="Normal 8 2 3 2 2 6 2 4" xfId="6495"/>
    <cellStyle name="Normal 8 2 3 2 2 6 3 4" xfId="6496"/>
    <cellStyle name="Normal 8 2 3 2 2 6 4 4" xfId="6497"/>
    <cellStyle name="Normal 8 2 3 2 2 6 5 4" xfId="6498"/>
    <cellStyle name="Normal 8 2 3 2 2 7 4" xfId="6499"/>
    <cellStyle name="Normal 8 2 3 2 2 8 4" xfId="6500"/>
    <cellStyle name="Normal 8 2 3 2 2 9 4" xfId="6501"/>
    <cellStyle name="Normal 8 2 3 2 3 9" xfId="6502"/>
    <cellStyle name="Normal 8 2 3 2 3 2 8" xfId="6503"/>
    <cellStyle name="Normal 8 2 3 2 3 2 2 4" xfId="6504"/>
    <cellStyle name="Normal 8 2 3 2 3 2 3 4" xfId="6505"/>
    <cellStyle name="Normal 8 2 3 2 3 2 4 4" xfId="6506"/>
    <cellStyle name="Normal 8 2 3 2 3 2 5 4" xfId="6507"/>
    <cellStyle name="Normal 8 2 3 2 3 3 4" xfId="6508"/>
    <cellStyle name="Normal 8 2 3 2 3 4 4" xfId="6509"/>
    <cellStyle name="Normal 8 2 3 2 3 5 4" xfId="6510"/>
    <cellStyle name="Normal 8 2 3 2 3 6 4" xfId="6511"/>
    <cellStyle name="Normal 8 2 3 2 4 9" xfId="6512"/>
    <cellStyle name="Normal 8 2 3 2 4 2 8" xfId="6513"/>
    <cellStyle name="Normal 8 2 3 2 4 2 2 4" xfId="6514"/>
    <cellStyle name="Normal 8 2 3 2 4 2 3 4" xfId="6515"/>
    <cellStyle name="Normal 8 2 3 2 4 2 4 4" xfId="6516"/>
    <cellStyle name="Normal 8 2 3 2 4 2 5 4" xfId="6517"/>
    <cellStyle name="Normal 8 2 3 2 4 3 4" xfId="6518"/>
    <cellStyle name="Normal 8 2 3 2 4 4 4" xfId="6519"/>
    <cellStyle name="Normal 8 2 3 2 4 5 4" xfId="6520"/>
    <cellStyle name="Normal 8 2 3 2 4 6 4" xfId="6521"/>
    <cellStyle name="Normal 8 2 3 2 5 9" xfId="6522"/>
    <cellStyle name="Normal 8 2 3 2 5 2 8" xfId="6523"/>
    <cellStyle name="Normal 8 2 3 2 5 2 2 4" xfId="6524"/>
    <cellStyle name="Normal 8 2 3 2 5 2 3 4" xfId="6525"/>
    <cellStyle name="Normal 8 2 3 2 5 2 4 4" xfId="6526"/>
    <cellStyle name="Normal 8 2 3 2 5 2 5 4" xfId="6527"/>
    <cellStyle name="Normal 8 2 3 2 5 3 4" xfId="6528"/>
    <cellStyle name="Normal 8 2 3 2 5 4 4" xfId="6529"/>
    <cellStyle name="Normal 8 2 3 2 5 5 4" xfId="6530"/>
    <cellStyle name="Normal 8 2 3 2 5 6 4" xfId="6531"/>
    <cellStyle name="Normal 8 2 3 2 6 9" xfId="6532"/>
    <cellStyle name="Normal 8 2 3 2 6 2 8" xfId="6533"/>
    <cellStyle name="Normal 8 2 3 2 6 2 2 4" xfId="6534"/>
    <cellStyle name="Normal 8 2 3 2 6 2 3 4" xfId="6535"/>
    <cellStyle name="Normal 8 2 3 2 6 2 4 4" xfId="6536"/>
    <cellStyle name="Normal 8 2 3 2 6 2 5 4" xfId="6537"/>
    <cellStyle name="Normal 8 2 3 2 6 3 4" xfId="6538"/>
    <cellStyle name="Normal 8 2 3 2 6 4 4" xfId="6539"/>
    <cellStyle name="Normal 8 2 3 2 6 5 4" xfId="6540"/>
    <cellStyle name="Normal 8 2 3 2 6 6 4" xfId="6541"/>
    <cellStyle name="Normal 8 2 3 2 7 8" xfId="6542"/>
    <cellStyle name="Normal 8 2 3 2 7 2 4" xfId="6543"/>
    <cellStyle name="Normal 8 2 3 2 7 3 4" xfId="6544"/>
    <cellStyle name="Normal 8 2 3 2 7 4 4" xfId="6545"/>
    <cellStyle name="Normal 8 2 3 2 7 5 4" xfId="6546"/>
    <cellStyle name="Normal 8 2 3 2 8 4" xfId="6547"/>
    <cellStyle name="Normal 8 2 3 2 9 4" xfId="6548"/>
    <cellStyle name="Normal 8 2 3 3 14" xfId="6549"/>
    <cellStyle name="Normal 8 2 3 3 10 4" xfId="6550"/>
    <cellStyle name="Normal 8 2 3 3 11 4" xfId="6551"/>
    <cellStyle name="Normal 8 2 3 3 2 13" xfId="6552"/>
    <cellStyle name="Normal 8 2 3 3 2 10 4" xfId="6553"/>
    <cellStyle name="Normal 8 2 3 3 2 2 9" xfId="6554"/>
    <cellStyle name="Normal 8 2 3 3 2 2 2 8" xfId="6555"/>
    <cellStyle name="Normal 8 2 3 3 2 2 2 2 4" xfId="6556"/>
    <cellStyle name="Normal 8 2 3 3 2 2 2 3 4" xfId="6557"/>
    <cellStyle name="Normal 8 2 3 3 2 2 2 4 4" xfId="6558"/>
    <cellStyle name="Normal 8 2 3 3 2 2 2 5 4" xfId="6559"/>
    <cellStyle name="Normal 8 2 3 3 2 2 3 4" xfId="6560"/>
    <cellStyle name="Normal 8 2 3 3 2 2 4 4" xfId="6561"/>
    <cellStyle name="Normal 8 2 3 3 2 2 5 4" xfId="6562"/>
    <cellStyle name="Normal 8 2 3 3 2 2 6 4" xfId="6563"/>
    <cellStyle name="Normal 8 2 3 3 2 3 9" xfId="6564"/>
    <cellStyle name="Normal 8 2 3 3 2 3 2 8" xfId="6565"/>
    <cellStyle name="Normal 8 2 3 3 2 3 2 2 4" xfId="6566"/>
    <cellStyle name="Normal 8 2 3 3 2 3 2 3 4" xfId="6567"/>
    <cellStyle name="Normal 8 2 3 3 2 3 2 4 4" xfId="6568"/>
    <cellStyle name="Normal 8 2 3 3 2 3 2 5 4" xfId="6569"/>
    <cellStyle name="Normal 8 2 3 3 2 3 3 4" xfId="6570"/>
    <cellStyle name="Normal 8 2 3 3 2 3 4 4" xfId="6571"/>
    <cellStyle name="Normal 8 2 3 3 2 3 5 4" xfId="6572"/>
    <cellStyle name="Normal 8 2 3 3 2 3 6 4" xfId="6573"/>
    <cellStyle name="Normal 8 2 3 3 2 4 9" xfId="6574"/>
    <cellStyle name="Normal 8 2 3 3 2 4 2 8" xfId="6575"/>
    <cellStyle name="Normal 8 2 3 3 2 4 2 2 4" xfId="6576"/>
    <cellStyle name="Normal 8 2 3 3 2 4 2 3 4" xfId="6577"/>
    <cellStyle name="Normal 8 2 3 3 2 4 2 4 4" xfId="6578"/>
    <cellStyle name="Normal 8 2 3 3 2 4 2 5 4" xfId="6579"/>
    <cellStyle name="Normal 8 2 3 3 2 4 3 4" xfId="6580"/>
    <cellStyle name="Normal 8 2 3 3 2 4 4 4" xfId="6581"/>
    <cellStyle name="Normal 8 2 3 3 2 4 5 4" xfId="6582"/>
    <cellStyle name="Normal 8 2 3 3 2 4 6 4" xfId="6583"/>
    <cellStyle name="Normal 8 2 3 3 2 5 9" xfId="6584"/>
    <cellStyle name="Normal 8 2 3 3 2 5 2 8" xfId="6585"/>
    <cellStyle name="Normal 8 2 3 3 2 5 2 2 4" xfId="6586"/>
    <cellStyle name="Normal 8 2 3 3 2 5 2 3 4" xfId="6587"/>
    <cellStyle name="Normal 8 2 3 3 2 5 2 4 4" xfId="6588"/>
    <cellStyle name="Normal 8 2 3 3 2 5 2 5 4" xfId="6589"/>
    <cellStyle name="Normal 8 2 3 3 2 5 3 4" xfId="6590"/>
    <cellStyle name="Normal 8 2 3 3 2 5 4 4" xfId="6591"/>
    <cellStyle name="Normal 8 2 3 3 2 5 5 4" xfId="6592"/>
    <cellStyle name="Normal 8 2 3 3 2 5 6 4" xfId="6593"/>
    <cellStyle name="Normal 8 2 3 3 2 6 8" xfId="6594"/>
    <cellStyle name="Normal 8 2 3 3 2 6 2 4" xfId="6595"/>
    <cellStyle name="Normal 8 2 3 3 2 6 3 4" xfId="6596"/>
    <cellStyle name="Normal 8 2 3 3 2 6 4 4" xfId="6597"/>
    <cellStyle name="Normal 8 2 3 3 2 6 5 4" xfId="6598"/>
    <cellStyle name="Normal 8 2 3 3 2 7 4" xfId="6599"/>
    <cellStyle name="Normal 8 2 3 3 2 8 4" xfId="6600"/>
    <cellStyle name="Normal 8 2 3 3 2 9 4" xfId="6601"/>
    <cellStyle name="Normal 8 2 3 3 3 9" xfId="6602"/>
    <cellStyle name="Normal 8 2 3 3 3 2 8" xfId="6603"/>
    <cellStyle name="Normal 8 2 3 3 3 2 2 4" xfId="6604"/>
    <cellStyle name="Normal 8 2 3 3 3 2 3 4" xfId="6605"/>
    <cellStyle name="Normal 8 2 3 3 3 2 4 4" xfId="6606"/>
    <cellStyle name="Normal 8 2 3 3 3 2 5 4" xfId="6607"/>
    <cellStyle name="Normal 8 2 3 3 3 3 4" xfId="6608"/>
    <cellStyle name="Normal 8 2 3 3 3 4 4" xfId="6609"/>
    <cellStyle name="Normal 8 2 3 3 3 5 4" xfId="6610"/>
    <cellStyle name="Normal 8 2 3 3 3 6 4" xfId="6611"/>
    <cellStyle name="Normal 8 2 3 3 4 9" xfId="6612"/>
    <cellStyle name="Normal 8 2 3 3 4 2 8" xfId="6613"/>
    <cellStyle name="Normal 8 2 3 3 4 2 2 4" xfId="6614"/>
    <cellStyle name="Normal 8 2 3 3 4 2 3 4" xfId="6615"/>
    <cellStyle name="Normal 8 2 3 3 4 2 4 4" xfId="6616"/>
    <cellStyle name="Normal 8 2 3 3 4 2 5 4" xfId="6617"/>
    <cellStyle name="Normal 8 2 3 3 4 3 4" xfId="6618"/>
    <cellStyle name="Normal 8 2 3 3 4 4 4" xfId="6619"/>
    <cellStyle name="Normal 8 2 3 3 4 5 4" xfId="6620"/>
    <cellStyle name="Normal 8 2 3 3 4 6 4" xfId="6621"/>
    <cellStyle name="Normal 8 2 3 3 5 9" xfId="6622"/>
    <cellStyle name="Normal 8 2 3 3 5 2 8" xfId="6623"/>
    <cellStyle name="Normal 8 2 3 3 5 2 2 4" xfId="6624"/>
    <cellStyle name="Normal 8 2 3 3 5 2 3 4" xfId="6625"/>
    <cellStyle name="Normal 8 2 3 3 5 2 4 4" xfId="6626"/>
    <cellStyle name="Normal 8 2 3 3 5 2 5 4" xfId="6627"/>
    <cellStyle name="Normal 8 2 3 3 5 3 4" xfId="6628"/>
    <cellStyle name="Normal 8 2 3 3 5 4 4" xfId="6629"/>
    <cellStyle name="Normal 8 2 3 3 5 5 4" xfId="6630"/>
    <cellStyle name="Normal 8 2 3 3 5 6 4" xfId="6631"/>
    <cellStyle name="Normal 8 2 3 3 6 9" xfId="6632"/>
    <cellStyle name="Normal 8 2 3 3 6 2 8" xfId="6633"/>
    <cellStyle name="Normal 8 2 3 3 6 2 2 4" xfId="6634"/>
    <cellStyle name="Normal 8 2 3 3 6 2 3 4" xfId="6635"/>
    <cellStyle name="Normal 8 2 3 3 6 2 4 4" xfId="6636"/>
    <cellStyle name="Normal 8 2 3 3 6 2 5 4" xfId="6637"/>
    <cellStyle name="Normal 8 2 3 3 6 3 4" xfId="6638"/>
    <cellStyle name="Normal 8 2 3 3 6 4 4" xfId="6639"/>
    <cellStyle name="Normal 8 2 3 3 6 5 4" xfId="6640"/>
    <cellStyle name="Normal 8 2 3 3 6 6 4" xfId="6641"/>
    <cellStyle name="Normal 8 2 3 3 7 8" xfId="6642"/>
    <cellStyle name="Normal 8 2 3 3 7 2 4" xfId="6643"/>
    <cellStyle name="Normal 8 2 3 3 7 3 4" xfId="6644"/>
    <cellStyle name="Normal 8 2 3 3 7 4 4" xfId="6645"/>
    <cellStyle name="Normal 8 2 3 3 7 5 4" xfId="6646"/>
    <cellStyle name="Normal 8 2 3 3 8 4" xfId="6647"/>
    <cellStyle name="Normal 8 2 3 3 9 4" xfId="6648"/>
    <cellStyle name="Normal 8 2 3 4 13" xfId="6649"/>
    <cellStyle name="Normal 8 2 3 4 10 4" xfId="6650"/>
    <cellStyle name="Normal 8 2 3 4 2 9" xfId="6651"/>
    <cellStyle name="Normal 8 2 3 4 2 2 8" xfId="6652"/>
    <cellStyle name="Normal 8 2 3 4 2 2 2 4" xfId="6653"/>
    <cellStyle name="Normal 8 2 3 4 2 2 3 4" xfId="6654"/>
    <cellStyle name="Normal 8 2 3 4 2 2 4 4" xfId="6655"/>
    <cellStyle name="Normal 8 2 3 4 2 2 5 4" xfId="6656"/>
    <cellStyle name="Normal 8 2 3 4 2 3 4" xfId="6657"/>
    <cellStyle name="Normal 8 2 3 4 2 4 4" xfId="6658"/>
    <cellStyle name="Normal 8 2 3 4 2 5 4" xfId="6659"/>
    <cellStyle name="Normal 8 2 3 4 2 6 4" xfId="6660"/>
    <cellStyle name="Normal 8 2 3 4 3 9" xfId="6661"/>
    <cellStyle name="Normal 8 2 3 4 3 2 8" xfId="6662"/>
    <cellStyle name="Normal 8 2 3 4 3 2 2 4" xfId="6663"/>
    <cellStyle name="Normal 8 2 3 4 3 2 3 4" xfId="6664"/>
    <cellStyle name="Normal 8 2 3 4 3 2 4 4" xfId="6665"/>
    <cellStyle name="Normal 8 2 3 4 3 2 5 4" xfId="6666"/>
    <cellStyle name="Normal 8 2 3 4 3 3 4" xfId="6667"/>
    <cellStyle name="Normal 8 2 3 4 3 4 4" xfId="6668"/>
    <cellStyle name="Normal 8 2 3 4 3 5 4" xfId="6669"/>
    <cellStyle name="Normal 8 2 3 4 3 6 4" xfId="6670"/>
    <cellStyle name="Normal 8 2 3 4 4 9" xfId="6671"/>
    <cellStyle name="Normal 8 2 3 4 4 2 8" xfId="6672"/>
    <cellStyle name="Normal 8 2 3 4 4 2 2 4" xfId="6673"/>
    <cellStyle name="Normal 8 2 3 4 4 2 3 4" xfId="6674"/>
    <cellStyle name="Normal 8 2 3 4 4 2 4 4" xfId="6675"/>
    <cellStyle name="Normal 8 2 3 4 4 2 5 4" xfId="6676"/>
    <cellStyle name="Normal 8 2 3 4 4 3 4" xfId="6677"/>
    <cellStyle name="Normal 8 2 3 4 4 4 4" xfId="6678"/>
    <cellStyle name="Normal 8 2 3 4 4 5 4" xfId="6679"/>
    <cellStyle name="Normal 8 2 3 4 4 6 4" xfId="6680"/>
    <cellStyle name="Normal 8 2 3 4 5 9" xfId="6681"/>
    <cellStyle name="Normal 8 2 3 4 5 2 8" xfId="6682"/>
    <cellStyle name="Normal 8 2 3 4 5 2 2 4" xfId="6683"/>
    <cellStyle name="Normal 8 2 3 4 5 2 3 4" xfId="6684"/>
    <cellStyle name="Normal 8 2 3 4 5 2 4 4" xfId="6685"/>
    <cellStyle name="Normal 8 2 3 4 5 2 5 4" xfId="6686"/>
    <cellStyle name="Normal 8 2 3 4 5 3 4" xfId="6687"/>
    <cellStyle name="Normal 8 2 3 4 5 4 4" xfId="6688"/>
    <cellStyle name="Normal 8 2 3 4 5 5 4" xfId="6689"/>
    <cellStyle name="Normal 8 2 3 4 5 6 4" xfId="6690"/>
    <cellStyle name="Normal 8 2 3 4 6 8" xfId="6691"/>
    <cellStyle name="Normal 8 2 3 4 6 2 4" xfId="6692"/>
    <cellStyle name="Normal 8 2 3 4 6 3 4" xfId="6693"/>
    <cellStyle name="Normal 8 2 3 4 6 4 4" xfId="6694"/>
    <cellStyle name="Normal 8 2 3 4 6 5 4" xfId="6695"/>
    <cellStyle name="Normal 8 2 3 4 7 4" xfId="6696"/>
    <cellStyle name="Normal 8 2 3 4 8 4" xfId="6697"/>
    <cellStyle name="Normal 8 2 3 4 9 4" xfId="6698"/>
    <cellStyle name="Normal 8 2 3 5 11" xfId="6699"/>
    <cellStyle name="Normal 8 2 3 5 2 9" xfId="6700"/>
    <cellStyle name="Normal 8 2 3 5 2 2 8" xfId="6701"/>
    <cellStyle name="Normal 8 2 3 5 2 2 2 4" xfId="6702"/>
    <cellStyle name="Normal 8 2 3 5 2 2 3 4" xfId="6703"/>
    <cellStyle name="Normal 8 2 3 5 2 2 4 4" xfId="6704"/>
    <cellStyle name="Normal 8 2 3 5 2 2 5 4" xfId="6705"/>
    <cellStyle name="Normal 8 2 3 5 2 3 4" xfId="6706"/>
    <cellStyle name="Normal 8 2 3 5 2 4 4" xfId="6707"/>
    <cellStyle name="Normal 8 2 3 5 2 5 4" xfId="6708"/>
    <cellStyle name="Normal 8 2 3 5 2 6 4" xfId="6709"/>
    <cellStyle name="Normal 8 2 3 5 3 9" xfId="6710"/>
    <cellStyle name="Normal 8 2 3 5 3 2 8" xfId="6711"/>
    <cellStyle name="Normal 8 2 3 5 3 2 2 4" xfId="6712"/>
    <cellStyle name="Normal 8 2 3 5 3 2 3 4" xfId="6713"/>
    <cellStyle name="Normal 8 2 3 5 3 2 4 4" xfId="6714"/>
    <cellStyle name="Normal 8 2 3 5 3 2 5 4" xfId="6715"/>
    <cellStyle name="Normal 8 2 3 5 3 3 4" xfId="6716"/>
    <cellStyle name="Normal 8 2 3 5 3 4 4" xfId="6717"/>
    <cellStyle name="Normal 8 2 3 5 3 5 4" xfId="6718"/>
    <cellStyle name="Normal 8 2 3 5 3 6 4" xfId="6719"/>
    <cellStyle name="Normal 8 2 3 5 4 8" xfId="6720"/>
    <cellStyle name="Normal 8 2 3 5 4 2 4" xfId="6721"/>
    <cellStyle name="Normal 8 2 3 5 4 3 4" xfId="6722"/>
    <cellStyle name="Normal 8 2 3 5 4 4 4" xfId="6723"/>
    <cellStyle name="Normal 8 2 3 5 4 5 4" xfId="6724"/>
    <cellStyle name="Normal 8 2 3 5 5 4" xfId="6725"/>
    <cellStyle name="Normal 8 2 3 5 6 4" xfId="6726"/>
    <cellStyle name="Normal 8 2 3 5 7 4" xfId="6727"/>
    <cellStyle name="Normal 8 2 3 5 8 4" xfId="6728"/>
    <cellStyle name="Normal 8 2 3 6 9" xfId="6729"/>
    <cellStyle name="Normal 8 2 3 6 2 8" xfId="6730"/>
    <cellStyle name="Normal 8 2 3 6 2 2 4" xfId="6731"/>
    <cellStyle name="Normal 8 2 3 6 2 3 4" xfId="6732"/>
    <cellStyle name="Normal 8 2 3 6 2 4 4" xfId="6733"/>
    <cellStyle name="Normal 8 2 3 6 2 5 4" xfId="6734"/>
    <cellStyle name="Normal 8 2 3 6 3 4" xfId="6735"/>
    <cellStyle name="Normal 8 2 3 6 4 4" xfId="6736"/>
    <cellStyle name="Normal 8 2 3 6 5 4" xfId="6737"/>
    <cellStyle name="Normal 8 2 3 6 6 4" xfId="6738"/>
    <cellStyle name="Normal 8 2 3 7 9" xfId="6739"/>
    <cellStyle name="Normal 8 2 3 7 2 8" xfId="6740"/>
    <cellStyle name="Normal 8 2 3 7 2 2 4" xfId="6741"/>
    <cellStyle name="Normal 8 2 3 7 2 3 4" xfId="6742"/>
    <cellStyle name="Normal 8 2 3 7 2 4 4" xfId="6743"/>
    <cellStyle name="Normal 8 2 3 7 2 5 4" xfId="6744"/>
    <cellStyle name="Normal 8 2 3 7 3 4" xfId="6745"/>
    <cellStyle name="Normal 8 2 3 7 4 4" xfId="6746"/>
    <cellStyle name="Normal 8 2 3 7 5 4" xfId="6747"/>
    <cellStyle name="Normal 8 2 3 7 6 4" xfId="6748"/>
    <cellStyle name="Normal 8 2 3 8 9" xfId="6749"/>
    <cellStyle name="Normal 8 2 3 8 2 8" xfId="6750"/>
    <cellStyle name="Normal 8 2 3 8 2 2 4" xfId="6751"/>
    <cellStyle name="Normal 8 2 3 8 2 3 4" xfId="6752"/>
    <cellStyle name="Normal 8 2 3 8 2 4 4" xfId="6753"/>
    <cellStyle name="Normal 8 2 3 8 2 5 4" xfId="6754"/>
    <cellStyle name="Normal 8 2 3 8 3 4" xfId="6755"/>
    <cellStyle name="Normal 8 2 3 8 4 4" xfId="6756"/>
    <cellStyle name="Normal 8 2 3 8 5 4" xfId="6757"/>
    <cellStyle name="Normal 8 2 3 8 6 4" xfId="6758"/>
    <cellStyle name="Normal 8 2 3 9 9" xfId="6759"/>
    <cellStyle name="Normal 8 2 3 9 2 8" xfId="6760"/>
    <cellStyle name="Normal 8 2 3 9 2 2 4" xfId="6761"/>
    <cellStyle name="Normal 8 2 3 9 2 3 4" xfId="6762"/>
    <cellStyle name="Normal 8 2 3 9 2 4 4" xfId="6763"/>
    <cellStyle name="Normal 8 2 3 9 2 5 4" xfId="6764"/>
    <cellStyle name="Normal 8 2 3 9 3 4" xfId="6765"/>
    <cellStyle name="Normal 8 2 3 9 4 4" xfId="6766"/>
    <cellStyle name="Normal 8 2 3 9 5 4" xfId="6767"/>
    <cellStyle name="Normal 8 2 3 9 6 4" xfId="6768"/>
    <cellStyle name="Normal 8 2 4 14" xfId="6769"/>
    <cellStyle name="Normal 8 2 4 10 4" xfId="6770"/>
    <cellStyle name="Normal 8 2 4 11 4" xfId="6771"/>
    <cellStyle name="Normal 8 2 4 2 13" xfId="6772"/>
    <cellStyle name="Normal 8 2 4 2 10 4" xfId="6773"/>
    <cellStyle name="Normal 8 2 4 2 2 9" xfId="6774"/>
    <cellStyle name="Normal 8 2 4 2 2 2 8" xfId="6775"/>
    <cellStyle name="Normal 8 2 4 2 2 2 2 4" xfId="6776"/>
    <cellStyle name="Normal 8 2 4 2 2 2 3 4" xfId="6777"/>
    <cellStyle name="Normal 8 2 4 2 2 2 4 4" xfId="6778"/>
    <cellStyle name="Normal 8 2 4 2 2 2 5 4" xfId="6779"/>
    <cellStyle name="Normal 8 2 4 2 2 3 4" xfId="6780"/>
    <cellStyle name="Normal 8 2 4 2 2 4 4" xfId="6781"/>
    <cellStyle name="Normal 8 2 4 2 2 5 4" xfId="6782"/>
    <cellStyle name="Normal 8 2 4 2 2 6 4" xfId="6783"/>
    <cellStyle name="Normal 8 2 4 2 3 9" xfId="6784"/>
    <cellStyle name="Normal 8 2 4 2 3 2 8" xfId="6785"/>
    <cellStyle name="Normal 8 2 4 2 3 2 2 4" xfId="6786"/>
    <cellStyle name="Normal 8 2 4 2 3 2 3 4" xfId="6787"/>
    <cellStyle name="Normal 8 2 4 2 3 2 4 4" xfId="6788"/>
    <cellStyle name="Normal 8 2 4 2 3 2 5 4" xfId="6789"/>
    <cellStyle name="Normal 8 2 4 2 3 3 4" xfId="6790"/>
    <cellStyle name="Normal 8 2 4 2 3 4 4" xfId="6791"/>
    <cellStyle name="Normal 8 2 4 2 3 5 4" xfId="6792"/>
    <cellStyle name="Normal 8 2 4 2 3 6 4" xfId="6793"/>
    <cellStyle name="Normal 8 2 4 2 4 9" xfId="6794"/>
    <cellStyle name="Normal 8 2 4 2 4 2 8" xfId="6795"/>
    <cellStyle name="Normal 8 2 4 2 4 2 2 4" xfId="6796"/>
    <cellStyle name="Normal 8 2 4 2 4 2 3 4" xfId="6797"/>
    <cellStyle name="Normal 8 2 4 2 4 2 4 4" xfId="6798"/>
    <cellStyle name="Normal 8 2 4 2 4 2 5 4" xfId="6799"/>
    <cellStyle name="Normal 8 2 4 2 4 3 4" xfId="6800"/>
    <cellStyle name="Normal 8 2 4 2 4 4 4" xfId="6801"/>
    <cellStyle name="Normal 8 2 4 2 4 5 4" xfId="6802"/>
    <cellStyle name="Normal 8 2 4 2 4 6 4" xfId="6803"/>
    <cellStyle name="Normal 8 2 4 2 5 9" xfId="6804"/>
    <cellStyle name="Normal 8 2 4 2 5 2 8" xfId="6805"/>
    <cellStyle name="Normal 8 2 4 2 5 2 2 4" xfId="6806"/>
    <cellStyle name="Normal 8 2 4 2 5 2 3 4" xfId="6807"/>
    <cellStyle name="Normal 8 2 4 2 5 2 4 4" xfId="6808"/>
    <cellStyle name="Normal 8 2 4 2 5 2 5 4" xfId="6809"/>
    <cellStyle name="Normal 8 2 4 2 5 3 4" xfId="6810"/>
    <cellStyle name="Normal 8 2 4 2 5 4 4" xfId="6811"/>
    <cellStyle name="Normal 8 2 4 2 5 5 4" xfId="6812"/>
    <cellStyle name="Normal 8 2 4 2 5 6 4" xfId="6813"/>
    <cellStyle name="Normal 8 2 4 2 6 8" xfId="6814"/>
    <cellStyle name="Normal 8 2 4 2 6 2 4" xfId="6815"/>
    <cellStyle name="Normal 8 2 4 2 6 3 4" xfId="6816"/>
    <cellStyle name="Normal 8 2 4 2 6 4 4" xfId="6817"/>
    <cellStyle name="Normal 8 2 4 2 6 5 4" xfId="6818"/>
    <cellStyle name="Normal 8 2 4 2 7 4" xfId="6819"/>
    <cellStyle name="Normal 8 2 4 2 8 4" xfId="6820"/>
    <cellStyle name="Normal 8 2 4 2 9 4" xfId="6821"/>
    <cellStyle name="Normal 8 2 4 3 9" xfId="6822"/>
    <cellStyle name="Normal 8 2 4 3 2 8" xfId="6823"/>
    <cellStyle name="Normal 8 2 4 3 2 2 4" xfId="6824"/>
    <cellStyle name="Normal 8 2 4 3 2 3 4" xfId="6825"/>
    <cellStyle name="Normal 8 2 4 3 2 4 4" xfId="6826"/>
    <cellStyle name="Normal 8 2 4 3 2 5 4" xfId="6827"/>
    <cellStyle name="Normal 8 2 4 3 3 4" xfId="6828"/>
    <cellStyle name="Normal 8 2 4 3 4 4" xfId="6829"/>
    <cellStyle name="Normal 8 2 4 3 5 4" xfId="6830"/>
    <cellStyle name="Normal 8 2 4 3 6 4" xfId="6831"/>
    <cellStyle name="Normal 8 2 4 4 9" xfId="6832"/>
    <cellStyle name="Normal 8 2 4 4 2 8" xfId="6833"/>
    <cellStyle name="Normal 8 2 4 4 2 2 4" xfId="6834"/>
    <cellStyle name="Normal 8 2 4 4 2 3 4" xfId="6835"/>
    <cellStyle name="Normal 8 2 4 4 2 4 4" xfId="6836"/>
    <cellStyle name="Normal 8 2 4 4 2 5 4" xfId="6837"/>
    <cellStyle name="Normal 8 2 4 4 3 4" xfId="6838"/>
    <cellStyle name="Normal 8 2 4 4 4 4" xfId="6839"/>
    <cellStyle name="Normal 8 2 4 4 5 4" xfId="6840"/>
    <cellStyle name="Normal 8 2 4 4 6 4" xfId="6841"/>
    <cellStyle name="Normal 8 2 4 5 9" xfId="6842"/>
    <cellStyle name="Normal 8 2 4 5 2 8" xfId="6843"/>
    <cellStyle name="Normal 8 2 4 5 2 2 4" xfId="6844"/>
    <cellStyle name="Normal 8 2 4 5 2 3 4" xfId="6845"/>
    <cellStyle name="Normal 8 2 4 5 2 4 4" xfId="6846"/>
    <cellStyle name="Normal 8 2 4 5 2 5 4" xfId="6847"/>
    <cellStyle name="Normal 8 2 4 5 3 4" xfId="6848"/>
    <cellStyle name="Normal 8 2 4 5 4 4" xfId="6849"/>
    <cellStyle name="Normal 8 2 4 5 5 4" xfId="6850"/>
    <cellStyle name="Normal 8 2 4 5 6 4" xfId="6851"/>
    <cellStyle name="Normal 8 2 4 6 9" xfId="6852"/>
    <cellStyle name="Normal 8 2 4 6 2 8" xfId="6853"/>
    <cellStyle name="Normal 8 2 4 6 2 2 4" xfId="6854"/>
    <cellStyle name="Normal 8 2 4 6 2 3 4" xfId="6855"/>
    <cellStyle name="Normal 8 2 4 6 2 4 4" xfId="6856"/>
    <cellStyle name="Normal 8 2 4 6 2 5 4" xfId="6857"/>
    <cellStyle name="Normal 8 2 4 6 3 4" xfId="6858"/>
    <cellStyle name="Normal 8 2 4 6 4 4" xfId="6859"/>
    <cellStyle name="Normal 8 2 4 6 5 4" xfId="6860"/>
    <cellStyle name="Normal 8 2 4 6 6 4" xfId="6861"/>
    <cellStyle name="Normal 8 2 4 7 8" xfId="6862"/>
    <cellStyle name="Normal 8 2 4 7 2 4" xfId="6863"/>
    <cellStyle name="Normal 8 2 4 7 3 4" xfId="6864"/>
    <cellStyle name="Normal 8 2 4 7 4 4" xfId="6865"/>
    <cellStyle name="Normal 8 2 4 7 5 4" xfId="6866"/>
    <cellStyle name="Normal 8 2 4 8 4" xfId="6867"/>
    <cellStyle name="Normal 8 2 4 9 4" xfId="6868"/>
    <cellStyle name="Normal 8 2 5 14" xfId="6869"/>
    <cellStyle name="Normal 8 2 5 10 4" xfId="6870"/>
    <cellStyle name="Normal 8 2 5 11 4" xfId="6871"/>
    <cellStyle name="Normal 8 2 5 2 13" xfId="6872"/>
    <cellStyle name="Normal 8 2 5 2 10 4" xfId="6873"/>
    <cellStyle name="Normal 8 2 5 2 2 9" xfId="6874"/>
    <cellStyle name="Normal 8 2 5 2 2 2 8" xfId="6875"/>
    <cellStyle name="Normal 8 2 5 2 2 2 2 4" xfId="6876"/>
    <cellStyle name="Normal 8 2 5 2 2 2 3 4" xfId="6877"/>
    <cellStyle name="Normal 8 2 5 2 2 2 4 4" xfId="6878"/>
    <cellStyle name="Normal 8 2 5 2 2 2 5 4" xfId="6879"/>
    <cellStyle name="Normal 8 2 5 2 2 3 4" xfId="6880"/>
    <cellStyle name="Normal 8 2 5 2 2 4 4" xfId="6881"/>
    <cellStyle name="Normal 8 2 5 2 2 5 4" xfId="6882"/>
    <cellStyle name="Normal 8 2 5 2 2 6 4" xfId="6883"/>
    <cellStyle name="Normal 8 2 5 2 3 9" xfId="6884"/>
    <cellStyle name="Normal 8 2 5 2 3 2 8" xfId="6885"/>
    <cellStyle name="Normal 8 2 5 2 3 2 2 4" xfId="6886"/>
    <cellStyle name="Normal 8 2 5 2 3 2 3 4" xfId="6887"/>
    <cellStyle name="Normal 8 2 5 2 3 2 4 4" xfId="6888"/>
    <cellStyle name="Normal 8 2 5 2 3 2 5 4" xfId="6889"/>
    <cellStyle name="Normal 8 2 5 2 3 3 4" xfId="6890"/>
    <cellStyle name="Normal 8 2 5 2 3 4 4" xfId="6891"/>
    <cellStyle name="Normal 8 2 5 2 3 5 4" xfId="6892"/>
    <cellStyle name="Normal 8 2 5 2 3 6 4" xfId="6893"/>
    <cellStyle name="Normal 8 2 5 2 4 9" xfId="6894"/>
    <cellStyle name="Normal 8 2 5 2 4 2 8" xfId="6895"/>
    <cellStyle name="Normal 8 2 5 2 4 2 2 4" xfId="6896"/>
    <cellStyle name="Normal 8 2 5 2 4 2 3 4" xfId="6897"/>
    <cellStyle name="Normal 8 2 5 2 4 2 4 4" xfId="6898"/>
    <cellStyle name="Normal 8 2 5 2 4 2 5 4" xfId="6899"/>
    <cellStyle name="Normal 8 2 5 2 4 3 4" xfId="6900"/>
    <cellStyle name="Normal 8 2 5 2 4 4 4" xfId="6901"/>
    <cellStyle name="Normal 8 2 5 2 4 5 4" xfId="6902"/>
    <cellStyle name="Normal 8 2 5 2 4 6 4" xfId="6903"/>
    <cellStyle name="Normal 8 2 5 2 5 9" xfId="6904"/>
    <cellStyle name="Normal 8 2 5 2 5 2 8" xfId="6905"/>
    <cellStyle name="Normal 8 2 5 2 5 2 2 4" xfId="6906"/>
    <cellStyle name="Normal 8 2 5 2 5 2 3 4" xfId="6907"/>
    <cellStyle name="Normal 8 2 5 2 5 2 4 4" xfId="6908"/>
    <cellStyle name="Normal 8 2 5 2 5 2 5 4" xfId="6909"/>
    <cellStyle name="Normal 8 2 5 2 5 3 4" xfId="6910"/>
    <cellStyle name="Normal 8 2 5 2 5 4 4" xfId="6911"/>
    <cellStyle name="Normal 8 2 5 2 5 5 4" xfId="6912"/>
    <cellStyle name="Normal 8 2 5 2 5 6 4" xfId="6913"/>
    <cellStyle name="Normal 8 2 5 2 6 8" xfId="6914"/>
    <cellStyle name="Normal 8 2 5 2 6 2 4" xfId="6915"/>
    <cellStyle name="Normal 8 2 5 2 6 3 4" xfId="6916"/>
    <cellStyle name="Normal 8 2 5 2 6 4 4" xfId="6917"/>
    <cellStyle name="Normal 8 2 5 2 6 5 4" xfId="6918"/>
    <cellStyle name="Normal 8 2 5 2 7 4" xfId="6919"/>
    <cellStyle name="Normal 8 2 5 2 8 4" xfId="6920"/>
    <cellStyle name="Normal 8 2 5 2 9 4" xfId="6921"/>
    <cellStyle name="Normal 8 2 5 3 9" xfId="6922"/>
    <cellStyle name="Normal 8 2 5 3 2 8" xfId="6923"/>
    <cellStyle name="Normal 8 2 5 3 2 2 4" xfId="6924"/>
    <cellStyle name="Normal 8 2 5 3 2 3 4" xfId="6925"/>
    <cellStyle name="Normal 8 2 5 3 2 4 4" xfId="6926"/>
    <cellStyle name="Normal 8 2 5 3 2 5 4" xfId="6927"/>
    <cellStyle name="Normal 8 2 5 3 3 4" xfId="6928"/>
    <cellStyle name="Normal 8 2 5 3 4 4" xfId="6929"/>
    <cellStyle name="Normal 8 2 5 3 5 4" xfId="6930"/>
    <cellStyle name="Normal 8 2 5 3 6 4" xfId="6931"/>
    <cellStyle name="Normal 8 2 5 4 9" xfId="6932"/>
    <cellStyle name="Normal 8 2 5 4 2 8" xfId="6933"/>
    <cellStyle name="Normal 8 2 5 4 2 2 4" xfId="6934"/>
    <cellStyle name="Normal 8 2 5 4 2 3 4" xfId="6935"/>
    <cellStyle name="Normal 8 2 5 4 2 4 4" xfId="6936"/>
    <cellStyle name="Normal 8 2 5 4 2 5 4" xfId="6937"/>
    <cellStyle name="Normal 8 2 5 4 3 4" xfId="6938"/>
    <cellStyle name="Normal 8 2 5 4 4 4" xfId="6939"/>
    <cellStyle name="Normal 8 2 5 4 5 4" xfId="6940"/>
    <cellStyle name="Normal 8 2 5 4 6 4" xfId="6941"/>
    <cellStyle name="Normal 8 2 5 5 9" xfId="6942"/>
    <cellStyle name="Normal 8 2 5 5 2 8" xfId="6943"/>
    <cellStyle name="Normal 8 2 5 5 2 2 4" xfId="6944"/>
    <cellStyle name="Normal 8 2 5 5 2 3 4" xfId="6945"/>
    <cellStyle name="Normal 8 2 5 5 2 4 4" xfId="6946"/>
    <cellStyle name="Normal 8 2 5 5 2 5 4" xfId="6947"/>
    <cellStyle name="Normal 8 2 5 5 3 4" xfId="6948"/>
    <cellStyle name="Normal 8 2 5 5 4 4" xfId="6949"/>
    <cellStyle name="Normal 8 2 5 5 5 4" xfId="6950"/>
    <cellStyle name="Normal 8 2 5 5 6 4" xfId="6951"/>
    <cellStyle name="Normal 8 2 5 6 9" xfId="6952"/>
    <cellStyle name="Normal 8 2 5 6 2 8" xfId="6953"/>
    <cellStyle name="Normal 8 2 5 6 2 2 4" xfId="6954"/>
    <cellStyle name="Normal 8 2 5 6 2 3 4" xfId="6955"/>
    <cellStyle name="Normal 8 2 5 6 2 4 4" xfId="6956"/>
    <cellStyle name="Normal 8 2 5 6 2 5 4" xfId="6957"/>
    <cellStyle name="Normal 8 2 5 6 3 4" xfId="6958"/>
    <cellStyle name="Normal 8 2 5 6 4 4" xfId="6959"/>
    <cellStyle name="Normal 8 2 5 6 5 4" xfId="6960"/>
    <cellStyle name="Normal 8 2 5 6 6 4" xfId="6961"/>
    <cellStyle name="Normal 8 2 5 7 8" xfId="6962"/>
    <cellStyle name="Normal 8 2 5 7 2 4" xfId="6963"/>
    <cellStyle name="Normal 8 2 5 7 3 4" xfId="6964"/>
    <cellStyle name="Normal 8 2 5 7 4 4" xfId="6965"/>
    <cellStyle name="Normal 8 2 5 7 5 4" xfId="6966"/>
    <cellStyle name="Normal 8 2 5 8 4" xfId="6967"/>
    <cellStyle name="Normal 8 2 5 9 4" xfId="6968"/>
    <cellStyle name="Normal 8 2 6 13" xfId="6969"/>
    <cellStyle name="Normal 8 2 6 10 4" xfId="6970"/>
    <cellStyle name="Normal 8 2 6 2 9" xfId="6971"/>
    <cellStyle name="Normal 8 2 6 2 2 8" xfId="6972"/>
    <cellStyle name="Normal 8 2 6 2 2 2 4" xfId="6973"/>
    <cellStyle name="Normal 8 2 6 2 2 3 4" xfId="6974"/>
    <cellStyle name="Normal 8 2 6 2 2 4 4" xfId="6975"/>
    <cellStyle name="Normal 8 2 6 2 2 5 4" xfId="6976"/>
    <cellStyle name="Normal 8 2 6 2 3 4" xfId="6977"/>
    <cellStyle name="Normal 8 2 6 2 4 4" xfId="6978"/>
    <cellStyle name="Normal 8 2 6 2 5 4" xfId="6979"/>
    <cellStyle name="Normal 8 2 6 2 6 4" xfId="6980"/>
    <cellStyle name="Normal 8 2 6 3 9" xfId="6981"/>
    <cellStyle name="Normal 8 2 6 3 2 8" xfId="6982"/>
    <cellStyle name="Normal 8 2 6 3 2 2 4" xfId="6983"/>
    <cellStyle name="Normal 8 2 6 3 2 3 4" xfId="6984"/>
    <cellStyle name="Normal 8 2 6 3 2 4 4" xfId="6985"/>
    <cellStyle name="Normal 8 2 6 3 2 5 4" xfId="6986"/>
    <cellStyle name="Normal 8 2 6 3 3 4" xfId="6987"/>
    <cellStyle name="Normal 8 2 6 3 4 4" xfId="6988"/>
    <cellStyle name="Normal 8 2 6 3 5 4" xfId="6989"/>
    <cellStyle name="Normal 8 2 6 3 6 4" xfId="6990"/>
    <cellStyle name="Normal 8 2 6 4 9" xfId="6991"/>
    <cellStyle name="Normal 8 2 6 4 2 8" xfId="6992"/>
    <cellStyle name="Normal 8 2 6 4 2 2 4" xfId="6993"/>
    <cellStyle name="Normal 8 2 6 4 2 3 4" xfId="6994"/>
    <cellStyle name="Normal 8 2 6 4 2 4 4" xfId="6995"/>
    <cellStyle name="Normal 8 2 6 4 2 5 4" xfId="6996"/>
    <cellStyle name="Normal 8 2 6 4 3 4" xfId="6997"/>
    <cellStyle name="Normal 8 2 6 4 4 4" xfId="6998"/>
    <cellStyle name="Normal 8 2 6 4 5 4" xfId="6999"/>
    <cellStyle name="Normal 8 2 6 4 6 4" xfId="7000"/>
    <cellStyle name="Normal 8 2 6 5 9" xfId="7001"/>
    <cellStyle name="Normal 8 2 6 5 2 8" xfId="7002"/>
    <cellStyle name="Normal 8 2 6 5 2 2 4" xfId="7003"/>
    <cellStyle name="Normal 8 2 6 5 2 3 4" xfId="7004"/>
    <cellStyle name="Normal 8 2 6 5 2 4 4" xfId="7005"/>
    <cellStyle name="Normal 8 2 6 5 2 5 4" xfId="7006"/>
    <cellStyle name="Normal 8 2 6 5 3 4" xfId="7007"/>
    <cellStyle name="Normal 8 2 6 5 4 4" xfId="7008"/>
    <cellStyle name="Normal 8 2 6 5 5 4" xfId="7009"/>
    <cellStyle name="Normal 8 2 6 5 6 4" xfId="7010"/>
    <cellStyle name="Normal 8 2 6 6 8" xfId="7011"/>
    <cellStyle name="Normal 8 2 6 6 2 4" xfId="7012"/>
    <cellStyle name="Normal 8 2 6 6 3 4" xfId="7013"/>
    <cellStyle name="Normal 8 2 6 6 4 4" xfId="7014"/>
    <cellStyle name="Normal 8 2 6 6 5 4" xfId="7015"/>
    <cellStyle name="Normal 8 2 6 7 4" xfId="7016"/>
    <cellStyle name="Normal 8 2 6 8 4" xfId="7017"/>
    <cellStyle name="Normal 8 2 6 9 4" xfId="7018"/>
    <cellStyle name="Normal 8 2 7 11" xfId="7019"/>
    <cellStyle name="Normal 8 2 7 2 9" xfId="7020"/>
    <cellStyle name="Normal 8 2 7 2 2 8" xfId="7021"/>
    <cellStyle name="Normal 8 2 7 2 2 2 4" xfId="7022"/>
    <cellStyle name="Normal 8 2 7 2 2 3 4" xfId="7023"/>
    <cellStyle name="Normal 8 2 7 2 2 4 4" xfId="7024"/>
    <cellStyle name="Normal 8 2 7 2 2 5 4" xfId="7025"/>
    <cellStyle name="Normal 8 2 7 2 3 4" xfId="7026"/>
    <cellStyle name="Normal 8 2 7 2 4 4" xfId="7027"/>
    <cellStyle name="Normal 8 2 7 2 5 4" xfId="7028"/>
    <cellStyle name="Normal 8 2 7 2 6 4" xfId="7029"/>
    <cellStyle name="Normal 8 2 7 3 9" xfId="7030"/>
    <cellStyle name="Normal 8 2 7 3 2 8" xfId="7031"/>
    <cellStyle name="Normal 8 2 7 3 2 2 4" xfId="7032"/>
    <cellStyle name="Normal 8 2 7 3 2 3 4" xfId="7033"/>
    <cellStyle name="Normal 8 2 7 3 2 4 4" xfId="7034"/>
    <cellStyle name="Normal 8 2 7 3 2 5 4" xfId="7035"/>
    <cellStyle name="Normal 8 2 7 3 3 4" xfId="7036"/>
    <cellStyle name="Normal 8 2 7 3 4 4" xfId="7037"/>
    <cellStyle name="Normal 8 2 7 3 5 4" xfId="7038"/>
    <cellStyle name="Normal 8 2 7 3 6 4" xfId="7039"/>
    <cellStyle name="Normal 8 2 7 4 8" xfId="7040"/>
    <cellStyle name="Normal 8 2 7 4 2 4" xfId="7041"/>
    <cellStyle name="Normal 8 2 7 4 3 4" xfId="7042"/>
    <cellStyle name="Normal 8 2 7 4 4 4" xfId="7043"/>
    <cellStyle name="Normal 8 2 7 4 5 4" xfId="7044"/>
    <cellStyle name="Normal 8 2 7 5 4" xfId="7045"/>
    <cellStyle name="Normal 8 2 7 6 4" xfId="7046"/>
    <cellStyle name="Normal 8 2 7 7 4" xfId="7047"/>
    <cellStyle name="Normal 8 2 7 8 4" xfId="7048"/>
    <cellStyle name="Normal 8 2 8 9" xfId="7049"/>
    <cellStyle name="Normal 8 2 8 2 8" xfId="7050"/>
    <cellStyle name="Normal 8 2 8 2 2 4" xfId="7051"/>
    <cellStyle name="Normal 8 2 8 2 3 4" xfId="7052"/>
    <cellStyle name="Normal 8 2 8 2 4 4" xfId="7053"/>
    <cellStyle name="Normal 8 2 8 2 5 4" xfId="7054"/>
    <cellStyle name="Normal 8 2 8 3 4" xfId="7055"/>
    <cellStyle name="Normal 8 2 8 4 4" xfId="7056"/>
    <cellStyle name="Normal 8 2 8 5 4" xfId="7057"/>
    <cellStyle name="Normal 8 2 8 6 4" xfId="7058"/>
    <cellStyle name="Normal 8 2 9 9" xfId="7059"/>
    <cellStyle name="Normal 8 2 9 2 8" xfId="7060"/>
    <cellStyle name="Normal 8 2 9 2 2 4" xfId="7061"/>
    <cellStyle name="Normal 8 2 9 2 3 4" xfId="7062"/>
    <cellStyle name="Normal 8 2 9 2 4 4" xfId="7063"/>
    <cellStyle name="Normal 8 2 9 2 5 4" xfId="7064"/>
    <cellStyle name="Normal 8 2 9 3 4" xfId="7065"/>
    <cellStyle name="Normal 8 2 9 4 4" xfId="7066"/>
    <cellStyle name="Normal 8 2 9 5 4" xfId="7067"/>
    <cellStyle name="Normal 8 2 9 6 4" xfId="7068"/>
    <cellStyle name="Normal 8 3 17" xfId="7069"/>
    <cellStyle name="Normal 8 3 10 8" xfId="7070"/>
    <cellStyle name="Normal 8 3 10 2 4" xfId="7071"/>
    <cellStyle name="Normal 8 3 10 3 4" xfId="7072"/>
    <cellStyle name="Normal 8 3 10 4 4" xfId="7073"/>
    <cellStyle name="Normal 8 3 10 5 4" xfId="7074"/>
    <cellStyle name="Normal 8 3 11 4" xfId="7075"/>
    <cellStyle name="Normal 8 3 12 4" xfId="7076"/>
    <cellStyle name="Normal 8 3 13 4" xfId="7077"/>
    <cellStyle name="Normal 8 3 14 4" xfId="7078"/>
    <cellStyle name="Normal 8 3 2 14" xfId="7079"/>
    <cellStyle name="Normal 8 3 2 10 4" xfId="7080"/>
    <cellStyle name="Normal 8 3 2 11 4" xfId="7081"/>
    <cellStyle name="Normal 8 3 2 2 13" xfId="7082"/>
    <cellStyle name="Normal 8 3 2 2 10 4" xfId="7083"/>
    <cellStyle name="Normal 8 3 2 2 2 9" xfId="7084"/>
    <cellStyle name="Normal 8 3 2 2 2 2 8" xfId="7085"/>
    <cellStyle name="Normal 8 3 2 2 2 2 2 4" xfId="7086"/>
    <cellStyle name="Normal 8 3 2 2 2 2 3 4" xfId="7087"/>
    <cellStyle name="Normal 8 3 2 2 2 2 4 4" xfId="7088"/>
    <cellStyle name="Normal 8 3 2 2 2 2 5 4" xfId="7089"/>
    <cellStyle name="Normal 8 3 2 2 2 3 4" xfId="7090"/>
    <cellStyle name="Normal 8 3 2 2 2 4 4" xfId="7091"/>
    <cellStyle name="Normal 8 3 2 2 2 5 4" xfId="7092"/>
    <cellStyle name="Normal 8 3 2 2 2 6 4" xfId="7093"/>
    <cellStyle name="Normal 8 3 2 2 3 9" xfId="7094"/>
    <cellStyle name="Normal 8 3 2 2 3 2 8" xfId="7095"/>
    <cellStyle name="Normal 8 3 2 2 3 2 2 4" xfId="7096"/>
    <cellStyle name="Normal 8 3 2 2 3 2 3 4" xfId="7097"/>
    <cellStyle name="Normal 8 3 2 2 3 2 4 4" xfId="7098"/>
    <cellStyle name="Normal 8 3 2 2 3 2 5 4" xfId="7099"/>
    <cellStyle name="Normal 8 3 2 2 3 3 4" xfId="7100"/>
    <cellStyle name="Normal 8 3 2 2 3 4 4" xfId="7101"/>
    <cellStyle name="Normal 8 3 2 2 3 5 4" xfId="7102"/>
    <cellStyle name="Normal 8 3 2 2 3 6 4" xfId="7103"/>
    <cellStyle name="Normal 8 3 2 2 4 9" xfId="7104"/>
    <cellStyle name="Normal 8 3 2 2 4 2 8" xfId="7105"/>
    <cellStyle name="Normal 8 3 2 2 4 2 2 4" xfId="7106"/>
    <cellStyle name="Normal 8 3 2 2 4 2 3 4" xfId="7107"/>
    <cellStyle name="Normal 8 3 2 2 4 2 4 4" xfId="7108"/>
    <cellStyle name="Normal 8 3 2 2 4 2 5 4" xfId="7109"/>
    <cellStyle name="Normal 8 3 2 2 4 3 4" xfId="7110"/>
    <cellStyle name="Normal 8 3 2 2 4 4 4" xfId="7111"/>
    <cellStyle name="Normal 8 3 2 2 4 5 4" xfId="7112"/>
    <cellStyle name="Normal 8 3 2 2 4 6 4" xfId="7113"/>
    <cellStyle name="Normal 8 3 2 2 5 9" xfId="7114"/>
    <cellStyle name="Normal 8 3 2 2 5 2 8" xfId="7115"/>
    <cellStyle name="Normal 8 3 2 2 5 2 2 4" xfId="7116"/>
    <cellStyle name="Normal 8 3 2 2 5 2 3 4" xfId="7117"/>
    <cellStyle name="Normal 8 3 2 2 5 2 4 4" xfId="7118"/>
    <cellStyle name="Normal 8 3 2 2 5 2 5 4" xfId="7119"/>
    <cellStyle name="Normal 8 3 2 2 5 3 4" xfId="7120"/>
    <cellStyle name="Normal 8 3 2 2 5 4 4" xfId="7121"/>
    <cellStyle name="Normal 8 3 2 2 5 5 4" xfId="7122"/>
    <cellStyle name="Normal 8 3 2 2 5 6 4" xfId="7123"/>
    <cellStyle name="Normal 8 3 2 2 6 8" xfId="7124"/>
    <cellStyle name="Normal 8 3 2 2 6 2 4" xfId="7125"/>
    <cellStyle name="Normal 8 3 2 2 6 3 4" xfId="7126"/>
    <cellStyle name="Normal 8 3 2 2 6 4 4" xfId="7127"/>
    <cellStyle name="Normal 8 3 2 2 6 5 4" xfId="7128"/>
    <cellStyle name="Normal 8 3 2 2 7 4" xfId="7129"/>
    <cellStyle name="Normal 8 3 2 2 8 4" xfId="7130"/>
    <cellStyle name="Normal 8 3 2 2 9 4" xfId="7131"/>
    <cellStyle name="Normal 8 3 2 3 9" xfId="7132"/>
    <cellStyle name="Normal 8 3 2 3 2 8" xfId="7133"/>
    <cellStyle name="Normal 8 3 2 3 2 2 4" xfId="7134"/>
    <cellStyle name="Normal 8 3 2 3 2 3 4" xfId="7135"/>
    <cellStyle name="Normal 8 3 2 3 2 4 4" xfId="7136"/>
    <cellStyle name="Normal 8 3 2 3 2 5 4" xfId="7137"/>
    <cellStyle name="Normal 8 3 2 3 3 4" xfId="7138"/>
    <cellStyle name="Normal 8 3 2 3 4 4" xfId="7139"/>
    <cellStyle name="Normal 8 3 2 3 5 4" xfId="7140"/>
    <cellStyle name="Normal 8 3 2 3 6 4" xfId="7141"/>
    <cellStyle name="Normal 8 3 2 4 9" xfId="7142"/>
    <cellStyle name="Normal 8 3 2 4 2 8" xfId="7143"/>
    <cellStyle name="Normal 8 3 2 4 2 2 4" xfId="7144"/>
    <cellStyle name="Normal 8 3 2 4 2 3 4" xfId="7145"/>
    <cellStyle name="Normal 8 3 2 4 2 4 4" xfId="7146"/>
    <cellStyle name="Normal 8 3 2 4 2 5 4" xfId="7147"/>
    <cellStyle name="Normal 8 3 2 4 3 4" xfId="7148"/>
    <cellStyle name="Normal 8 3 2 4 4 4" xfId="7149"/>
    <cellStyle name="Normal 8 3 2 4 5 4" xfId="7150"/>
    <cellStyle name="Normal 8 3 2 4 6 4" xfId="7151"/>
    <cellStyle name="Normal 8 3 2 5 9" xfId="7152"/>
    <cellStyle name="Normal 8 3 2 5 2 8" xfId="7153"/>
    <cellStyle name="Normal 8 3 2 5 2 2 4" xfId="7154"/>
    <cellStyle name="Normal 8 3 2 5 2 3 4" xfId="7155"/>
    <cellStyle name="Normal 8 3 2 5 2 4 4" xfId="7156"/>
    <cellStyle name="Normal 8 3 2 5 2 5 4" xfId="7157"/>
    <cellStyle name="Normal 8 3 2 5 3 4" xfId="7158"/>
    <cellStyle name="Normal 8 3 2 5 4 4" xfId="7159"/>
    <cellStyle name="Normal 8 3 2 5 5 4" xfId="7160"/>
    <cellStyle name="Normal 8 3 2 5 6 4" xfId="7161"/>
    <cellStyle name="Normal 8 3 2 6 9" xfId="7162"/>
    <cellStyle name="Normal 8 3 2 6 2 8" xfId="7163"/>
    <cellStyle name="Normal 8 3 2 6 2 2 4" xfId="7164"/>
    <cellStyle name="Normal 8 3 2 6 2 3 4" xfId="7165"/>
    <cellStyle name="Normal 8 3 2 6 2 4 4" xfId="7166"/>
    <cellStyle name="Normal 8 3 2 6 2 5 4" xfId="7167"/>
    <cellStyle name="Normal 8 3 2 6 3 4" xfId="7168"/>
    <cellStyle name="Normal 8 3 2 6 4 4" xfId="7169"/>
    <cellStyle name="Normal 8 3 2 6 5 4" xfId="7170"/>
    <cellStyle name="Normal 8 3 2 6 6 4" xfId="7171"/>
    <cellStyle name="Normal 8 3 2 7 8" xfId="7172"/>
    <cellStyle name="Normal 8 3 2 7 2 4" xfId="7173"/>
    <cellStyle name="Normal 8 3 2 7 3 4" xfId="7174"/>
    <cellStyle name="Normal 8 3 2 7 4 4" xfId="7175"/>
    <cellStyle name="Normal 8 3 2 7 5 4" xfId="7176"/>
    <cellStyle name="Normal 8 3 2 8 4" xfId="7177"/>
    <cellStyle name="Normal 8 3 2 9 4" xfId="7178"/>
    <cellStyle name="Normal 8 3 3 14" xfId="7179"/>
    <cellStyle name="Normal 8 3 3 10 4" xfId="7180"/>
    <cellStyle name="Normal 8 3 3 11 4" xfId="7181"/>
    <cellStyle name="Normal 8 3 3 2 13" xfId="7182"/>
    <cellStyle name="Normal 8 3 3 2 10 4" xfId="7183"/>
    <cellStyle name="Normal 8 3 3 2 2 9" xfId="7184"/>
    <cellStyle name="Normal 8 3 3 2 2 2 8" xfId="7185"/>
    <cellStyle name="Normal 8 3 3 2 2 2 2 4" xfId="7186"/>
    <cellStyle name="Normal 8 3 3 2 2 2 3 4" xfId="7187"/>
    <cellStyle name="Normal 8 3 3 2 2 2 4 4" xfId="7188"/>
    <cellStyle name="Normal 8 3 3 2 2 2 5 4" xfId="7189"/>
    <cellStyle name="Normal 8 3 3 2 2 3 4" xfId="7190"/>
    <cellStyle name="Normal 8 3 3 2 2 4 4" xfId="7191"/>
    <cellStyle name="Normal 8 3 3 2 2 5 4" xfId="7192"/>
    <cellStyle name="Normal 8 3 3 2 2 6 4" xfId="7193"/>
    <cellStyle name="Normal 8 3 3 2 3 9" xfId="7194"/>
    <cellStyle name="Normal 8 3 3 2 3 2 8" xfId="7195"/>
    <cellStyle name="Normal 8 3 3 2 3 2 2 4" xfId="7196"/>
    <cellStyle name="Normal 8 3 3 2 3 2 3 4" xfId="7197"/>
    <cellStyle name="Normal 8 3 3 2 3 2 4 4" xfId="7198"/>
    <cellStyle name="Normal 8 3 3 2 3 2 5 4" xfId="7199"/>
    <cellStyle name="Normal 8 3 3 2 3 3 4" xfId="7200"/>
    <cellStyle name="Normal 8 3 3 2 3 4 4" xfId="7201"/>
    <cellStyle name="Normal 8 3 3 2 3 5 4" xfId="7202"/>
    <cellStyle name="Normal 8 3 3 2 3 6 4" xfId="7203"/>
    <cellStyle name="Normal 8 3 3 2 4 9" xfId="7204"/>
    <cellStyle name="Normal 8 3 3 2 4 2 8" xfId="7205"/>
    <cellStyle name="Normal 8 3 3 2 4 2 2 4" xfId="7206"/>
    <cellStyle name="Normal 8 3 3 2 4 2 3 4" xfId="7207"/>
    <cellStyle name="Normal 8 3 3 2 4 2 4 4" xfId="7208"/>
    <cellStyle name="Normal 8 3 3 2 4 2 5 4" xfId="7209"/>
    <cellStyle name="Normal 8 3 3 2 4 3 4" xfId="7210"/>
    <cellStyle name="Normal 8 3 3 2 4 4 4" xfId="7211"/>
    <cellStyle name="Normal 8 3 3 2 4 5 4" xfId="7212"/>
    <cellStyle name="Normal 8 3 3 2 4 6 4" xfId="7213"/>
    <cellStyle name="Normal 8 3 3 2 5 9" xfId="7214"/>
    <cellStyle name="Normal 8 3 3 2 5 2 8" xfId="7215"/>
    <cellStyle name="Normal 8 3 3 2 5 2 2 4" xfId="7216"/>
    <cellStyle name="Normal 8 3 3 2 5 2 3 4" xfId="7217"/>
    <cellStyle name="Normal 8 3 3 2 5 2 4 4" xfId="7218"/>
    <cellStyle name="Normal 8 3 3 2 5 2 5 4" xfId="7219"/>
    <cellStyle name="Normal 8 3 3 2 5 3 4" xfId="7220"/>
    <cellStyle name="Normal 8 3 3 2 5 4 4" xfId="7221"/>
    <cellStyle name="Normal 8 3 3 2 5 5 4" xfId="7222"/>
    <cellStyle name="Normal 8 3 3 2 5 6 4" xfId="7223"/>
    <cellStyle name="Normal 8 3 3 2 6 8" xfId="7224"/>
    <cellStyle name="Normal 8 3 3 2 6 2 4" xfId="7225"/>
    <cellStyle name="Normal 8 3 3 2 6 3 4" xfId="7226"/>
    <cellStyle name="Normal 8 3 3 2 6 4 4" xfId="7227"/>
    <cellStyle name="Normal 8 3 3 2 6 5 4" xfId="7228"/>
    <cellStyle name="Normal 8 3 3 2 7 4" xfId="7229"/>
    <cellStyle name="Normal 8 3 3 2 8 4" xfId="7230"/>
    <cellStyle name="Normal 8 3 3 2 9 4" xfId="7231"/>
    <cellStyle name="Normal 8 3 3 3 9" xfId="7232"/>
    <cellStyle name="Normal 8 3 3 3 2 8" xfId="7233"/>
    <cellStyle name="Normal 8 3 3 3 2 2 4" xfId="7234"/>
    <cellStyle name="Normal 8 3 3 3 2 3 4" xfId="7235"/>
    <cellStyle name="Normal 8 3 3 3 2 4 4" xfId="7236"/>
    <cellStyle name="Normal 8 3 3 3 2 5 4" xfId="7237"/>
    <cellStyle name="Normal 8 3 3 3 3 4" xfId="7238"/>
    <cellStyle name="Normal 8 3 3 3 4 4" xfId="7239"/>
    <cellStyle name="Normal 8 3 3 3 5 4" xfId="7240"/>
    <cellStyle name="Normal 8 3 3 3 6 4" xfId="7241"/>
    <cellStyle name="Normal 8 3 3 4 9" xfId="7242"/>
    <cellStyle name="Normal 8 3 3 4 2 8" xfId="7243"/>
    <cellStyle name="Normal 8 3 3 4 2 2 4" xfId="7244"/>
    <cellStyle name="Normal 8 3 3 4 2 3 4" xfId="7245"/>
    <cellStyle name="Normal 8 3 3 4 2 4 4" xfId="7246"/>
    <cellStyle name="Normal 8 3 3 4 2 5 4" xfId="7247"/>
    <cellStyle name="Normal 8 3 3 4 3 4" xfId="7248"/>
    <cellStyle name="Normal 8 3 3 4 4 4" xfId="7249"/>
    <cellStyle name="Normal 8 3 3 4 5 4" xfId="7250"/>
    <cellStyle name="Normal 8 3 3 4 6 4" xfId="7251"/>
    <cellStyle name="Normal 8 3 3 5 9" xfId="7252"/>
    <cellStyle name="Normal 8 3 3 5 2 8" xfId="7253"/>
    <cellStyle name="Normal 8 3 3 5 2 2 4" xfId="7254"/>
    <cellStyle name="Normal 8 3 3 5 2 3 4" xfId="7255"/>
    <cellStyle name="Normal 8 3 3 5 2 4 4" xfId="7256"/>
    <cellStyle name="Normal 8 3 3 5 2 5 4" xfId="7257"/>
    <cellStyle name="Normal 8 3 3 5 3 4" xfId="7258"/>
    <cellStyle name="Normal 8 3 3 5 4 4" xfId="7259"/>
    <cellStyle name="Normal 8 3 3 5 5 4" xfId="7260"/>
    <cellStyle name="Normal 8 3 3 5 6 4" xfId="7261"/>
    <cellStyle name="Normal 8 3 3 6 9" xfId="7262"/>
    <cellStyle name="Normal 8 3 3 6 2 8" xfId="7263"/>
    <cellStyle name="Normal 8 3 3 6 2 2 4" xfId="7264"/>
    <cellStyle name="Normal 8 3 3 6 2 3 4" xfId="7265"/>
    <cellStyle name="Normal 8 3 3 6 2 4 4" xfId="7266"/>
    <cellStyle name="Normal 8 3 3 6 2 5 4" xfId="7267"/>
    <cellStyle name="Normal 8 3 3 6 3 4" xfId="7268"/>
    <cellStyle name="Normal 8 3 3 6 4 4" xfId="7269"/>
    <cellStyle name="Normal 8 3 3 6 5 4" xfId="7270"/>
    <cellStyle name="Normal 8 3 3 6 6 4" xfId="7271"/>
    <cellStyle name="Normal 8 3 3 7 8" xfId="7272"/>
    <cellStyle name="Normal 8 3 3 7 2 4" xfId="7273"/>
    <cellStyle name="Normal 8 3 3 7 3 4" xfId="7274"/>
    <cellStyle name="Normal 8 3 3 7 4 4" xfId="7275"/>
    <cellStyle name="Normal 8 3 3 7 5 4" xfId="7276"/>
    <cellStyle name="Normal 8 3 3 8 4" xfId="7277"/>
    <cellStyle name="Normal 8 3 3 9 4" xfId="7278"/>
    <cellStyle name="Normal 8 3 4 13" xfId="7279"/>
    <cellStyle name="Normal 8 3 4 10 4" xfId="7280"/>
    <cellStyle name="Normal 8 3 4 2 9" xfId="7281"/>
    <cellStyle name="Normal 8 3 4 2 2 8" xfId="7282"/>
    <cellStyle name="Normal 8 3 4 2 2 2 4" xfId="7283"/>
    <cellStyle name="Normal 8 3 4 2 2 3 4" xfId="7284"/>
    <cellStyle name="Normal 8 3 4 2 2 4 4" xfId="7285"/>
    <cellStyle name="Normal 8 3 4 2 2 5 4" xfId="7286"/>
    <cellStyle name="Normal 8 3 4 2 3 4" xfId="7287"/>
    <cellStyle name="Normal 8 3 4 2 4 4" xfId="7288"/>
    <cellStyle name="Normal 8 3 4 2 5 4" xfId="7289"/>
    <cellStyle name="Normal 8 3 4 2 6 4" xfId="7290"/>
    <cellStyle name="Normal 8 3 4 3 9" xfId="7291"/>
    <cellStyle name="Normal 8 3 4 3 2 8" xfId="7292"/>
    <cellStyle name="Normal 8 3 4 3 2 2 4" xfId="7293"/>
    <cellStyle name="Normal 8 3 4 3 2 3 4" xfId="7294"/>
    <cellStyle name="Normal 8 3 4 3 2 4 4" xfId="7295"/>
    <cellStyle name="Normal 8 3 4 3 2 5 4" xfId="7296"/>
    <cellStyle name="Normal 8 3 4 3 3 4" xfId="7297"/>
    <cellStyle name="Normal 8 3 4 3 4 4" xfId="7298"/>
    <cellStyle name="Normal 8 3 4 3 5 4" xfId="7299"/>
    <cellStyle name="Normal 8 3 4 3 6 4" xfId="7300"/>
    <cellStyle name="Normal 8 3 4 4 9" xfId="7301"/>
    <cellStyle name="Normal 8 3 4 4 2 8" xfId="7302"/>
    <cellStyle name="Normal 8 3 4 4 2 2 4" xfId="7303"/>
    <cellStyle name="Normal 8 3 4 4 2 3 4" xfId="7304"/>
    <cellStyle name="Normal 8 3 4 4 2 4 4" xfId="7305"/>
    <cellStyle name="Normal 8 3 4 4 2 5 4" xfId="7306"/>
    <cellStyle name="Normal 8 3 4 4 3 4" xfId="7307"/>
    <cellStyle name="Normal 8 3 4 4 4 4" xfId="7308"/>
    <cellStyle name="Normal 8 3 4 4 5 4" xfId="7309"/>
    <cellStyle name="Normal 8 3 4 4 6 4" xfId="7310"/>
    <cellStyle name="Normal 8 3 4 5 9" xfId="7311"/>
    <cellStyle name="Normal 8 3 4 5 2 8" xfId="7312"/>
    <cellStyle name="Normal 8 3 4 5 2 2 4" xfId="7313"/>
    <cellStyle name="Normal 8 3 4 5 2 3 4" xfId="7314"/>
    <cellStyle name="Normal 8 3 4 5 2 4 4" xfId="7315"/>
    <cellStyle name="Normal 8 3 4 5 2 5 4" xfId="7316"/>
    <cellStyle name="Normal 8 3 4 5 3 4" xfId="7317"/>
    <cellStyle name="Normal 8 3 4 5 4 4" xfId="7318"/>
    <cellStyle name="Normal 8 3 4 5 5 4" xfId="7319"/>
    <cellStyle name="Normal 8 3 4 5 6 4" xfId="7320"/>
    <cellStyle name="Normal 8 3 4 6 8" xfId="7321"/>
    <cellStyle name="Normal 8 3 4 6 2 4" xfId="7322"/>
    <cellStyle name="Normal 8 3 4 6 3 4" xfId="7323"/>
    <cellStyle name="Normal 8 3 4 6 4 4" xfId="7324"/>
    <cellStyle name="Normal 8 3 4 6 5 4" xfId="7325"/>
    <cellStyle name="Normal 8 3 4 7 4" xfId="7326"/>
    <cellStyle name="Normal 8 3 4 8 4" xfId="7327"/>
    <cellStyle name="Normal 8 3 4 9 4" xfId="7328"/>
    <cellStyle name="Normal 8 3 5 11" xfId="7329"/>
    <cellStyle name="Normal 8 3 5 2 9" xfId="7330"/>
    <cellStyle name="Normal 8 3 5 2 2 8" xfId="7331"/>
    <cellStyle name="Normal 8 3 5 2 2 2 4" xfId="7332"/>
    <cellStyle name="Normal 8 3 5 2 2 3 4" xfId="7333"/>
    <cellStyle name="Normal 8 3 5 2 2 4 4" xfId="7334"/>
    <cellStyle name="Normal 8 3 5 2 2 5 4" xfId="7335"/>
    <cellStyle name="Normal 8 3 5 2 3 4" xfId="7336"/>
    <cellStyle name="Normal 8 3 5 2 4 4" xfId="7337"/>
    <cellStyle name="Normal 8 3 5 2 5 4" xfId="7338"/>
    <cellStyle name="Normal 8 3 5 2 6 4" xfId="7339"/>
    <cellStyle name="Normal 8 3 5 3 9" xfId="7340"/>
    <cellStyle name="Normal 8 3 5 3 2 8" xfId="7341"/>
    <cellStyle name="Normal 8 3 5 3 2 2 4" xfId="7342"/>
    <cellStyle name="Normal 8 3 5 3 2 3 4" xfId="7343"/>
    <cellStyle name="Normal 8 3 5 3 2 4 4" xfId="7344"/>
    <cellStyle name="Normal 8 3 5 3 2 5 4" xfId="7345"/>
    <cellStyle name="Normal 8 3 5 3 3 4" xfId="7346"/>
    <cellStyle name="Normal 8 3 5 3 4 4" xfId="7347"/>
    <cellStyle name="Normal 8 3 5 3 5 4" xfId="7348"/>
    <cellStyle name="Normal 8 3 5 3 6 4" xfId="7349"/>
    <cellStyle name="Normal 8 3 5 4 8" xfId="7350"/>
    <cellStyle name="Normal 8 3 5 4 2 4" xfId="7351"/>
    <cellStyle name="Normal 8 3 5 4 3 4" xfId="7352"/>
    <cellStyle name="Normal 8 3 5 4 4 4" xfId="7353"/>
    <cellStyle name="Normal 8 3 5 4 5 4" xfId="7354"/>
    <cellStyle name="Normal 8 3 5 5 4" xfId="7355"/>
    <cellStyle name="Normal 8 3 5 6 4" xfId="7356"/>
    <cellStyle name="Normal 8 3 5 7 4" xfId="7357"/>
    <cellStyle name="Normal 8 3 5 8 4" xfId="7358"/>
    <cellStyle name="Normal 8 3 6 9" xfId="7359"/>
    <cellStyle name="Normal 8 3 6 2 8" xfId="7360"/>
    <cellStyle name="Normal 8 3 6 2 2 4" xfId="7361"/>
    <cellStyle name="Normal 8 3 6 2 3 4" xfId="7362"/>
    <cellStyle name="Normal 8 3 6 2 4 4" xfId="7363"/>
    <cellStyle name="Normal 8 3 6 2 5 4" xfId="7364"/>
    <cellStyle name="Normal 8 3 6 3 4" xfId="7365"/>
    <cellStyle name="Normal 8 3 6 4 4" xfId="7366"/>
    <cellStyle name="Normal 8 3 6 5 4" xfId="7367"/>
    <cellStyle name="Normal 8 3 6 6 4" xfId="7368"/>
    <cellStyle name="Normal 8 3 7 9" xfId="7369"/>
    <cellStyle name="Normal 8 3 7 2 8" xfId="7370"/>
    <cellStyle name="Normal 8 3 7 2 2 4" xfId="7371"/>
    <cellStyle name="Normal 8 3 7 2 3 4" xfId="7372"/>
    <cellStyle name="Normal 8 3 7 2 4 4" xfId="7373"/>
    <cellStyle name="Normal 8 3 7 2 5 4" xfId="7374"/>
    <cellStyle name="Normal 8 3 7 3 4" xfId="7375"/>
    <cellStyle name="Normal 8 3 7 4 4" xfId="7376"/>
    <cellStyle name="Normal 8 3 7 5 4" xfId="7377"/>
    <cellStyle name="Normal 8 3 7 6 4" xfId="7378"/>
    <cellStyle name="Normal 8 3 8 9" xfId="7379"/>
    <cellStyle name="Normal 8 3 8 2 8" xfId="7380"/>
    <cellStyle name="Normal 8 3 8 2 2 4" xfId="7381"/>
    <cellStyle name="Normal 8 3 8 2 3 4" xfId="7382"/>
    <cellStyle name="Normal 8 3 8 2 4 4" xfId="7383"/>
    <cellStyle name="Normal 8 3 8 2 5 4" xfId="7384"/>
    <cellStyle name="Normal 8 3 8 3 4" xfId="7385"/>
    <cellStyle name="Normal 8 3 8 4 4" xfId="7386"/>
    <cellStyle name="Normal 8 3 8 5 4" xfId="7387"/>
    <cellStyle name="Normal 8 3 8 6 4" xfId="7388"/>
    <cellStyle name="Normal 8 3 9 9" xfId="7389"/>
    <cellStyle name="Normal 8 3 9 2 8" xfId="7390"/>
    <cellStyle name="Normal 8 3 9 2 2 4" xfId="7391"/>
    <cellStyle name="Normal 8 3 9 2 3 4" xfId="7392"/>
    <cellStyle name="Normal 8 3 9 2 4 4" xfId="7393"/>
    <cellStyle name="Normal 8 3 9 2 5 4" xfId="7394"/>
    <cellStyle name="Normal 8 3 9 3 4" xfId="7395"/>
    <cellStyle name="Normal 8 3 9 4 4" xfId="7396"/>
    <cellStyle name="Normal 8 3 9 5 4" xfId="7397"/>
    <cellStyle name="Normal 8 3 9 6 4" xfId="7398"/>
    <cellStyle name="Normal 8 4 17" xfId="7399"/>
    <cellStyle name="Normal 8 4 10 8" xfId="7400"/>
    <cellStyle name="Normal 8 4 10 2 4" xfId="7401"/>
    <cellStyle name="Normal 8 4 10 3 4" xfId="7402"/>
    <cellStyle name="Normal 8 4 10 4 4" xfId="7403"/>
    <cellStyle name="Normal 8 4 10 5 4" xfId="7404"/>
    <cellStyle name="Normal 8 4 11 4" xfId="7405"/>
    <cellStyle name="Normal 8 4 12 4" xfId="7406"/>
    <cellStyle name="Normal 8 4 13 4" xfId="7407"/>
    <cellStyle name="Normal 8 4 14 4" xfId="7408"/>
    <cellStyle name="Normal 8 4 2 14" xfId="7409"/>
    <cellStyle name="Normal 8 4 2 10 4" xfId="7410"/>
    <cellStyle name="Normal 8 4 2 11 4" xfId="7411"/>
    <cellStyle name="Normal 8 4 2 2 13" xfId="7412"/>
    <cellStyle name="Normal 8 4 2 2 10 4" xfId="7413"/>
    <cellStyle name="Normal 8 4 2 2 2 9" xfId="7414"/>
    <cellStyle name="Normal 8 4 2 2 2 2 8" xfId="7415"/>
    <cellStyle name="Normal 8 4 2 2 2 2 2 4" xfId="7416"/>
    <cellStyle name="Normal 8 4 2 2 2 2 3 4" xfId="7417"/>
    <cellStyle name="Normal 8 4 2 2 2 2 4 4" xfId="7418"/>
    <cellStyle name="Normal 8 4 2 2 2 2 5 4" xfId="7419"/>
    <cellStyle name="Normal 8 4 2 2 2 3 4" xfId="7420"/>
    <cellStyle name="Normal 8 4 2 2 2 4 4" xfId="7421"/>
    <cellStyle name="Normal 8 4 2 2 2 5 4" xfId="7422"/>
    <cellStyle name="Normal 8 4 2 2 2 6 4" xfId="7423"/>
    <cellStyle name="Normal 8 4 2 2 3 9" xfId="7424"/>
    <cellStyle name="Normal 8 4 2 2 3 2 8" xfId="7425"/>
    <cellStyle name="Normal 8 4 2 2 3 2 2 4" xfId="7426"/>
    <cellStyle name="Normal 8 4 2 2 3 2 3 4" xfId="7427"/>
    <cellStyle name="Normal 8 4 2 2 3 2 4 4" xfId="7428"/>
    <cellStyle name="Normal 8 4 2 2 3 2 5 4" xfId="7429"/>
    <cellStyle name="Normal 8 4 2 2 3 3 4" xfId="7430"/>
    <cellStyle name="Normal 8 4 2 2 3 4 4" xfId="7431"/>
    <cellStyle name="Normal 8 4 2 2 3 5 4" xfId="7432"/>
    <cellStyle name="Normal 8 4 2 2 3 6 4" xfId="7433"/>
    <cellStyle name="Normal 8 4 2 2 4 9" xfId="7434"/>
    <cellStyle name="Normal 8 4 2 2 4 2 8" xfId="7435"/>
    <cellStyle name="Normal 8 4 2 2 4 2 2 4" xfId="7436"/>
    <cellStyle name="Normal 8 4 2 2 4 2 3 4" xfId="7437"/>
    <cellStyle name="Normal 8 4 2 2 4 2 4 4" xfId="7438"/>
    <cellStyle name="Normal 8 4 2 2 4 2 5 4" xfId="7439"/>
    <cellStyle name="Normal 8 4 2 2 4 3 4" xfId="7440"/>
    <cellStyle name="Normal 8 4 2 2 4 4 4" xfId="7441"/>
    <cellStyle name="Normal 8 4 2 2 4 5 4" xfId="7442"/>
    <cellStyle name="Normal 8 4 2 2 4 6 4" xfId="7443"/>
    <cellStyle name="Normal 8 4 2 2 5 9" xfId="7444"/>
    <cellStyle name="Normal 8 4 2 2 5 2 8" xfId="7445"/>
    <cellStyle name="Normal 8 4 2 2 5 2 2 4" xfId="7446"/>
    <cellStyle name="Normal 8 4 2 2 5 2 3 4" xfId="7447"/>
    <cellStyle name="Normal 8 4 2 2 5 2 4 4" xfId="7448"/>
    <cellStyle name="Normal 8 4 2 2 5 2 5 4" xfId="7449"/>
    <cellStyle name="Normal 8 4 2 2 5 3 4" xfId="7450"/>
    <cellStyle name="Normal 8 4 2 2 5 4 4" xfId="7451"/>
    <cellStyle name="Normal 8 4 2 2 5 5 4" xfId="7452"/>
    <cellStyle name="Normal 8 4 2 2 5 6 4" xfId="7453"/>
    <cellStyle name="Normal 8 4 2 2 6 8" xfId="7454"/>
    <cellStyle name="Normal 8 4 2 2 6 2 4" xfId="7455"/>
    <cellStyle name="Normal 8 4 2 2 6 3 4" xfId="7456"/>
    <cellStyle name="Normal 8 4 2 2 6 4 4" xfId="7457"/>
    <cellStyle name="Normal 8 4 2 2 6 5 4" xfId="7458"/>
    <cellStyle name="Normal 8 4 2 2 7 4" xfId="7459"/>
    <cellStyle name="Normal 8 4 2 2 8 4" xfId="7460"/>
    <cellStyle name="Normal 8 4 2 2 9 4" xfId="7461"/>
    <cellStyle name="Normal 8 4 2 3 9" xfId="7462"/>
    <cellStyle name="Normal 8 4 2 3 2 8" xfId="7463"/>
    <cellStyle name="Normal 8 4 2 3 2 2 4" xfId="7464"/>
    <cellStyle name="Normal 8 4 2 3 2 3 4" xfId="7465"/>
    <cellStyle name="Normal 8 4 2 3 2 4 4" xfId="7466"/>
    <cellStyle name="Normal 8 4 2 3 2 5 4" xfId="7467"/>
    <cellStyle name="Normal 8 4 2 3 3 4" xfId="7468"/>
    <cellStyle name="Normal 8 4 2 3 4 4" xfId="7469"/>
    <cellStyle name="Normal 8 4 2 3 5 4" xfId="7470"/>
    <cellStyle name="Normal 8 4 2 3 6 4" xfId="7471"/>
    <cellStyle name="Normal 8 4 2 4 9" xfId="7472"/>
    <cellStyle name="Normal 8 4 2 4 2 8" xfId="7473"/>
    <cellStyle name="Normal 8 4 2 4 2 2 4" xfId="7474"/>
    <cellStyle name="Normal 8 4 2 4 2 3 4" xfId="7475"/>
    <cellStyle name="Normal 8 4 2 4 2 4 4" xfId="7476"/>
    <cellStyle name="Normal 8 4 2 4 2 5 4" xfId="7477"/>
    <cellStyle name="Normal 8 4 2 4 3 4" xfId="7478"/>
    <cellStyle name="Normal 8 4 2 4 4 4" xfId="7479"/>
    <cellStyle name="Normal 8 4 2 4 5 4" xfId="7480"/>
    <cellStyle name="Normal 8 4 2 4 6 4" xfId="7481"/>
    <cellStyle name="Normal 8 4 2 5 9" xfId="7482"/>
    <cellStyle name="Normal 8 4 2 5 2 8" xfId="7483"/>
    <cellStyle name="Normal 8 4 2 5 2 2 4" xfId="7484"/>
    <cellStyle name="Normal 8 4 2 5 2 3 4" xfId="7485"/>
    <cellStyle name="Normal 8 4 2 5 2 4 4" xfId="7486"/>
    <cellStyle name="Normal 8 4 2 5 2 5 4" xfId="7487"/>
    <cellStyle name="Normal 8 4 2 5 3 4" xfId="7488"/>
    <cellStyle name="Normal 8 4 2 5 4 4" xfId="7489"/>
    <cellStyle name="Normal 8 4 2 5 5 4" xfId="7490"/>
    <cellStyle name="Normal 8 4 2 5 6 4" xfId="7491"/>
    <cellStyle name="Normal 8 4 2 6 9" xfId="7492"/>
    <cellStyle name="Normal 8 4 2 6 2 8" xfId="7493"/>
    <cellStyle name="Normal 8 4 2 6 2 2 4" xfId="7494"/>
    <cellStyle name="Normal 8 4 2 6 2 3 4" xfId="7495"/>
    <cellStyle name="Normal 8 4 2 6 2 4 4" xfId="7496"/>
    <cellStyle name="Normal 8 4 2 6 2 5 4" xfId="7497"/>
    <cellStyle name="Normal 8 4 2 6 3 4" xfId="7498"/>
    <cellStyle name="Normal 8 4 2 6 4 4" xfId="7499"/>
    <cellStyle name="Normal 8 4 2 6 5 4" xfId="7500"/>
    <cellStyle name="Normal 8 4 2 6 6 4" xfId="7501"/>
    <cellStyle name="Normal 8 4 2 7 8" xfId="7502"/>
    <cellStyle name="Normal 8 4 2 7 2 4" xfId="7503"/>
    <cellStyle name="Normal 8 4 2 7 3 4" xfId="7504"/>
    <cellStyle name="Normal 8 4 2 7 4 4" xfId="7505"/>
    <cellStyle name="Normal 8 4 2 7 5 4" xfId="7506"/>
    <cellStyle name="Normal 8 4 2 8 4" xfId="7507"/>
    <cellStyle name="Normal 8 4 2 9 4" xfId="7508"/>
    <cellStyle name="Normal 8 4 3 14" xfId="7509"/>
    <cellStyle name="Normal 8 4 3 10 4" xfId="7510"/>
    <cellStyle name="Normal 8 4 3 11 4" xfId="7511"/>
    <cellStyle name="Normal 8 4 3 2 13" xfId="7512"/>
    <cellStyle name="Normal 8 4 3 2 10 4" xfId="7513"/>
    <cellStyle name="Normal 8 4 3 2 2 9" xfId="7514"/>
    <cellStyle name="Normal 8 4 3 2 2 2 8" xfId="7515"/>
    <cellStyle name="Normal 8 4 3 2 2 2 2 4" xfId="7516"/>
    <cellStyle name="Normal 8 4 3 2 2 2 3 4" xfId="7517"/>
    <cellStyle name="Normal 8 4 3 2 2 2 4 4" xfId="7518"/>
    <cellStyle name="Normal 8 4 3 2 2 2 5 4" xfId="7519"/>
    <cellStyle name="Normal 8 4 3 2 2 3 4" xfId="7520"/>
    <cellStyle name="Normal 8 4 3 2 2 4 4" xfId="7521"/>
    <cellStyle name="Normal 8 4 3 2 2 5 4" xfId="7522"/>
    <cellStyle name="Normal 8 4 3 2 2 6 4" xfId="7523"/>
    <cellStyle name="Normal 8 4 3 2 3 9" xfId="7524"/>
    <cellStyle name="Normal 8 4 3 2 3 2 8" xfId="7525"/>
    <cellStyle name="Normal 8 4 3 2 3 2 2 4" xfId="7526"/>
    <cellStyle name="Normal 8 4 3 2 3 2 3 4" xfId="7527"/>
    <cellStyle name="Normal 8 4 3 2 3 2 4 4" xfId="7528"/>
    <cellStyle name="Normal 8 4 3 2 3 2 5 4" xfId="7529"/>
    <cellStyle name="Normal 8 4 3 2 3 3 4" xfId="7530"/>
    <cellStyle name="Normal 8 4 3 2 3 4 4" xfId="7531"/>
    <cellStyle name="Normal 8 4 3 2 3 5 4" xfId="7532"/>
    <cellStyle name="Normal 8 4 3 2 3 6 4" xfId="7533"/>
    <cellStyle name="Normal 8 4 3 2 4 9" xfId="7534"/>
    <cellStyle name="Normal 8 4 3 2 4 2 8" xfId="7535"/>
    <cellStyle name="Normal 8 4 3 2 4 2 2 4" xfId="7536"/>
    <cellStyle name="Normal 8 4 3 2 4 2 3 4" xfId="7537"/>
    <cellStyle name="Normal 8 4 3 2 4 2 4 4" xfId="7538"/>
    <cellStyle name="Normal 8 4 3 2 4 2 5 4" xfId="7539"/>
    <cellStyle name="Normal 8 4 3 2 4 3 4" xfId="7540"/>
    <cellStyle name="Normal 8 4 3 2 4 4 4" xfId="7541"/>
    <cellStyle name="Normal 8 4 3 2 4 5 4" xfId="7542"/>
    <cellStyle name="Normal 8 4 3 2 4 6 4" xfId="7543"/>
    <cellStyle name="Normal 8 4 3 2 5 9" xfId="7544"/>
    <cellStyle name="Normal 8 4 3 2 5 2 8" xfId="7545"/>
    <cellStyle name="Normal 8 4 3 2 5 2 2 4" xfId="7546"/>
    <cellStyle name="Normal 8 4 3 2 5 2 3 4" xfId="7547"/>
    <cellStyle name="Normal 8 4 3 2 5 2 4 4" xfId="7548"/>
    <cellStyle name="Normal 8 4 3 2 5 2 5 4" xfId="7549"/>
    <cellStyle name="Normal 8 4 3 2 5 3 4" xfId="7550"/>
    <cellStyle name="Normal 8 4 3 2 5 4 4" xfId="7551"/>
    <cellStyle name="Normal 8 4 3 2 5 5 4" xfId="7552"/>
    <cellStyle name="Normal 8 4 3 2 5 6 4" xfId="7553"/>
    <cellStyle name="Normal 8 4 3 2 6 8" xfId="7554"/>
    <cellStyle name="Normal 8 4 3 2 6 2 4" xfId="7555"/>
    <cellStyle name="Normal 8 4 3 2 6 3 4" xfId="7556"/>
    <cellStyle name="Normal 8 4 3 2 6 4 4" xfId="7557"/>
    <cellStyle name="Normal 8 4 3 2 6 5 4" xfId="7558"/>
    <cellStyle name="Normal 8 4 3 2 7 4" xfId="7559"/>
    <cellStyle name="Normal 8 4 3 2 8 4" xfId="7560"/>
    <cellStyle name="Normal 8 4 3 2 9 4" xfId="7561"/>
    <cellStyle name="Normal 8 4 3 3 9" xfId="7562"/>
    <cellStyle name="Normal 8 4 3 3 2 8" xfId="7563"/>
    <cellStyle name="Normal 8 4 3 3 2 2 4" xfId="7564"/>
    <cellStyle name="Normal 8 4 3 3 2 3 4" xfId="7565"/>
    <cellStyle name="Normal 8 4 3 3 2 4 4" xfId="7566"/>
    <cellStyle name="Normal 8 4 3 3 2 5 4" xfId="7567"/>
    <cellStyle name="Normal 8 4 3 3 3 4" xfId="7568"/>
    <cellStyle name="Normal 8 4 3 3 4 4" xfId="7569"/>
    <cellStyle name="Normal 8 4 3 3 5 4" xfId="7570"/>
    <cellStyle name="Normal 8 4 3 3 6 4" xfId="7571"/>
    <cellStyle name="Normal 8 4 3 4 9" xfId="7572"/>
    <cellStyle name="Normal 8 4 3 4 2 8" xfId="7573"/>
    <cellStyle name="Normal 8 4 3 4 2 2 4" xfId="7574"/>
    <cellStyle name="Normal 8 4 3 4 2 3 4" xfId="7575"/>
    <cellStyle name="Normal 8 4 3 4 2 4 4" xfId="7576"/>
    <cellStyle name="Normal 8 4 3 4 2 5 4" xfId="7577"/>
    <cellStyle name="Normal 8 4 3 4 3 4" xfId="7578"/>
    <cellStyle name="Normal 8 4 3 4 4 4" xfId="7579"/>
    <cellStyle name="Normal 8 4 3 4 5 4" xfId="7580"/>
    <cellStyle name="Normal 8 4 3 4 6 4" xfId="7581"/>
    <cellStyle name="Normal 8 4 3 5 9" xfId="7582"/>
    <cellStyle name="Normal 8 4 3 5 2 8" xfId="7583"/>
    <cellStyle name="Normal 8 4 3 5 2 2 4" xfId="7584"/>
    <cellStyle name="Normal 8 4 3 5 2 3 4" xfId="7585"/>
    <cellStyle name="Normal 8 4 3 5 2 4 4" xfId="7586"/>
    <cellStyle name="Normal 8 4 3 5 2 5 4" xfId="7587"/>
    <cellStyle name="Normal 8 4 3 5 3 4" xfId="7588"/>
    <cellStyle name="Normal 8 4 3 5 4 4" xfId="7589"/>
    <cellStyle name="Normal 8 4 3 5 5 4" xfId="7590"/>
    <cellStyle name="Normal 8 4 3 5 6 4" xfId="7591"/>
    <cellStyle name="Normal 8 4 3 6 9" xfId="7592"/>
    <cellStyle name="Normal 8 4 3 6 2 8" xfId="7593"/>
    <cellStyle name="Normal 8 4 3 6 2 2 4" xfId="7594"/>
    <cellStyle name="Normal 8 4 3 6 2 3 4" xfId="7595"/>
    <cellStyle name="Normal 8 4 3 6 2 4 4" xfId="7596"/>
    <cellStyle name="Normal 8 4 3 6 2 5 4" xfId="7597"/>
    <cellStyle name="Normal 8 4 3 6 3 4" xfId="7598"/>
    <cellStyle name="Normal 8 4 3 6 4 4" xfId="7599"/>
    <cellStyle name="Normal 8 4 3 6 5 4" xfId="7600"/>
    <cellStyle name="Normal 8 4 3 6 6 4" xfId="7601"/>
    <cellStyle name="Normal 8 4 3 7 8" xfId="7602"/>
    <cellStyle name="Normal 8 4 3 7 2 4" xfId="7603"/>
    <cellStyle name="Normal 8 4 3 7 3 4" xfId="7604"/>
    <cellStyle name="Normal 8 4 3 7 4 4" xfId="7605"/>
    <cellStyle name="Normal 8 4 3 7 5 4" xfId="7606"/>
    <cellStyle name="Normal 8 4 3 8 4" xfId="7607"/>
    <cellStyle name="Normal 8 4 3 9 4" xfId="7608"/>
    <cellStyle name="Normal 8 4 4 13" xfId="7609"/>
    <cellStyle name="Normal 8 4 4 10 4" xfId="7610"/>
    <cellStyle name="Normal 8 4 4 2 9" xfId="7611"/>
    <cellStyle name="Normal 8 4 4 2 2 8" xfId="7612"/>
    <cellStyle name="Normal 8 4 4 2 2 2 4" xfId="7613"/>
    <cellStyle name="Normal 8 4 4 2 2 3 4" xfId="7614"/>
    <cellStyle name="Normal 8 4 4 2 2 4 4" xfId="7615"/>
    <cellStyle name="Normal 8 4 4 2 2 5 4" xfId="7616"/>
    <cellStyle name="Normal 8 4 4 2 3 4" xfId="7617"/>
    <cellStyle name="Normal 8 4 4 2 4 4" xfId="7618"/>
    <cellStyle name="Normal 8 4 4 2 5 4" xfId="7619"/>
    <cellStyle name="Normal 8 4 4 2 6 4" xfId="7620"/>
    <cellStyle name="Normal 8 4 4 3 9" xfId="7621"/>
    <cellStyle name="Normal 8 4 4 3 2 8" xfId="7622"/>
    <cellStyle name="Normal 8 4 4 3 2 2 4" xfId="7623"/>
    <cellStyle name="Normal 8 4 4 3 2 3 4" xfId="7624"/>
    <cellStyle name="Normal 8 4 4 3 2 4 4" xfId="7625"/>
    <cellStyle name="Normal 8 4 4 3 2 5 4" xfId="7626"/>
    <cellStyle name="Normal 8 4 4 3 3 4" xfId="7627"/>
    <cellStyle name="Normal 8 4 4 3 4 4" xfId="7628"/>
    <cellStyle name="Normal 8 4 4 3 5 4" xfId="7629"/>
    <cellStyle name="Normal 8 4 4 3 6 4" xfId="7630"/>
    <cellStyle name="Normal 8 4 4 4 9" xfId="7631"/>
    <cellStyle name="Normal 8 4 4 4 2 8" xfId="7632"/>
    <cellStyle name="Normal 8 4 4 4 2 2 4" xfId="7633"/>
    <cellStyle name="Normal 8 4 4 4 2 3 4" xfId="7634"/>
    <cellStyle name="Normal 8 4 4 4 2 4 4" xfId="7635"/>
    <cellStyle name="Normal 8 4 4 4 2 5 4" xfId="7636"/>
    <cellStyle name="Normal 8 4 4 4 3 4" xfId="7637"/>
    <cellStyle name="Normal 8 4 4 4 4 4" xfId="7638"/>
    <cellStyle name="Normal 8 4 4 4 5 4" xfId="7639"/>
    <cellStyle name="Normal 8 4 4 4 6 4" xfId="7640"/>
    <cellStyle name="Normal 8 4 4 5 9" xfId="7641"/>
    <cellStyle name="Normal 8 4 4 5 2 8" xfId="7642"/>
    <cellStyle name="Normal 8 4 4 5 2 2 4" xfId="7643"/>
    <cellStyle name="Normal 8 4 4 5 2 3 4" xfId="7644"/>
    <cellStyle name="Normal 8 4 4 5 2 4 4" xfId="7645"/>
    <cellStyle name="Normal 8 4 4 5 2 5 4" xfId="7646"/>
    <cellStyle name="Normal 8 4 4 5 3 4" xfId="7647"/>
    <cellStyle name="Normal 8 4 4 5 4 4" xfId="7648"/>
    <cellStyle name="Normal 8 4 4 5 5 4" xfId="7649"/>
    <cellStyle name="Normal 8 4 4 5 6 4" xfId="7650"/>
    <cellStyle name="Normal 8 4 4 6 8" xfId="7651"/>
    <cellStyle name="Normal 8 4 4 6 2 4" xfId="7652"/>
    <cellStyle name="Normal 8 4 4 6 3 4" xfId="7653"/>
    <cellStyle name="Normal 8 4 4 6 4 4" xfId="7654"/>
    <cellStyle name="Normal 8 4 4 6 5 4" xfId="7655"/>
    <cellStyle name="Normal 8 4 4 7 4" xfId="7656"/>
    <cellStyle name="Normal 8 4 4 8 4" xfId="7657"/>
    <cellStyle name="Normal 8 4 4 9 4" xfId="7658"/>
    <cellStyle name="Normal 8 4 5 11" xfId="7659"/>
    <cellStyle name="Normal 8 4 5 2 9" xfId="7660"/>
    <cellStyle name="Normal 8 4 5 2 2 8" xfId="7661"/>
    <cellStyle name="Normal 8 4 5 2 2 2 4" xfId="7662"/>
    <cellStyle name="Normal 8 4 5 2 2 3 4" xfId="7663"/>
    <cellStyle name="Normal 8 4 5 2 2 4 4" xfId="7664"/>
    <cellStyle name="Normal 8 4 5 2 2 5 4" xfId="7665"/>
    <cellStyle name="Normal 8 4 5 2 3 4" xfId="7666"/>
    <cellStyle name="Normal 8 4 5 2 4 4" xfId="7667"/>
    <cellStyle name="Normal 8 4 5 2 5 4" xfId="7668"/>
    <cellStyle name="Normal 8 4 5 2 6 4" xfId="7669"/>
    <cellStyle name="Normal 8 4 5 3 9" xfId="7670"/>
    <cellStyle name="Normal 8 4 5 3 2 8" xfId="7671"/>
    <cellStyle name="Normal 8 4 5 3 2 2 4" xfId="7672"/>
    <cellStyle name="Normal 8 4 5 3 2 3 4" xfId="7673"/>
    <cellStyle name="Normal 8 4 5 3 2 4 4" xfId="7674"/>
    <cellStyle name="Normal 8 4 5 3 2 5 4" xfId="7675"/>
    <cellStyle name="Normal 8 4 5 3 3 4" xfId="7676"/>
    <cellStyle name="Normal 8 4 5 3 4 4" xfId="7677"/>
    <cellStyle name="Normal 8 4 5 3 5 4" xfId="7678"/>
    <cellStyle name="Normal 8 4 5 3 6 4" xfId="7679"/>
    <cellStyle name="Normal 8 4 5 4 8" xfId="7680"/>
    <cellStyle name="Normal 8 4 5 4 2 4" xfId="7681"/>
    <cellStyle name="Normal 8 4 5 4 3 4" xfId="7682"/>
    <cellStyle name="Normal 8 4 5 4 4 4" xfId="7683"/>
    <cellStyle name="Normal 8 4 5 4 5 4" xfId="7684"/>
    <cellStyle name="Normal 8 4 5 5 4" xfId="7685"/>
    <cellStyle name="Normal 8 4 5 6 4" xfId="7686"/>
    <cellStyle name="Normal 8 4 5 7 4" xfId="7687"/>
    <cellStyle name="Normal 8 4 5 8 4" xfId="7688"/>
    <cellStyle name="Normal 8 4 6 9" xfId="7689"/>
    <cellStyle name="Normal 8 4 6 2 8" xfId="7690"/>
    <cellStyle name="Normal 8 4 6 2 2 4" xfId="7691"/>
    <cellStyle name="Normal 8 4 6 2 3 4" xfId="7692"/>
    <cellStyle name="Normal 8 4 6 2 4 4" xfId="7693"/>
    <cellStyle name="Normal 8 4 6 2 5 4" xfId="7694"/>
    <cellStyle name="Normal 8 4 6 3 4" xfId="7695"/>
    <cellStyle name="Normal 8 4 6 4 4" xfId="7696"/>
    <cellStyle name="Normal 8 4 6 5 4" xfId="7697"/>
    <cellStyle name="Normal 8 4 6 6 4" xfId="7698"/>
    <cellStyle name="Normal 8 4 7 9" xfId="7699"/>
    <cellStyle name="Normal 8 4 7 2 8" xfId="7700"/>
    <cellStyle name="Normal 8 4 7 2 2 4" xfId="7701"/>
    <cellStyle name="Normal 8 4 7 2 3 4" xfId="7702"/>
    <cellStyle name="Normal 8 4 7 2 4 4" xfId="7703"/>
    <cellStyle name="Normal 8 4 7 2 5 4" xfId="7704"/>
    <cellStyle name="Normal 8 4 7 3 4" xfId="7705"/>
    <cellStyle name="Normal 8 4 7 4 4" xfId="7706"/>
    <cellStyle name="Normal 8 4 7 5 4" xfId="7707"/>
    <cellStyle name="Normal 8 4 7 6 4" xfId="7708"/>
    <cellStyle name="Normal 8 4 8 9" xfId="7709"/>
    <cellStyle name="Normal 8 4 8 2 8" xfId="7710"/>
    <cellStyle name="Normal 8 4 8 2 2 4" xfId="7711"/>
    <cellStyle name="Normal 8 4 8 2 3 4" xfId="7712"/>
    <cellStyle name="Normal 8 4 8 2 4 4" xfId="7713"/>
    <cellStyle name="Normal 8 4 8 2 5 4" xfId="7714"/>
    <cellStyle name="Normal 8 4 8 3 4" xfId="7715"/>
    <cellStyle name="Normal 8 4 8 4 4" xfId="7716"/>
    <cellStyle name="Normal 8 4 8 5 4" xfId="7717"/>
    <cellStyle name="Normal 8 4 8 6 4" xfId="7718"/>
    <cellStyle name="Normal 8 4 9 9" xfId="7719"/>
    <cellStyle name="Normal 8 4 9 2 8" xfId="7720"/>
    <cellStyle name="Normal 8 4 9 2 2 4" xfId="7721"/>
    <cellStyle name="Normal 8 4 9 2 3 4" xfId="7722"/>
    <cellStyle name="Normal 8 4 9 2 4 4" xfId="7723"/>
    <cellStyle name="Normal 8 4 9 2 5 4" xfId="7724"/>
    <cellStyle name="Normal 8 4 9 3 4" xfId="7725"/>
    <cellStyle name="Normal 8 4 9 4 4" xfId="7726"/>
    <cellStyle name="Normal 8 4 9 5 4" xfId="7727"/>
    <cellStyle name="Normal 8 4 9 6 4" xfId="7728"/>
    <cellStyle name="Normal 8 5 14" xfId="7729"/>
    <cellStyle name="Normal 8 5 10 4" xfId="7730"/>
    <cellStyle name="Normal 8 5 11 4" xfId="7731"/>
    <cellStyle name="Normal 8 5 2 13" xfId="7732"/>
    <cellStyle name="Normal 8 5 2 10 4" xfId="7733"/>
    <cellStyle name="Normal 8 5 2 2 9" xfId="7734"/>
    <cellStyle name="Normal 8 5 2 2 2 8" xfId="7735"/>
    <cellStyle name="Normal 8 5 2 2 2 2 4" xfId="7736"/>
    <cellStyle name="Normal 8 5 2 2 2 3 4" xfId="7737"/>
    <cellStyle name="Normal 8 5 2 2 2 4 4" xfId="7738"/>
    <cellStyle name="Normal 8 5 2 2 2 5 4" xfId="7739"/>
    <cellStyle name="Normal 8 5 2 2 3 4" xfId="7740"/>
    <cellStyle name="Normal 8 5 2 2 4 4" xfId="7741"/>
    <cellStyle name="Normal 8 5 2 2 5 4" xfId="7742"/>
    <cellStyle name="Normal 8 5 2 2 6 4" xfId="7743"/>
    <cellStyle name="Normal 8 5 2 3 9" xfId="7744"/>
    <cellStyle name="Normal 8 5 2 3 2 8" xfId="7745"/>
    <cellStyle name="Normal 8 5 2 3 2 2 4" xfId="7746"/>
    <cellStyle name="Normal 8 5 2 3 2 3 4" xfId="7747"/>
    <cellStyle name="Normal 8 5 2 3 2 4 4" xfId="7748"/>
    <cellStyle name="Normal 8 5 2 3 2 5 4" xfId="7749"/>
    <cellStyle name="Normal 8 5 2 3 3 4" xfId="7750"/>
    <cellStyle name="Normal 8 5 2 3 4 4" xfId="7751"/>
    <cellStyle name="Normal 8 5 2 3 5 4" xfId="7752"/>
    <cellStyle name="Normal 8 5 2 3 6 4" xfId="7753"/>
    <cellStyle name="Normal 8 5 2 4 9" xfId="7754"/>
    <cellStyle name="Normal 8 5 2 4 2 8" xfId="7755"/>
    <cellStyle name="Normal 8 5 2 4 2 2 4" xfId="7756"/>
    <cellStyle name="Normal 8 5 2 4 2 3 4" xfId="7757"/>
    <cellStyle name="Normal 8 5 2 4 2 4 4" xfId="7758"/>
    <cellStyle name="Normal 8 5 2 4 2 5 4" xfId="7759"/>
    <cellStyle name="Normal 8 5 2 4 3 4" xfId="7760"/>
    <cellStyle name="Normal 8 5 2 4 4 4" xfId="7761"/>
    <cellStyle name="Normal 8 5 2 4 5 4" xfId="7762"/>
    <cellStyle name="Normal 8 5 2 4 6 4" xfId="7763"/>
    <cellStyle name="Normal 8 5 2 5 9" xfId="7764"/>
    <cellStyle name="Normal 8 5 2 5 2 8" xfId="7765"/>
    <cellStyle name="Normal 8 5 2 5 2 2 4" xfId="7766"/>
    <cellStyle name="Normal 8 5 2 5 2 3 4" xfId="7767"/>
    <cellStyle name="Normal 8 5 2 5 2 4 4" xfId="7768"/>
    <cellStyle name="Normal 8 5 2 5 2 5 4" xfId="7769"/>
    <cellStyle name="Normal 8 5 2 5 3 4" xfId="7770"/>
    <cellStyle name="Normal 8 5 2 5 4 4" xfId="7771"/>
    <cellStyle name="Normal 8 5 2 5 5 4" xfId="7772"/>
    <cellStyle name="Normal 8 5 2 5 6 4" xfId="7773"/>
    <cellStyle name="Normal 8 5 2 6 8" xfId="7774"/>
    <cellStyle name="Normal 8 5 2 6 2 4" xfId="7775"/>
    <cellStyle name="Normal 8 5 2 6 3 4" xfId="7776"/>
    <cellStyle name="Normal 8 5 2 6 4 4" xfId="7777"/>
    <cellStyle name="Normal 8 5 2 6 5 4" xfId="7778"/>
    <cellStyle name="Normal 8 5 2 7 4" xfId="7779"/>
    <cellStyle name="Normal 8 5 2 8 4" xfId="7780"/>
    <cellStyle name="Normal 8 5 2 9 4" xfId="7781"/>
    <cellStyle name="Normal 8 5 3 9" xfId="7782"/>
    <cellStyle name="Normal 8 5 3 2 8" xfId="7783"/>
    <cellStyle name="Normal 8 5 3 2 2 4" xfId="7784"/>
    <cellStyle name="Normal 8 5 3 2 3 4" xfId="7785"/>
    <cellStyle name="Normal 8 5 3 2 4 4" xfId="7786"/>
    <cellStyle name="Normal 8 5 3 2 5 4" xfId="7787"/>
    <cellStyle name="Normal 8 5 3 3 4" xfId="7788"/>
    <cellStyle name="Normal 8 5 3 4 4" xfId="7789"/>
    <cellStyle name="Normal 8 5 3 5 4" xfId="7790"/>
    <cellStyle name="Normal 8 5 3 6 4" xfId="7791"/>
    <cellStyle name="Normal 8 5 4 9" xfId="7792"/>
    <cellStyle name="Normal 8 5 4 2 8" xfId="7793"/>
    <cellStyle name="Normal 8 5 4 2 2 4" xfId="7794"/>
    <cellStyle name="Normal 8 5 4 2 3 4" xfId="7795"/>
    <cellStyle name="Normal 8 5 4 2 4 4" xfId="7796"/>
    <cellStyle name="Normal 8 5 4 2 5 4" xfId="7797"/>
    <cellStyle name="Normal 8 5 4 3 4" xfId="7798"/>
    <cellStyle name="Normal 8 5 4 4 4" xfId="7799"/>
    <cellStyle name="Normal 8 5 4 5 4" xfId="7800"/>
    <cellStyle name="Normal 8 5 4 6 4" xfId="7801"/>
    <cellStyle name="Normal 8 5 5 9" xfId="7802"/>
    <cellStyle name="Normal 8 5 5 2 8" xfId="7803"/>
    <cellStyle name="Normal 8 5 5 2 2 4" xfId="7804"/>
    <cellStyle name="Normal 8 5 5 2 3 4" xfId="7805"/>
    <cellStyle name="Normal 8 5 5 2 4 4" xfId="7806"/>
    <cellStyle name="Normal 8 5 5 2 5 4" xfId="7807"/>
    <cellStyle name="Normal 8 5 5 3 4" xfId="7808"/>
    <cellStyle name="Normal 8 5 5 4 4" xfId="7809"/>
    <cellStyle name="Normal 8 5 5 5 4" xfId="7810"/>
    <cellStyle name="Normal 8 5 5 6 4" xfId="7811"/>
    <cellStyle name="Normal 8 5 6 9" xfId="7812"/>
    <cellStyle name="Normal 8 5 6 2 8" xfId="7813"/>
    <cellStyle name="Normal 8 5 6 2 2 4" xfId="7814"/>
    <cellStyle name="Normal 8 5 6 2 3 4" xfId="7815"/>
    <cellStyle name="Normal 8 5 6 2 4 4" xfId="7816"/>
    <cellStyle name="Normal 8 5 6 2 5 4" xfId="7817"/>
    <cellStyle name="Normal 8 5 6 3 4" xfId="7818"/>
    <cellStyle name="Normal 8 5 6 4 4" xfId="7819"/>
    <cellStyle name="Normal 8 5 6 5 4" xfId="7820"/>
    <cellStyle name="Normal 8 5 6 6 4" xfId="7821"/>
    <cellStyle name="Normal 8 5 7 8" xfId="7822"/>
    <cellStyle name="Normal 8 5 7 2 4" xfId="7823"/>
    <cellStyle name="Normal 8 5 7 3 4" xfId="7824"/>
    <cellStyle name="Normal 8 5 7 4 4" xfId="7825"/>
    <cellStyle name="Normal 8 5 7 5 4" xfId="7826"/>
    <cellStyle name="Normal 8 5 8 4" xfId="7827"/>
    <cellStyle name="Normal 8 5 9 4" xfId="7828"/>
    <cellStyle name="Normal 8 6 14" xfId="7829"/>
    <cellStyle name="Normal 8 6 10 4" xfId="7830"/>
    <cellStyle name="Normal 8 6 11 4" xfId="7831"/>
    <cellStyle name="Normal 8 6 2 13" xfId="7832"/>
    <cellStyle name="Normal 8 6 2 10 4" xfId="7833"/>
    <cellStyle name="Normal 8 6 2 2 9" xfId="7834"/>
    <cellStyle name="Normal 8 6 2 2 2 8" xfId="7835"/>
    <cellStyle name="Normal 8 6 2 2 2 2 4" xfId="7836"/>
    <cellStyle name="Normal 8 6 2 2 2 3 4" xfId="7837"/>
    <cellStyle name="Normal 8 6 2 2 2 4 4" xfId="7838"/>
    <cellStyle name="Normal 8 6 2 2 2 5 4" xfId="7839"/>
    <cellStyle name="Normal 8 6 2 2 3 4" xfId="7840"/>
    <cellStyle name="Normal 8 6 2 2 4 4" xfId="7841"/>
    <cellStyle name="Normal 8 6 2 2 5 4" xfId="7842"/>
    <cellStyle name="Normal 8 6 2 2 6 4" xfId="7843"/>
    <cellStyle name="Normal 8 6 2 3 9" xfId="7844"/>
    <cellStyle name="Normal 8 6 2 3 2 8" xfId="7845"/>
    <cellStyle name="Normal 8 6 2 3 2 2 4" xfId="7846"/>
    <cellStyle name="Normal 8 6 2 3 2 3 4" xfId="7847"/>
    <cellStyle name="Normal 8 6 2 3 2 4 4" xfId="7848"/>
    <cellStyle name="Normal 8 6 2 3 2 5 4" xfId="7849"/>
    <cellStyle name="Normal 8 6 2 3 3 4" xfId="7850"/>
    <cellStyle name="Normal 8 6 2 3 4 4" xfId="7851"/>
    <cellStyle name="Normal 8 6 2 3 5 4" xfId="7852"/>
    <cellStyle name="Normal 8 6 2 3 6 4" xfId="7853"/>
    <cellStyle name="Normal 8 6 2 4 9" xfId="7854"/>
    <cellStyle name="Normal 8 6 2 4 2 8" xfId="7855"/>
    <cellStyle name="Normal 8 6 2 4 2 2 4" xfId="7856"/>
    <cellStyle name="Normal 8 6 2 4 2 3 4" xfId="7857"/>
    <cellStyle name="Normal 8 6 2 4 2 4 4" xfId="7858"/>
    <cellStyle name="Normal 8 6 2 4 2 5 4" xfId="7859"/>
    <cellStyle name="Normal 8 6 2 4 3 4" xfId="7860"/>
    <cellStyle name="Normal 8 6 2 4 4 4" xfId="7861"/>
    <cellStyle name="Normal 8 6 2 4 5 4" xfId="7862"/>
    <cellStyle name="Normal 8 6 2 4 6 4" xfId="7863"/>
    <cellStyle name="Normal 8 6 2 5 9" xfId="7864"/>
    <cellStyle name="Normal 8 6 2 5 2 8" xfId="7865"/>
    <cellStyle name="Normal 8 6 2 5 2 2 4" xfId="7866"/>
    <cellStyle name="Normal 8 6 2 5 2 3 4" xfId="7867"/>
    <cellStyle name="Normal 8 6 2 5 2 4 4" xfId="7868"/>
    <cellStyle name="Normal 8 6 2 5 2 5 4" xfId="7869"/>
    <cellStyle name="Normal 8 6 2 5 3 4" xfId="7870"/>
    <cellStyle name="Normal 8 6 2 5 4 4" xfId="7871"/>
    <cellStyle name="Normal 8 6 2 5 5 4" xfId="7872"/>
    <cellStyle name="Normal 8 6 2 5 6 4" xfId="7873"/>
    <cellStyle name="Normal 8 6 2 6 8" xfId="7874"/>
    <cellStyle name="Normal 8 6 2 6 2 4" xfId="7875"/>
    <cellStyle name="Normal 8 6 2 6 3 4" xfId="7876"/>
    <cellStyle name="Normal 8 6 2 6 4 4" xfId="7877"/>
    <cellStyle name="Normal 8 6 2 6 5 4" xfId="7878"/>
    <cellStyle name="Normal 8 6 2 7 4" xfId="7879"/>
    <cellStyle name="Normal 8 6 2 8 4" xfId="7880"/>
    <cellStyle name="Normal 8 6 2 9 4" xfId="7881"/>
    <cellStyle name="Normal 8 6 3 9" xfId="7882"/>
    <cellStyle name="Normal 8 6 3 2 8" xfId="7883"/>
    <cellStyle name="Normal 8 6 3 2 2 4" xfId="7884"/>
    <cellStyle name="Normal 8 6 3 2 3 4" xfId="7885"/>
    <cellStyle name="Normal 8 6 3 2 4 4" xfId="7886"/>
    <cellStyle name="Normal 8 6 3 2 5 4" xfId="7887"/>
    <cellStyle name="Normal 8 6 3 3 4" xfId="7888"/>
    <cellStyle name="Normal 8 6 3 4 4" xfId="7889"/>
    <cellStyle name="Normal 8 6 3 5 4" xfId="7890"/>
    <cellStyle name="Normal 8 6 3 6 4" xfId="7891"/>
    <cellStyle name="Normal 8 6 4 9" xfId="7892"/>
    <cellStyle name="Normal 8 6 4 2 8" xfId="7893"/>
    <cellStyle name="Normal 8 6 4 2 2 4" xfId="7894"/>
    <cellStyle name="Normal 8 6 4 2 3 4" xfId="7895"/>
    <cellStyle name="Normal 8 6 4 2 4 4" xfId="7896"/>
    <cellStyle name="Normal 8 6 4 2 5 4" xfId="7897"/>
    <cellStyle name="Normal 8 6 4 3 4" xfId="7898"/>
    <cellStyle name="Normal 8 6 4 4 4" xfId="7899"/>
    <cellStyle name="Normal 8 6 4 5 4" xfId="7900"/>
    <cellStyle name="Normal 8 6 4 6 4" xfId="7901"/>
    <cellStyle name="Normal 8 6 5 9" xfId="7902"/>
    <cellStyle name="Normal 8 6 5 2 8" xfId="7903"/>
    <cellStyle name="Normal 8 6 5 2 2 4" xfId="7904"/>
    <cellStyle name="Normal 8 6 5 2 3 4" xfId="7905"/>
    <cellStyle name="Normal 8 6 5 2 4 4" xfId="7906"/>
    <cellStyle name="Normal 8 6 5 2 5 4" xfId="7907"/>
    <cellStyle name="Normal 8 6 5 3 4" xfId="7908"/>
    <cellStyle name="Normal 8 6 5 4 4" xfId="7909"/>
    <cellStyle name="Normal 8 6 5 5 4" xfId="7910"/>
    <cellStyle name="Normal 8 6 5 6 4" xfId="7911"/>
    <cellStyle name="Normal 8 6 6 9" xfId="7912"/>
    <cellStyle name="Normal 8 6 6 2 8" xfId="7913"/>
    <cellStyle name="Normal 8 6 6 2 2 4" xfId="7914"/>
    <cellStyle name="Normal 8 6 6 2 3 4" xfId="7915"/>
    <cellStyle name="Normal 8 6 6 2 4 4" xfId="7916"/>
    <cellStyle name="Normal 8 6 6 2 5 4" xfId="7917"/>
    <cellStyle name="Normal 8 6 6 3 4" xfId="7918"/>
    <cellStyle name="Normal 8 6 6 4 4" xfId="7919"/>
    <cellStyle name="Normal 8 6 6 5 4" xfId="7920"/>
    <cellStyle name="Normal 8 6 6 6 4" xfId="7921"/>
    <cellStyle name="Normal 8 6 7 8" xfId="7922"/>
    <cellStyle name="Normal 8 6 7 2 4" xfId="7923"/>
    <cellStyle name="Normal 8 6 7 3 4" xfId="7924"/>
    <cellStyle name="Normal 8 6 7 4 4" xfId="7925"/>
    <cellStyle name="Normal 8 6 7 5 4" xfId="7926"/>
    <cellStyle name="Normal 8 6 8 4" xfId="7927"/>
    <cellStyle name="Normal 8 6 9 4" xfId="7928"/>
    <cellStyle name="Normal 8 7 13" xfId="7929"/>
    <cellStyle name="Normal 8 7 10 4" xfId="7930"/>
    <cellStyle name="Normal 8 7 2 9" xfId="7931"/>
    <cellStyle name="Normal 8 7 2 2 8" xfId="7932"/>
    <cellStyle name="Normal 8 7 2 2 2 4" xfId="7933"/>
    <cellStyle name="Normal 8 7 2 2 3 4" xfId="7934"/>
    <cellStyle name="Normal 8 7 2 2 4 4" xfId="7935"/>
    <cellStyle name="Normal 8 7 2 2 5 4" xfId="7936"/>
    <cellStyle name="Normal 8 7 2 3 4" xfId="7937"/>
    <cellStyle name="Normal 8 7 2 4 4" xfId="7938"/>
    <cellStyle name="Normal 8 7 2 5 4" xfId="7939"/>
    <cellStyle name="Normal 8 7 2 6 4" xfId="7940"/>
    <cellStyle name="Normal 8 7 3 9" xfId="7941"/>
    <cellStyle name="Normal 8 7 3 2 8" xfId="7942"/>
    <cellStyle name="Normal 8 7 3 2 2 4" xfId="7943"/>
    <cellStyle name="Normal 8 7 3 2 3 4" xfId="7944"/>
    <cellStyle name="Normal 8 7 3 2 4 4" xfId="7945"/>
    <cellStyle name="Normal 8 7 3 2 5 4" xfId="7946"/>
    <cellStyle name="Normal 8 7 3 3 4" xfId="7947"/>
    <cellStyle name="Normal 8 7 3 4 4" xfId="7948"/>
    <cellStyle name="Normal 8 7 3 5 4" xfId="7949"/>
    <cellStyle name="Normal 8 7 3 6 4" xfId="7950"/>
    <cellStyle name="Normal 8 7 4 9" xfId="7951"/>
    <cellStyle name="Normal 8 7 4 2 8" xfId="7952"/>
    <cellStyle name="Normal 8 7 4 2 2 4" xfId="7953"/>
    <cellStyle name="Normal 8 7 4 2 3 4" xfId="7954"/>
    <cellStyle name="Normal 8 7 4 2 4 4" xfId="7955"/>
    <cellStyle name="Normal 8 7 4 2 5 4" xfId="7956"/>
    <cellStyle name="Normal 8 7 4 3 4" xfId="7957"/>
    <cellStyle name="Normal 8 7 4 4 4" xfId="7958"/>
    <cellStyle name="Normal 8 7 4 5 4" xfId="7959"/>
    <cellStyle name="Normal 8 7 4 6 4" xfId="7960"/>
    <cellStyle name="Normal 8 7 5 9" xfId="7961"/>
    <cellStyle name="Normal 8 7 5 2 8" xfId="7962"/>
    <cellStyle name="Normal 8 7 5 2 2 4" xfId="7963"/>
    <cellStyle name="Normal 8 7 5 2 3 4" xfId="7964"/>
    <cellStyle name="Normal 8 7 5 2 4 4" xfId="7965"/>
    <cellStyle name="Normal 8 7 5 2 5 4" xfId="7966"/>
    <cellStyle name="Normal 8 7 5 3 4" xfId="7967"/>
    <cellStyle name="Normal 8 7 5 4 4" xfId="7968"/>
    <cellStyle name="Normal 8 7 5 5 4" xfId="7969"/>
    <cellStyle name="Normal 8 7 5 6 4" xfId="7970"/>
    <cellStyle name="Normal 8 7 6 8" xfId="7971"/>
    <cellStyle name="Normal 8 7 6 2 4" xfId="7972"/>
    <cellStyle name="Normal 8 7 6 3 4" xfId="7973"/>
    <cellStyle name="Normal 8 7 6 4 4" xfId="7974"/>
    <cellStyle name="Normal 8 7 6 5 4" xfId="7975"/>
    <cellStyle name="Normal 8 7 7 4" xfId="7976"/>
    <cellStyle name="Normal 8 7 8 4" xfId="7977"/>
    <cellStyle name="Normal 8 7 9 4" xfId="7978"/>
    <cellStyle name="Normal 8 8 11" xfId="7979"/>
    <cellStyle name="Normal 8 8 2 9" xfId="7980"/>
    <cellStyle name="Normal 8 8 2 2 8" xfId="7981"/>
    <cellStyle name="Normal 8 8 2 2 2 4" xfId="7982"/>
    <cellStyle name="Normal 8 8 2 2 3 4" xfId="7983"/>
    <cellStyle name="Normal 8 8 2 2 4 4" xfId="7984"/>
    <cellStyle name="Normal 8 8 2 2 5 4" xfId="7985"/>
    <cellStyle name="Normal 8 8 2 3 4" xfId="7986"/>
    <cellStyle name="Normal 8 8 2 4 4" xfId="7987"/>
    <cellStyle name="Normal 8 8 2 5 4" xfId="7988"/>
    <cellStyle name="Normal 8 8 2 6 4" xfId="7989"/>
    <cellStyle name="Normal 8 8 3 9" xfId="7990"/>
    <cellStyle name="Normal 8 8 3 2 8" xfId="7991"/>
    <cellStyle name="Normal 8 8 3 2 2 4" xfId="7992"/>
    <cellStyle name="Normal 8 8 3 2 3 4" xfId="7993"/>
    <cellStyle name="Normal 8 8 3 2 4 4" xfId="7994"/>
    <cellStyle name="Normal 8 8 3 2 5 4" xfId="7995"/>
    <cellStyle name="Normal 8 8 3 3 4" xfId="7996"/>
    <cellStyle name="Normal 8 8 3 4 4" xfId="7997"/>
    <cellStyle name="Normal 8 8 3 5 4" xfId="7998"/>
    <cellStyle name="Normal 8 8 3 6 4" xfId="7999"/>
    <cellStyle name="Normal 8 8 4 8" xfId="8000"/>
    <cellStyle name="Normal 8 8 4 2 4" xfId="8001"/>
    <cellStyle name="Normal 8 8 4 3 4" xfId="8002"/>
    <cellStyle name="Normal 8 8 4 4 4" xfId="8003"/>
    <cellStyle name="Normal 8 8 4 5 4" xfId="8004"/>
    <cellStyle name="Normal 8 8 5 4" xfId="8005"/>
    <cellStyle name="Normal 8 8 6 4" xfId="8006"/>
    <cellStyle name="Normal 8 8 7 4" xfId="8007"/>
    <cellStyle name="Normal 8 8 8 4" xfId="8008"/>
    <cellStyle name="Normal 8 9 9" xfId="8009"/>
    <cellStyle name="Normal 8 9 2 8" xfId="8010"/>
    <cellStyle name="Normal 8 9 2 2 4" xfId="8011"/>
    <cellStyle name="Normal 8 9 2 3 4" xfId="8012"/>
    <cellStyle name="Normal 8 9 2 4 4" xfId="8013"/>
    <cellStyle name="Normal 8 9 2 5 4" xfId="8014"/>
    <cellStyle name="Normal 8 9 3 4" xfId="8015"/>
    <cellStyle name="Normal 8 9 4 4" xfId="8016"/>
    <cellStyle name="Normal 8 9 5 4" xfId="8017"/>
    <cellStyle name="Normal 8 9 6 4" xfId="8018"/>
    <cellStyle name="Normal 19 4" xfId="8019"/>
    <cellStyle name="Normal 23" xfId="8020"/>
    <cellStyle name="Normal 20 2" xfId="8021"/>
    <cellStyle name="Normal 21 2" xfId="8022"/>
    <cellStyle name="Normal 2 4" xfId="8023"/>
    <cellStyle name="Normal 2 2" xfId="8024"/>
    <cellStyle name="Normal 2 3" xfId="8025"/>
    <cellStyle name="Normal 2 5" xfId="8026"/>
    <cellStyle name="Normal 2 2 2" xfId="8027"/>
    <cellStyle name="Normal 2 3 2" xfId="8028"/>
    <cellStyle name="Normal 8 21" xfId="8029"/>
    <cellStyle name="Normal 8 10 10" xfId="8030"/>
    <cellStyle name="Normal 8 10 2 9" xfId="8031"/>
    <cellStyle name="Normal 8 10 2 2 5" xfId="8032"/>
    <cellStyle name="Normal 8 10 2 3 5" xfId="8033"/>
    <cellStyle name="Normal 8 10 2 4 5" xfId="8034"/>
    <cellStyle name="Normal 8 10 2 5 5" xfId="8035"/>
    <cellStyle name="Normal 8 10 3 5" xfId="8036"/>
    <cellStyle name="Normal 8 10 4 5" xfId="8037"/>
    <cellStyle name="Normal 8 10 5 5" xfId="8038"/>
    <cellStyle name="Normal 8 10 6 5" xfId="8039"/>
    <cellStyle name="Normal 8 11 10" xfId="8040"/>
    <cellStyle name="Normal 8 11 2 9" xfId="8041"/>
    <cellStyle name="Normal 8 11 2 2 5" xfId="8042"/>
    <cellStyle name="Normal 8 11 2 3 5" xfId="8043"/>
    <cellStyle name="Normal 8 11 2 4 5" xfId="8044"/>
    <cellStyle name="Normal 8 11 2 5 5" xfId="8045"/>
    <cellStyle name="Normal 8 11 3 5" xfId="8046"/>
    <cellStyle name="Normal 8 11 4 5" xfId="8047"/>
    <cellStyle name="Normal 8 11 5 5" xfId="8048"/>
    <cellStyle name="Normal 8 11 6 5" xfId="8049"/>
    <cellStyle name="Normal 8 12 10" xfId="8050"/>
    <cellStyle name="Normal 8 12 2 9" xfId="8051"/>
    <cellStyle name="Normal 8 12 2 2 5" xfId="8052"/>
    <cellStyle name="Normal 8 12 2 3 5" xfId="8053"/>
    <cellStyle name="Normal 8 12 2 4 5" xfId="8054"/>
    <cellStyle name="Normal 8 12 2 5 5" xfId="8055"/>
    <cellStyle name="Normal 8 12 3 5" xfId="8056"/>
    <cellStyle name="Normal 8 12 4 5" xfId="8057"/>
    <cellStyle name="Normal 8 12 5 5" xfId="8058"/>
    <cellStyle name="Normal 8 12 6 5" xfId="8059"/>
    <cellStyle name="Normal 8 13 9" xfId="8060"/>
    <cellStyle name="Normal 8 13 2 5" xfId="8061"/>
    <cellStyle name="Normal 8 13 3 5" xfId="8062"/>
    <cellStyle name="Normal 8 13 4 5" xfId="8063"/>
    <cellStyle name="Normal 8 13 5 5" xfId="8064"/>
    <cellStyle name="Normal 8 14 5" xfId="8065"/>
    <cellStyle name="Normal 8 15 5" xfId="8066"/>
    <cellStyle name="Normal 8 16 5" xfId="8067"/>
    <cellStyle name="Normal 8 17 5" xfId="8068"/>
    <cellStyle name="Normal 8 2 20" xfId="8069"/>
    <cellStyle name="Normal 8 2 10 10" xfId="8070"/>
    <cellStyle name="Normal 8 2 10 2 9" xfId="8071"/>
    <cellStyle name="Normal 8 2 10 2 2 5" xfId="8072"/>
    <cellStyle name="Normal 8 2 10 2 3 5" xfId="8073"/>
    <cellStyle name="Normal 8 2 10 2 4 5" xfId="8074"/>
    <cellStyle name="Normal 8 2 10 2 5 5" xfId="8075"/>
    <cellStyle name="Normal 8 2 10 3 5" xfId="8076"/>
    <cellStyle name="Normal 8 2 10 4 5" xfId="8077"/>
    <cellStyle name="Normal 8 2 10 5 5" xfId="8078"/>
    <cellStyle name="Normal 8 2 10 6 5" xfId="8079"/>
    <cellStyle name="Normal 8 2 11 10" xfId="8080"/>
    <cellStyle name="Normal 8 2 11 2 9" xfId="8081"/>
    <cellStyle name="Normal 8 2 11 2 2 5" xfId="8082"/>
    <cellStyle name="Normal 8 2 11 2 3 5" xfId="8083"/>
    <cellStyle name="Normal 8 2 11 2 4 5" xfId="8084"/>
    <cellStyle name="Normal 8 2 11 2 5 5" xfId="8085"/>
    <cellStyle name="Normal 8 2 11 3 5" xfId="8086"/>
    <cellStyle name="Normal 8 2 11 4 5" xfId="8087"/>
    <cellStyle name="Normal 8 2 11 5 5" xfId="8088"/>
    <cellStyle name="Normal 8 2 11 6 5" xfId="8089"/>
    <cellStyle name="Normal 8 2 12 9" xfId="8090"/>
    <cellStyle name="Normal 8 2 12 2 5" xfId="8091"/>
    <cellStyle name="Normal 8 2 12 3 5" xfId="8092"/>
    <cellStyle name="Normal 8 2 12 4 5" xfId="8093"/>
    <cellStyle name="Normal 8 2 12 5 5" xfId="8094"/>
    <cellStyle name="Normal 8 2 13 5" xfId="8095"/>
    <cellStyle name="Normal 8 2 14 5" xfId="8096"/>
    <cellStyle name="Normal 8 2 15 5" xfId="8097"/>
    <cellStyle name="Normal 8 2 16 5" xfId="8098"/>
    <cellStyle name="Normal 8 2 2 18" xfId="8099"/>
    <cellStyle name="Normal 8 2 2 10 9" xfId="8100"/>
    <cellStyle name="Normal 8 2 2 10 2 5" xfId="8101"/>
    <cellStyle name="Normal 8 2 2 10 3 5" xfId="8102"/>
    <cellStyle name="Normal 8 2 2 10 4 5" xfId="8103"/>
    <cellStyle name="Normal 8 2 2 10 5 5" xfId="8104"/>
    <cellStyle name="Normal 8 2 2 11 5" xfId="8105"/>
    <cellStyle name="Normal 8 2 2 12 5" xfId="8106"/>
    <cellStyle name="Normal 8 2 2 13 5" xfId="8107"/>
    <cellStyle name="Normal 8 2 2 14 5" xfId="8108"/>
    <cellStyle name="Normal 8 2 2 2 15" xfId="8109"/>
    <cellStyle name="Normal 8 2 2 2 10 5" xfId="8110"/>
    <cellStyle name="Normal 8 2 2 2 11 5" xfId="8111"/>
    <cellStyle name="Normal 8 2 2 2 2 14" xfId="8112"/>
    <cellStyle name="Normal 8 2 2 2 2 10 5" xfId="8113"/>
    <cellStyle name="Normal 8 2 2 2 2 2 10" xfId="8114"/>
    <cellStyle name="Normal 8 2 2 2 2 2 2 9" xfId="8115"/>
    <cellStyle name="Normal 8 2 2 2 2 2 2 2 5" xfId="8116"/>
    <cellStyle name="Normal 8 2 2 2 2 2 2 3 5" xfId="8117"/>
    <cellStyle name="Normal 8 2 2 2 2 2 2 4 5" xfId="8118"/>
    <cellStyle name="Normal 8 2 2 2 2 2 2 5 5" xfId="8119"/>
    <cellStyle name="Normal 8 2 2 2 2 2 3 5" xfId="8120"/>
    <cellStyle name="Normal 8 2 2 2 2 2 4 5" xfId="8121"/>
    <cellStyle name="Normal 8 2 2 2 2 2 5 5" xfId="8122"/>
    <cellStyle name="Normal 8 2 2 2 2 2 6 5" xfId="8123"/>
    <cellStyle name="Normal 8 2 2 2 2 3 10" xfId="8124"/>
    <cellStyle name="Normal 8 2 2 2 2 3 2 9" xfId="8125"/>
    <cellStyle name="Normal 8 2 2 2 2 3 2 2 5" xfId="8126"/>
    <cellStyle name="Normal 8 2 2 2 2 3 2 3 5" xfId="8127"/>
    <cellStyle name="Normal 8 2 2 2 2 3 2 4 5" xfId="8128"/>
    <cellStyle name="Normal 8 2 2 2 2 3 2 5 5" xfId="8129"/>
    <cellStyle name="Normal 8 2 2 2 2 3 3 5" xfId="8130"/>
    <cellStyle name="Normal 8 2 2 2 2 3 4 5" xfId="8131"/>
    <cellStyle name="Normal 8 2 2 2 2 3 5 5" xfId="8132"/>
    <cellStyle name="Normal 8 2 2 2 2 3 6 5" xfId="8133"/>
    <cellStyle name="Normal 8 2 2 2 2 4 10" xfId="8134"/>
    <cellStyle name="Normal 8 2 2 2 2 4 2 9" xfId="8135"/>
    <cellStyle name="Normal 8 2 2 2 2 4 2 2 5" xfId="8136"/>
    <cellStyle name="Normal 8 2 2 2 2 4 2 3 5" xfId="8137"/>
    <cellStyle name="Normal 8 2 2 2 2 4 2 4 5" xfId="8138"/>
    <cellStyle name="Normal 8 2 2 2 2 4 2 5 5" xfId="8139"/>
    <cellStyle name="Normal 8 2 2 2 2 4 3 5" xfId="8140"/>
    <cellStyle name="Normal 8 2 2 2 2 4 4 5" xfId="8141"/>
    <cellStyle name="Normal 8 2 2 2 2 4 5 5" xfId="8142"/>
    <cellStyle name="Normal 8 2 2 2 2 4 6 5" xfId="8143"/>
    <cellStyle name="Normal 8 2 2 2 2 5 10" xfId="8144"/>
    <cellStyle name="Normal 8 2 2 2 2 5 2 9" xfId="8145"/>
    <cellStyle name="Normal 8 2 2 2 2 5 2 2 5" xfId="8146"/>
    <cellStyle name="Normal 8 2 2 2 2 5 2 3 5" xfId="8147"/>
    <cellStyle name="Normal 8 2 2 2 2 5 2 4 5" xfId="8148"/>
    <cellStyle name="Normal 8 2 2 2 2 5 2 5 5" xfId="8149"/>
    <cellStyle name="Normal 8 2 2 2 2 5 3 5" xfId="8150"/>
    <cellStyle name="Normal 8 2 2 2 2 5 4 5" xfId="8151"/>
    <cellStyle name="Normal 8 2 2 2 2 5 5 5" xfId="8152"/>
    <cellStyle name="Normal 8 2 2 2 2 5 6 5" xfId="8153"/>
    <cellStyle name="Normal 8 2 2 2 2 6 9" xfId="8154"/>
    <cellStyle name="Normal 8 2 2 2 2 6 2 5" xfId="8155"/>
    <cellStyle name="Normal 8 2 2 2 2 6 3 5" xfId="8156"/>
    <cellStyle name="Normal 8 2 2 2 2 6 4 5" xfId="8157"/>
    <cellStyle name="Normal 8 2 2 2 2 6 5 5" xfId="8158"/>
    <cellStyle name="Normal 8 2 2 2 2 7 5" xfId="8159"/>
    <cellStyle name="Normal 8 2 2 2 2 8 5" xfId="8160"/>
    <cellStyle name="Normal 8 2 2 2 2 9 5" xfId="8161"/>
    <cellStyle name="Normal 8 2 2 2 3 10" xfId="8162"/>
    <cellStyle name="Normal 8 2 2 2 3 2 9" xfId="8163"/>
    <cellStyle name="Normal 8 2 2 2 3 2 2 5" xfId="8164"/>
    <cellStyle name="Normal 8 2 2 2 3 2 3 5" xfId="8165"/>
    <cellStyle name="Normal 8 2 2 2 3 2 4 5" xfId="8166"/>
    <cellStyle name="Normal 8 2 2 2 3 2 5 5" xfId="8167"/>
    <cellStyle name="Normal 8 2 2 2 3 3 5" xfId="8168"/>
    <cellStyle name="Normal 8 2 2 2 3 4 5" xfId="8169"/>
    <cellStyle name="Normal 8 2 2 2 3 5 5" xfId="8170"/>
    <cellStyle name="Normal 8 2 2 2 3 6 5" xfId="8171"/>
    <cellStyle name="Normal 8 2 2 2 4 10" xfId="8172"/>
    <cellStyle name="Normal 8 2 2 2 4 2 9" xfId="8173"/>
    <cellStyle name="Normal 8 2 2 2 4 2 2 5" xfId="8174"/>
    <cellStyle name="Normal 8 2 2 2 4 2 3 5" xfId="8175"/>
    <cellStyle name="Normal 8 2 2 2 4 2 4 5" xfId="8176"/>
    <cellStyle name="Normal 8 2 2 2 4 2 5 5" xfId="8177"/>
    <cellStyle name="Normal 8 2 2 2 4 3 5" xfId="8178"/>
    <cellStyle name="Normal 8 2 2 2 4 4 5" xfId="8179"/>
    <cellStyle name="Normal 8 2 2 2 4 5 5" xfId="8180"/>
    <cellStyle name="Normal 8 2 2 2 4 6 5" xfId="8181"/>
    <cellStyle name="Normal 8 2 2 2 5 10" xfId="8182"/>
    <cellStyle name="Normal 8 2 2 2 5 2 9" xfId="8183"/>
    <cellStyle name="Normal 8 2 2 2 5 2 2 5" xfId="8184"/>
    <cellStyle name="Normal 8 2 2 2 5 2 3 5" xfId="8185"/>
    <cellStyle name="Normal 8 2 2 2 5 2 4 5" xfId="8186"/>
    <cellStyle name="Normal 8 2 2 2 5 2 5 5" xfId="8187"/>
    <cellStyle name="Normal 8 2 2 2 5 3 5" xfId="8188"/>
    <cellStyle name="Normal 8 2 2 2 5 4 5" xfId="8189"/>
    <cellStyle name="Normal 8 2 2 2 5 5 5" xfId="8190"/>
    <cellStyle name="Normal 8 2 2 2 5 6 5" xfId="8191"/>
    <cellStyle name="Normal 8 2 2 2 6 10" xfId="8192"/>
    <cellStyle name="Normal 8 2 2 2 6 2 9" xfId="8193"/>
    <cellStyle name="Normal 8 2 2 2 6 2 2 5" xfId="8194"/>
    <cellStyle name="Normal 8 2 2 2 6 2 3 5" xfId="8195"/>
    <cellStyle name="Normal 8 2 2 2 6 2 4 5" xfId="8196"/>
    <cellStyle name="Normal 8 2 2 2 6 2 5 5" xfId="8197"/>
    <cellStyle name="Normal 8 2 2 2 6 3 5" xfId="8198"/>
    <cellStyle name="Normal 8 2 2 2 6 4 5" xfId="8199"/>
    <cellStyle name="Normal 8 2 2 2 6 5 5" xfId="8200"/>
    <cellStyle name="Normal 8 2 2 2 6 6 5" xfId="8201"/>
    <cellStyle name="Normal 8 2 2 2 7 9" xfId="8202"/>
    <cellStyle name="Normal 8 2 2 2 7 2 5" xfId="8203"/>
    <cellStyle name="Normal 8 2 2 2 7 3 5" xfId="8204"/>
    <cellStyle name="Normal 8 2 2 2 7 4 5" xfId="8205"/>
    <cellStyle name="Normal 8 2 2 2 7 5 5" xfId="8206"/>
    <cellStyle name="Normal 8 2 2 2 8 5" xfId="8207"/>
    <cellStyle name="Normal 8 2 2 2 9 5" xfId="8208"/>
    <cellStyle name="Normal 8 2 2 3 15" xfId="8209"/>
    <cellStyle name="Normal 8 2 2 3 10 5" xfId="8210"/>
    <cellStyle name="Normal 8 2 2 3 11 5" xfId="8211"/>
    <cellStyle name="Normal 8 2 2 3 2 14" xfId="8212"/>
    <cellStyle name="Normal 8 2 2 3 2 10 5" xfId="8213"/>
    <cellStyle name="Normal 8 2 2 3 2 2 10" xfId="8214"/>
    <cellStyle name="Normal 8 2 2 3 2 2 2 9" xfId="8215"/>
    <cellStyle name="Normal 8 2 2 3 2 2 2 2 5" xfId="8216"/>
    <cellStyle name="Normal 8 2 2 3 2 2 2 3 5" xfId="8217"/>
    <cellStyle name="Normal 8 2 2 3 2 2 2 4 5" xfId="8218"/>
    <cellStyle name="Normal 8 2 2 3 2 2 2 5 5" xfId="8219"/>
    <cellStyle name="Normal 8 2 2 3 2 2 3 5" xfId="8220"/>
    <cellStyle name="Normal 8 2 2 3 2 2 4 5" xfId="8221"/>
    <cellStyle name="Normal 8 2 2 3 2 2 5 5" xfId="8222"/>
    <cellStyle name="Normal 8 2 2 3 2 2 6 5" xfId="8223"/>
    <cellStyle name="Normal 8 2 2 3 2 3 10" xfId="8224"/>
    <cellStyle name="Normal 8 2 2 3 2 3 2 9" xfId="8225"/>
    <cellStyle name="Normal 8 2 2 3 2 3 2 2 5" xfId="8226"/>
    <cellStyle name="Normal 8 2 2 3 2 3 2 3 5" xfId="8227"/>
    <cellStyle name="Normal 8 2 2 3 2 3 2 4 5" xfId="8228"/>
    <cellStyle name="Normal 8 2 2 3 2 3 2 5 5" xfId="8229"/>
    <cellStyle name="Normal 8 2 2 3 2 3 3 5" xfId="8230"/>
    <cellStyle name="Normal 8 2 2 3 2 3 4 5" xfId="8231"/>
    <cellStyle name="Normal 8 2 2 3 2 3 5 5" xfId="8232"/>
    <cellStyle name="Normal 8 2 2 3 2 3 6 5" xfId="8233"/>
    <cellStyle name="Normal 8 2 2 3 2 4 10" xfId="8234"/>
    <cellStyle name="Normal 8 2 2 3 2 4 2 9" xfId="8235"/>
    <cellStyle name="Normal 8 2 2 3 2 4 2 2 5" xfId="8236"/>
    <cellStyle name="Normal 8 2 2 3 2 4 2 3 5" xfId="8237"/>
    <cellStyle name="Normal 8 2 2 3 2 4 2 4 5" xfId="8238"/>
    <cellStyle name="Normal 8 2 2 3 2 4 2 5 5" xfId="8239"/>
    <cellStyle name="Normal 8 2 2 3 2 4 3 5" xfId="8240"/>
    <cellStyle name="Normal 8 2 2 3 2 4 4 5" xfId="8241"/>
    <cellStyle name="Normal 8 2 2 3 2 4 5 5" xfId="8242"/>
    <cellStyle name="Normal 8 2 2 3 2 4 6 5" xfId="8243"/>
    <cellStyle name="Normal 8 2 2 3 2 5 10" xfId="8244"/>
    <cellStyle name="Normal 8 2 2 3 2 5 2 9" xfId="8245"/>
    <cellStyle name="Normal 8 2 2 3 2 5 2 2 5" xfId="8246"/>
    <cellStyle name="Normal 8 2 2 3 2 5 2 3 5" xfId="8247"/>
    <cellStyle name="Normal 8 2 2 3 2 5 2 4 5" xfId="8248"/>
    <cellStyle name="Normal 8 2 2 3 2 5 2 5 5" xfId="8249"/>
    <cellStyle name="Normal 8 2 2 3 2 5 3 5" xfId="8250"/>
    <cellStyle name="Normal 8 2 2 3 2 5 4 5" xfId="8251"/>
    <cellStyle name="Normal 8 2 2 3 2 5 5 5" xfId="8252"/>
    <cellStyle name="Normal 8 2 2 3 2 5 6 5" xfId="8253"/>
    <cellStyle name="Normal 8 2 2 3 2 6 9" xfId="8254"/>
    <cellStyle name="Normal 8 2 2 3 2 6 2 5" xfId="8255"/>
    <cellStyle name="Normal 8 2 2 3 2 6 3 5" xfId="8256"/>
    <cellStyle name="Normal 8 2 2 3 2 6 4 5" xfId="8257"/>
    <cellStyle name="Normal 8 2 2 3 2 6 5 5" xfId="8258"/>
    <cellStyle name="Normal 8 2 2 3 2 7 5" xfId="8259"/>
    <cellStyle name="Normal 8 2 2 3 2 8 5" xfId="8260"/>
    <cellStyle name="Normal 8 2 2 3 2 9 5" xfId="8261"/>
    <cellStyle name="Normal 8 2 2 3 3 10" xfId="8262"/>
    <cellStyle name="Normal 8 2 2 3 3 2 9" xfId="8263"/>
    <cellStyle name="Normal 8 2 2 3 3 2 2 5" xfId="8264"/>
    <cellStyle name="Normal 8 2 2 3 3 2 3 5" xfId="8265"/>
    <cellStyle name="Normal 8 2 2 3 3 2 4 5" xfId="8266"/>
    <cellStyle name="Normal 8 2 2 3 3 2 5 5" xfId="8267"/>
    <cellStyle name="Normal 8 2 2 3 3 3 5" xfId="8268"/>
    <cellStyle name="Normal 8 2 2 3 3 4 5" xfId="8269"/>
    <cellStyle name="Normal 8 2 2 3 3 5 5" xfId="8270"/>
    <cellStyle name="Normal 8 2 2 3 3 6 5" xfId="8271"/>
    <cellStyle name="Normal 8 2 2 3 4 10" xfId="8272"/>
    <cellStyle name="Normal 8 2 2 3 4 2 9" xfId="8273"/>
    <cellStyle name="Normal 8 2 2 3 4 2 2 5" xfId="8274"/>
    <cellStyle name="Normal 8 2 2 3 4 2 3 5" xfId="8275"/>
    <cellStyle name="Normal 8 2 2 3 4 2 4 5" xfId="8276"/>
    <cellStyle name="Normal 8 2 2 3 4 2 5 5" xfId="8277"/>
    <cellStyle name="Normal 8 2 2 3 4 3 5" xfId="8278"/>
    <cellStyle name="Normal 8 2 2 3 4 4 5" xfId="8279"/>
    <cellStyle name="Normal 8 2 2 3 4 5 5" xfId="8280"/>
    <cellStyle name="Normal 8 2 2 3 4 6 5" xfId="8281"/>
    <cellStyle name="Normal 8 2 2 3 5 10" xfId="8282"/>
    <cellStyle name="Normal 8 2 2 3 5 2 9" xfId="8283"/>
    <cellStyle name="Normal 8 2 2 3 5 2 2 5" xfId="8284"/>
    <cellStyle name="Normal 8 2 2 3 5 2 3 5" xfId="8285"/>
    <cellStyle name="Normal 8 2 2 3 5 2 4 5" xfId="8286"/>
    <cellStyle name="Normal 8 2 2 3 5 2 5 5" xfId="8287"/>
    <cellStyle name="Normal 8 2 2 3 5 3 5" xfId="8288"/>
    <cellStyle name="Normal 8 2 2 3 5 4 5" xfId="8289"/>
    <cellStyle name="Normal 8 2 2 3 5 5 5" xfId="8290"/>
    <cellStyle name="Normal 8 2 2 3 5 6 5" xfId="8291"/>
    <cellStyle name="Normal 8 2 2 3 6 10" xfId="8292"/>
    <cellStyle name="Normal 8 2 2 3 6 2 9" xfId="8293"/>
    <cellStyle name="Normal 8 2 2 3 6 2 2 5" xfId="8294"/>
    <cellStyle name="Normal 8 2 2 3 6 2 3 5" xfId="8295"/>
    <cellStyle name="Normal 8 2 2 3 6 2 4 5" xfId="8296"/>
    <cellStyle name="Normal 8 2 2 3 6 2 5 5" xfId="8297"/>
    <cellStyle name="Normal 8 2 2 3 6 3 5" xfId="8298"/>
    <cellStyle name="Normal 8 2 2 3 6 4 5" xfId="8299"/>
    <cellStyle name="Normal 8 2 2 3 6 5 5" xfId="8300"/>
    <cellStyle name="Normal 8 2 2 3 6 6 5" xfId="8301"/>
    <cellStyle name="Normal 8 2 2 3 7 9" xfId="8302"/>
    <cellStyle name="Normal 8 2 2 3 7 2 5" xfId="8303"/>
    <cellStyle name="Normal 8 2 2 3 7 3 5" xfId="8304"/>
    <cellStyle name="Normal 8 2 2 3 7 4 5" xfId="8305"/>
    <cellStyle name="Normal 8 2 2 3 7 5 5" xfId="8306"/>
    <cellStyle name="Normal 8 2 2 3 8 5" xfId="8307"/>
    <cellStyle name="Normal 8 2 2 3 9 5" xfId="8308"/>
    <cellStyle name="Normal 8 2 2 4 14" xfId="8309"/>
    <cellStyle name="Normal 8 2 2 4 10 5" xfId="8310"/>
    <cellStyle name="Normal 8 2 2 4 2 10" xfId="8311"/>
    <cellStyle name="Normal 8 2 2 4 2 2 9" xfId="8312"/>
    <cellStyle name="Normal 8 2 2 4 2 2 2 5" xfId="8313"/>
    <cellStyle name="Normal 8 2 2 4 2 2 3 5" xfId="8314"/>
    <cellStyle name="Normal 8 2 2 4 2 2 4 5" xfId="8315"/>
    <cellStyle name="Normal 8 2 2 4 2 2 5 5" xfId="8316"/>
    <cellStyle name="Normal 8 2 2 4 2 3 5" xfId="8317"/>
    <cellStyle name="Normal 8 2 2 4 2 4 5" xfId="8318"/>
    <cellStyle name="Normal 8 2 2 4 2 5 5" xfId="8319"/>
    <cellStyle name="Normal 8 2 2 4 2 6 5" xfId="8320"/>
    <cellStyle name="Normal 8 2 2 4 3 10" xfId="8321"/>
    <cellStyle name="Normal 8 2 2 4 3 2 9" xfId="8322"/>
    <cellStyle name="Normal 8 2 2 4 3 2 2 5" xfId="8323"/>
    <cellStyle name="Normal 8 2 2 4 3 2 3 5" xfId="8324"/>
    <cellStyle name="Normal 8 2 2 4 3 2 4 5" xfId="8325"/>
    <cellStyle name="Normal 8 2 2 4 3 2 5 5" xfId="8326"/>
    <cellStyle name="Normal 8 2 2 4 3 3 5" xfId="8327"/>
    <cellStyle name="Normal 8 2 2 4 3 4 5" xfId="8328"/>
    <cellStyle name="Normal 8 2 2 4 3 5 5" xfId="8329"/>
    <cellStyle name="Normal 8 2 2 4 3 6 5" xfId="8330"/>
    <cellStyle name="Normal 8 2 2 4 4 10" xfId="8331"/>
    <cellStyle name="Normal 8 2 2 4 4 2 9" xfId="8332"/>
    <cellStyle name="Normal 8 2 2 4 4 2 2 5" xfId="8333"/>
    <cellStyle name="Normal 8 2 2 4 4 2 3 5" xfId="8334"/>
    <cellStyle name="Normal 8 2 2 4 4 2 4 5" xfId="8335"/>
    <cellStyle name="Normal 8 2 2 4 4 2 5 5" xfId="8336"/>
    <cellStyle name="Normal 8 2 2 4 4 3 5" xfId="8337"/>
    <cellStyle name="Normal 8 2 2 4 4 4 5" xfId="8338"/>
    <cellStyle name="Normal 8 2 2 4 4 5 5" xfId="8339"/>
    <cellStyle name="Normal 8 2 2 4 4 6 5" xfId="8340"/>
    <cellStyle name="Normal 8 2 2 4 5 10" xfId="8341"/>
    <cellStyle name="Normal 8 2 2 4 5 2 9" xfId="8342"/>
    <cellStyle name="Normal 8 2 2 4 5 2 2 5" xfId="8343"/>
    <cellStyle name="Normal 8 2 2 4 5 2 3 5" xfId="8344"/>
    <cellStyle name="Normal 8 2 2 4 5 2 4 5" xfId="8345"/>
    <cellStyle name="Normal 8 2 2 4 5 2 5 5" xfId="8346"/>
    <cellStyle name="Normal 8 2 2 4 5 3 5" xfId="8347"/>
    <cellStyle name="Normal 8 2 2 4 5 4 5" xfId="8348"/>
    <cellStyle name="Normal 8 2 2 4 5 5 5" xfId="8349"/>
    <cellStyle name="Normal 8 2 2 4 5 6 5" xfId="8350"/>
    <cellStyle name="Normal 8 2 2 4 6 9" xfId="8351"/>
    <cellStyle name="Normal 8 2 2 4 6 2 5" xfId="8352"/>
    <cellStyle name="Normal 8 2 2 4 6 3 5" xfId="8353"/>
    <cellStyle name="Normal 8 2 2 4 6 4 5" xfId="8354"/>
    <cellStyle name="Normal 8 2 2 4 6 5 5" xfId="8355"/>
    <cellStyle name="Normal 8 2 2 4 7 5" xfId="8356"/>
    <cellStyle name="Normal 8 2 2 4 8 5" xfId="8357"/>
    <cellStyle name="Normal 8 2 2 4 9 5" xfId="8358"/>
    <cellStyle name="Normal 8 2 2 5 12" xfId="8359"/>
    <cellStyle name="Normal 8 2 2 5 2 10" xfId="8360"/>
    <cellStyle name="Normal 8 2 2 5 2 2 9" xfId="8361"/>
    <cellStyle name="Normal 8 2 2 5 2 2 2 5" xfId="8362"/>
    <cellStyle name="Normal 8 2 2 5 2 2 3 5" xfId="8363"/>
    <cellStyle name="Normal 8 2 2 5 2 2 4 5" xfId="8364"/>
    <cellStyle name="Normal 8 2 2 5 2 2 5 5" xfId="8365"/>
    <cellStyle name="Normal 8 2 2 5 2 3 5" xfId="8366"/>
    <cellStyle name="Normal 8 2 2 5 2 4 5" xfId="8367"/>
    <cellStyle name="Normal 8 2 2 5 2 5 5" xfId="8368"/>
    <cellStyle name="Normal 8 2 2 5 2 6 5" xfId="8369"/>
    <cellStyle name="Normal 8 2 2 5 3 10" xfId="8370"/>
    <cellStyle name="Normal 8 2 2 5 3 2 9" xfId="8371"/>
    <cellStyle name="Normal 8 2 2 5 3 2 2 5" xfId="8372"/>
    <cellStyle name="Normal 8 2 2 5 3 2 3 5" xfId="8373"/>
    <cellStyle name="Normal 8 2 2 5 3 2 4 5" xfId="8374"/>
    <cellStyle name="Normal 8 2 2 5 3 2 5 5" xfId="8375"/>
    <cellStyle name="Normal 8 2 2 5 3 3 5" xfId="8376"/>
    <cellStyle name="Normal 8 2 2 5 3 4 5" xfId="8377"/>
    <cellStyle name="Normal 8 2 2 5 3 5 5" xfId="8378"/>
    <cellStyle name="Normal 8 2 2 5 3 6 5" xfId="8379"/>
    <cellStyle name="Normal 8 2 2 5 4 9" xfId="8380"/>
    <cellStyle name="Normal 8 2 2 5 4 2 5" xfId="8381"/>
    <cellStyle name="Normal 8 2 2 5 4 3 5" xfId="8382"/>
    <cellStyle name="Normal 8 2 2 5 4 4 5" xfId="8383"/>
    <cellStyle name="Normal 8 2 2 5 4 5 5" xfId="8384"/>
    <cellStyle name="Normal 8 2 2 5 5 5" xfId="8385"/>
    <cellStyle name="Normal 8 2 2 5 6 5" xfId="8386"/>
    <cellStyle name="Normal 8 2 2 5 7 5" xfId="8387"/>
    <cellStyle name="Normal 8 2 2 5 8 5" xfId="8388"/>
    <cellStyle name="Normal 8 2 2 6 10" xfId="8389"/>
    <cellStyle name="Normal 8 2 2 6 2 9" xfId="8390"/>
    <cellStyle name="Normal 8 2 2 6 2 2 5" xfId="8391"/>
    <cellStyle name="Normal 8 2 2 6 2 3 5" xfId="8392"/>
    <cellStyle name="Normal 8 2 2 6 2 4 5" xfId="8393"/>
    <cellStyle name="Normal 8 2 2 6 2 5 5" xfId="8394"/>
    <cellStyle name="Normal 8 2 2 6 3 5" xfId="8395"/>
    <cellStyle name="Normal 8 2 2 6 4 5" xfId="8396"/>
    <cellStyle name="Normal 8 2 2 6 5 5" xfId="8397"/>
    <cellStyle name="Normal 8 2 2 6 6 5" xfId="8398"/>
    <cellStyle name="Normal 8 2 2 7 10" xfId="8399"/>
    <cellStyle name="Normal 8 2 2 7 2 9" xfId="8400"/>
    <cellStyle name="Normal 8 2 2 7 2 2 5" xfId="8401"/>
    <cellStyle name="Normal 8 2 2 7 2 3 5" xfId="8402"/>
    <cellStyle name="Normal 8 2 2 7 2 4 5" xfId="8403"/>
    <cellStyle name="Normal 8 2 2 7 2 5 5" xfId="8404"/>
    <cellStyle name="Normal 8 2 2 7 3 5" xfId="8405"/>
    <cellStyle name="Normal 8 2 2 7 4 5" xfId="8406"/>
    <cellStyle name="Normal 8 2 2 7 5 5" xfId="8407"/>
    <cellStyle name="Normal 8 2 2 7 6 5" xfId="8408"/>
    <cellStyle name="Normal 8 2 2 8 10" xfId="8409"/>
    <cellStyle name="Normal 8 2 2 8 2 9" xfId="8410"/>
    <cellStyle name="Normal 8 2 2 8 2 2 5" xfId="8411"/>
    <cellStyle name="Normal 8 2 2 8 2 3 5" xfId="8412"/>
    <cellStyle name="Normal 8 2 2 8 2 4 5" xfId="8413"/>
    <cellStyle name="Normal 8 2 2 8 2 5 5" xfId="8414"/>
    <cellStyle name="Normal 8 2 2 8 3 5" xfId="8415"/>
    <cellStyle name="Normal 8 2 2 8 4 5" xfId="8416"/>
    <cellStyle name="Normal 8 2 2 8 5 5" xfId="8417"/>
    <cellStyle name="Normal 8 2 2 8 6 5" xfId="8418"/>
    <cellStyle name="Normal 8 2 2 9 10" xfId="8419"/>
    <cellStyle name="Normal 8 2 2 9 2 9" xfId="8420"/>
    <cellStyle name="Normal 8 2 2 9 2 2 5" xfId="8421"/>
    <cellStyle name="Normal 8 2 2 9 2 3 5" xfId="8422"/>
    <cellStyle name="Normal 8 2 2 9 2 4 5" xfId="8423"/>
    <cellStyle name="Normal 8 2 2 9 2 5 5" xfId="8424"/>
    <cellStyle name="Normal 8 2 2 9 3 5" xfId="8425"/>
    <cellStyle name="Normal 8 2 2 9 4 5" xfId="8426"/>
    <cellStyle name="Normal 8 2 2 9 5 5" xfId="8427"/>
    <cellStyle name="Normal 8 2 2 9 6 5" xfId="8428"/>
    <cellStyle name="Normal 8 2 3 18" xfId="8429"/>
    <cellStyle name="Normal 8 2 3 10 9" xfId="8430"/>
    <cellStyle name="Normal 8 2 3 10 2 5" xfId="8431"/>
    <cellStyle name="Normal 8 2 3 10 3 5" xfId="8432"/>
    <cellStyle name="Normal 8 2 3 10 4 5" xfId="8433"/>
    <cellStyle name="Normal 8 2 3 10 5 5" xfId="8434"/>
    <cellStyle name="Normal 8 2 3 11 5" xfId="8435"/>
    <cellStyle name="Normal 8 2 3 12 5" xfId="8436"/>
    <cellStyle name="Normal 8 2 3 13 5" xfId="8437"/>
    <cellStyle name="Normal 8 2 3 14 5" xfId="8438"/>
    <cellStyle name="Normal 8 2 3 2 15" xfId="8439"/>
    <cellStyle name="Normal 8 2 3 2 10 5" xfId="8440"/>
    <cellStyle name="Normal 8 2 3 2 11 5" xfId="8441"/>
    <cellStyle name="Normal 8 2 3 2 2 14" xfId="8442"/>
    <cellStyle name="Normal 8 2 3 2 2 10 5" xfId="8443"/>
    <cellStyle name="Normal 8 2 3 2 2 2 10" xfId="8444"/>
    <cellStyle name="Normal 8 2 3 2 2 2 2 9" xfId="8445"/>
    <cellStyle name="Normal 8 2 3 2 2 2 2 2 5" xfId="8446"/>
    <cellStyle name="Normal 8 2 3 2 2 2 2 3 5" xfId="8447"/>
    <cellStyle name="Normal 8 2 3 2 2 2 2 4 5" xfId="8448"/>
    <cellStyle name="Normal 8 2 3 2 2 2 2 5 5" xfId="8449"/>
    <cellStyle name="Normal 8 2 3 2 2 2 3 5" xfId="8450"/>
    <cellStyle name="Normal 8 2 3 2 2 2 4 5" xfId="8451"/>
    <cellStyle name="Normal 8 2 3 2 2 2 5 5" xfId="8452"/>
    <cellStyle name="Normal 8 2 3 2 2 2 6 5" xfId="8453"/>
    <cellStyle name="Normal 8 2 3 2 2 3 10" xfId="8454"/>
    <cellStyle name="Normal 8 2 3 2 2 3 2 9" xfId="8455"/>
    <cellStyle name="Normal 8 2 3 2 2 3 2 2 5" xfId="8456"/>
    <cellStyle name="Normal 8 2 3 2 2 3 2 3 5" xfId="8457"/>
    <cellStyle name="Normal 8 2 3 2 2 3 2 4 5" xfId="8458"/>
    <cellStyle name="Normal 8 2 3 2 2 3 2 5 5" xfId="8459"/>
    <cellStyle name="Normal 8 2 3 2 2 3 3 5" xfId="8460"/>
    <cellStyle name="Normal 8 2 3 2 2 3 4 5" xfId="8461"/>
    <cellStyle name="Normal 8 2 3 2 2 3 5 5" xfId="8462"/>
    <cellStyle name="Normal 8 2 3 2 2 3 6 5" xfId="8463"/>
    <cellStyle name="Normal 8 2 3 2 2 4 10" xfId="8464"/>
    <cellStyle name="Normal 8 2 3 2 2 4 2 9" xfId="8465"/>
    <cellStyle name="Normal 8 2 3 2 2 4 2 2 5" xfId="8466"/>
    <cellStyle name="Normal 8 2 3 2 2 4 2 3 5" xfId="8467"/>
    <cellStyle name="Normal 8 2 3 2 2 4 2 4 5" xfId="8468"/>
    <cellStyle name="Normal 8 2 3 2 2 4 2 5 5" xfId="8469"/>
    <cellStyle name="Normal 8 2 3 2 2 4 3 5" xfId="8470"/>
    <cellStyle name="Normal 8 2 3 2 2 4 4 5" xfId="8471"/>
    <cellStyle name="Normal 8 2 3 2 2 4 5 5" xfId="8472"/>
    <cellStyle name="Normal 8 2 3 2 2 4 6 5" xfId="8473"/>
    <cellStyle name="Normal 8 2 3 2 2 5 10" xfId="8474"/>
    <cellStyle name="Normal 8 2 3 2 2 5 2 9" xfId="8475"/>
    <cellStyle name="Normal 8 2 3 2 2 5 2 2 5" xfId="8476"/>
    <cellStyle name="Normal 8 2 3 2 2 5 2 3 5" xfId="8477"/>
    <cellStyle name="Normal 8 2 3 2 2 5 2 4 5" xfId="8478"/>
    <cellStyle name="Normal 8 2 3 2 2 5 2 5 5" xfId="8479"/>
    <cellStyle name="Normal 8 2 3 2 2 5 3 5" xfId="8480"/>
    <cellStyle name="Normal 8 2 3 2 2 5 4 5" xfId="8481"/>
    <cellStyle name="Normal 8 2 3 2 2 5 5 5" xfId="8482"/>
    <cellStyle name="Normal 8 2 3 2 2 5 6 5" xfId="8483"/>
    <cellStyle name="Normal 8 2 3 2 2 6 9" xfId="8484"/>
    <cellStyle name="Normal 8 2 3 2 2 6 2 5" xfId="8485"/>
    <cellStyle name="Normal 8 2 3 2 2 6 3 5" xfId="8486"/>
    <cellStyle name="Normal 8 2 3 2 2 6 4 5" xfId="8487"/>
    <cellStyle name="Normal 8 2 3 2 2 6 5 5" xfId="8488"/>
    <cellStyle name="Normal 8 2 3 2 2 7 5" xfId="8489"/>
    <cellStyle name="Normal 8 2 3 2 2 8 5" xfId="8490"/>
    <cellStyle name="Normal 8 2 3 2 2 9 5" xfId="8491"/>
    <cellStyle name="Normal 8 2 3 2 3 10" xfId="8492"/>
    <cellStyle name="Normal 8 2 3 2 3 2 9" xfId="8493"/>
    <cellStyle name="Normal 8 2 3 2 3 2 2 5" xfId="8494"/>
    <cellStyle name="Normal 8 2 3 2 3 2 3 5" xfId="8495"/>
    <cellStyle name="Normal 8 2 3 2 3 2 4 5" xfId="8496"/>
    <cellStyle name="Normal 8 2 3 2 3 2 5 5" xfId="8497"/>
    <cellStyle name="Normal 8 2 3 2 3 3 5" xfId="8498"/>
    <cellStyle name="Normal 8 2 3 2 3 4 5" xfId="8499"/>
    <cellStyle name="Normal 8 2 3 2 3 5 5" xfId="8500"/>
    <cellStyle name="Normal 8 2 3 2 3 6 5" xfId="8501"/>
    <cellStyle name="Normal 8 2 3 2 4 10" xfId="8502"/>
    <cellStyle name="Normal 8 2 3 2 4 2 9" xfId="8503"/>
    <cellStyle name="Normal 8 2 3 2 4 2 2 5" xfId="8504"/>
    <cellStyle name="Normal 8 2 3 2 4 2 3 5" xfId="8505"/>
    <cellStyle name="Normal 8 2 3 2 4 2 4 5" xfId="8506"/>
    <cellStyle name="Normal 8 2 3 2 4 2 5 5" xfId="8507"/>
    <cellStyle name="Normal 8 2 3 2 4 3 5" xfId="8508"/>
    <cellStyle name="Normal 8 2 3 2 4 4 5" xfId="8509"/>
    <cellStyle name="Normal 8 2 3 2 4 5 5" xfId="8510"/>
    <cellStyle name="Normal 8 2 3 2 4 6 5" xfId="8511"/>
    <cellStyle name="Normal 8 2 3 2 5 10" xfId="8512"/>
    <cellStyle name="Normal 8 2 3 2 5 2 9" xfId="8513"/>
    <cellStyle name="Normal 8 2 3 2 5 2 2 5" xfId="8514"/>
    <cellStyle name="Normal 8 2 3 2 5 2 3 5" xfId="8515"/>
    <cellStyle name="Normal 8 2 3 2 5 2 4 5" xfId="8516"/>
    <cellStyle name="Normal 8 2 3 2 5 2 5 5" xfId="8517"/>
    <cellStyle name="Normal 8 2 3 2 5 3 5" xfId="8518"/>
    <cellStyle name="Normal 8 2 3 2 5 4 5" xfId="8519"/>
    <cellStyle name="Normal 8 2 3 2 5 5 5" xfId="8520"/>
    <cellStyle name="Normal 8 2 3 2 5 6 5" xfId="8521"/>
    <cellStyle name="Normal 8 2 3 2 6 10" xfId="8522"/>
    <cellStyle name="Normal 8 2 3 2 6 2 9" xfId="8523"/>
    <cellStyle name="Normal 8 2 3 2 6 2 2 5" xfId="8524"/>
    <cellStyle name="Normal 8 2 3 2 6 2 3 5" xfId="8525"/>
    <cellStyle name="Normal 8 2 3 2 6 2 4 5" xfId="8526"/>
    <cellStyle name="Normal 8 2 3 2 6 2 5 5" xfId="8527"/>
    <cellStyle name="Normal 8 2 3 2 6 3 5" xfId="8528"/>
    <cellStyle name="Normal 8 2 3 2 6 4 5" xfId="8529"/>
    <cellStyle name="Normal 8 2 3 2 6 5 5" xfId="8530"/>
    <cellStyle name="Normal 8 2 3 2 6 6 5" xfId="8531"/>
    <cellStyle name="Normal 8 2 3 2 7 9" xfId="8532"/>
    <cellStyle name="Normal 8 2 3 2 7 2 5" xfId="8533"/>
    <cellStyle name="Normal 8 2 3 2 7 3 5" xfId="8534"/>
    <cellStyle name="Normal 8 2 3 2 7 4 5" xfId="8535"/>
    <cellStyle name="Normal 8 2 3 2 7 5 5" xfId="8536"/>
    <cellStyle name="Normal 8 2 3 2 8 5" xfId="8537"/>
    <cellStyle name="Normal 8 2 3 2 9 5" xfId="8538"/>
    <cellStyle name="Normal 8 2 3 3 15" xfId="8539"/>
    <cellStyle name="Normal 8 2 3 3 10 5" xfId="8540"/>
    <cellStyle name="Normal 8 2 3 3 11 5" xfId="8541"/>
    <cellStyle name="Normal 8 2 3 3 2 14" xfId="8542"/>
    <cellStyle name="Normal 8 2 3 3 2 10 5" xfId="8543"/>
    <cellStyle name="Normal 8 2 3 3 2 2 10" xfId="8544"/>
    <cellStyle name="Normal 8 2 3 3 2 2 2 9" xfId="8545"/>
    <cellStyle name="Normal 8 2 3 3 2 2 2 2 5" xfId="8546"/>
    <cellStyle name="Normal 8 2 3 3 2 2 2 3 5" xfId="8547"/>
    <cellStyle name="Normal 8 2 3 3 2 2 2 4 5" xfId="8548"/>
    <cellStyle name="Normal 8 2 3 3 2 2 2 5 5" xfId="8549"/>
    <cellStyle name="Normal 8 2 3 3 2 2 3 5" xfId="8550"/>
    <cellStyle name="Normal 8 2 3 3 2 2 4 5" xfId="8551"/>
    <cellStyle name="Normal 8 2 3 3 2 2 5 5" xfId="8552"/>
    <cellStyle name="Normal 8 2 3 3 2 2 6 5" xfId="8553"/>
    <cellStyle name="Normal 8 2 3 3 2 3 10" xfId="8554"/>
    <cellStyle name="Normal 8 2 3 3 2 3 2 9" xfId="8555"/>
    <cellStyle name="Normal 8 2 3 3 2 3 2 2 5" xfId="8556"/>
    <cellStyle name="Normal 8 2 3 3 2 3 2 3 5" xfId="8557"/>
    <cellStyle name="Normal 8 2 3 3 2 3 2 4 5" xfId="8558"/>
    <cellStyle name="Normal 8 2 3 3 2 3 2 5 5" xfId="8559"/>
    <cellStyle name="Normal 8 2 3 3 2 3 3 5" xfId="8560"/>
    <cellStyle name="Normal 8 2 3 3 2 3 4 5" xfId="8561"/>
    <cellStyle name="Normal 8 2 3 3 2 3 5 5" xfId="8562"/>
    <cellStyle name="Normal 8 2 3 3 2 3 6 5" xfId="8563"/>
    <cellStyle name="Normal 8 2 3 3 2 4 10" xfId="8564"/>
    <cellStyle name="Normal 8 2 3 3 2 4 2 9" xfId="8565"/>
    <cellStyle name="Normal 8 2 3 3 2 4 2 2 5" xfId="8566"/>
    <cellStyle name="Normal 8 2 3 3 2 4 2 3 5" xfId="8567"/>
    <cellStyle name="Normal 8 2 3 3 2 4 2 4 5" xfId="8568"/>
    <cellStyle name="Normal 8 2 3 3 2 4 2 5 5" xfId="8569"/>
    <cellStyle name="Normal 8 2 3 3 2 4 3 5" xfId="8570"/>
    <cellStyle name="Normal 8 2 3 3 2 4 4 5" xfId="8571"/>
    <cellStyle name="Normal 8 2 3 3 2 4 5 5" xfId="8572"/>
    <cellStyle name="Normal 8 2 3 3 2 4 6 5" xfId="8573"/>
    <cellStyle name="Normal 8 2 3 3 2 5 10" xfId="8574"/>
    <cellStyle name="Normal 8 2 3 3 2 5 2 9" xfId="8575"/>
    <cellStyle name="Normal 8 2 3 3 2 5 2 2 5" xfId="8576"/>
    <cellStyle name="Normal 8 2 3 3 2 5 2 3 5" xfId="8577"/>
    <cellStyle name="Normal 8 2 3 3 2 5 2 4 5" xfId="8578"/>
    <cellStyle name="Normal 8 2 3 3 2 5 2 5 5" xfId="8579"/>
    <cellStyle name="Normal 8 2 3 3 2 5 3 5" xfId="8580"/>
    <cellStyle name="Normal 8 2 3 3 2 5 4 5" xfId="8581"/>
    <cellStyle name="Normal 8 2 3 3 2 5 5 5" xfId="8582"/>
    <cellStyle name="Normal 8 2 3 3 2 5 6 5" xfId="8583"/>
    <cellStyle name="Normal 8 2 3 3 2 6 9" xfId="8584"/>
    <cellStyle name="Normal 8 2 3 3 2 6 2 5" xfId="8585"/>
    <cellStyle name="Normal 8 2 3 3 2 6 3 5" xfId="8586"/>
    <cellStyle name="Normal 8 2 3 3 2 6 4 5" xfId="8587"/>
    <cellStyle name="Normal 8 2 3 3 2 6 5 5" xfId="8588"/>
    <cellStyle name="Normal 8 2 3 3 2 7 5" xfId="8589"/>
    <cellStyle name="Normal 8 2 3 3 2 8 5" xfId="8590"/>
    <cellStyle name="Normal 8 2 3 3 2 9 5" xfId="8591"/>
    <cellStyle name="Normal 8 2 3 3 3 10" xfId="8592"/>
    <cellStyle name="Normal 8 2 3 3 3 2 9" xfId="8593"/>
    <cellStyle name="Normal 8 2 3 3 3 2 2 5" xfId="8594"/>
    <cellStyle name="Normal 8 2 3 3 3 2 3 5" xfId="8595"/>
    <cellStyle name="Normal 8 2 3 3 3 2 4 5" xfId="8596"/>
    <cellStyle name="Normal 8 2 3 3 3 2 5 5" xfId="8597"/>
    <cellStyle name="Normal 8 2 3 3 3 3 5" xfId="8598"/>
    <cellStyle name="Normal 8 2 3 3 3 4 5" xfId="8599"/>
    <cellStyle name="Normal 8 2 3 3 3 5 5" xfId="8600"/>
    <cellStyle name="Normal 8 2 3 3 3 6 5" xfId="8601"/>
    <cellStyle name="Normal 8 2 3 3 4 10" xfId="8602"/>
    <cellStyle name="Normal 8 2 3 3 4 2 9" xfId="8603"/>
    <cellStyle name="Normal 8 2 3 3 4 2 2 5" xfId="8604"/>
    <cellStyle name="Normal 8 2 3 3 4 2 3 5" xfId="8605"/>
    <cellStyle name="Normal 8 2 3 3 4 2 4 5" xfId="8606"/>
    <cellStyle name="Normal 8 2 3 3 4 2 5 5" xfId="8607"/>
    <cellStyle name="Normal 8 2 3 3 4 3 5" xfId="8608"/>
    <cellStyle name="Normal 8 2 3 3 4 4 5" xfId="8609"/>
    <cellStyle name="Normal 8 2 3 3 4 5 5" xfId="8610"/>
    <cellStyle name="Normal 8 2 3 3 4 6 5" xfId="8611"/>
    <cellStyle name="Normal 8 2 3 3 5 10" xfId="8612"/>
    <cellStyle name="Normal 8 2 3 3 5 2 9" xfId="8613"/>
    <cellStyle name="Normal 8 2 3 3 5 2 2 5" xfId="8614"/>
    <cellStyle name="Normal 8 2 3 3 5 2 3 5" xfId="8615"/>
    <cellStyle name="Normal 8 2 3 3 5 2 4 5" xfId="8616"/>
    <cellStyle name="Normal 8 2 3 3 5 2 5 5" xfId="8617"/>
    <cellStyle name="Normal 8 2 3 3 5 3 5" xfId="8618"/>
    <cellStyle name="Normal 8 2 3 3 5 4 5" xfId="8619"/>
    <cellStyle name="Normal 8 2 3 3 5 5 5" xfId="8620"/>
    <cellStyle name="Normal 8 2 3 3 5 6 5" xfId="8621"/>
    <cellStyle name="Normal 8 2 3 3 6 10" xfId="8622"/>
    <cellStyle name="Normal 8 2 3 3 6 2 9" xfId="8623"/>
    <cellStyle name="Normal 8 2 3 3 6 2 2 5" xfId="8624"/>
    <cellStyle name="Normal 8 2 3 3 6 2 3 5" xfId="8625"/>
    <cellStyle name="Normal 8 2 3 3 6 2 4 5" xfId="8626"/>
    <cellStyle name="Normal 8 2 3 3 6 2 5 5" xfId="8627"/>
    <cellStyle name="Normal 8 2 3 3 6 3 5" xfId="8628"/>
    <cellStyle name="Normal 8 2 3 3 6 4 5" xfId="8629"/>
    <cellStyle name="Normal 8 2 3 3 6 5 5" xfId="8630"/>
    <cellStyle name="Normal 8 2 3 3 6 6 5" xfId="8631"/>
    <cellStyle name="Normal 8 2 3 3 7 9" xfId="8632"/>
    <cellStyle name="Normal 8 2 3 3 7 2 5" xfId="8633"/>
    <cellStyle name="Normal 8 2 3 3 7 3 5" xfId="8634"/>
    <cellStyle name="Normal 8 2 3 3 7 4 5" xfId="8635"/>
    <cellStyle name="Normal 8 2 3 3 7 5 5" xfId="8636"/>
    <cellStyle name="Normal 8 2 3 3 8 5" xfId="8637"/>
    <cellStyle name="Normal 8 2 3 3 9 5" xfId="8638"/>
    <cellStyle name="Normal 8 2 3 4 14" xfId="8639"/>
    <cellStyle name="Normal 8 2 3 4 10 5" xfId="8640"/>
    <cellStyle name="Normal 8 2 3 4 2 10" xfId="8641"/>
    <cellStyle name="Normal 8 2 3 4 2 2 9" xfId="8642"/>
    <cellStyle name="Normal 8 2 3 4 2 2 2 5" xfId="8643"/>
    <cellStyle name="Normal 8 2 3 4 2 2 3 5" xfId="8644"/>
    <cellStyle name="Normal 8 2 3 4 2 2 4 5" xfId="8645"/>
    <cellStyle name="Normal 8 2 3 4 2 2 5 5" xfId="8646"/>
    <cellStyle name="Normal 8 2 3 4 2 3 5" xfId="8647"/>
    <cellStyle name="Normal 8 2 3 4 2 4 5" xfId="8648"/>
    <cellStyle name="Normal 8 2 3 4 2 5 5" xfId="8649"/>
    <cellStyle name="Normal 8 2 3 4 2 6 5" xfId="8650"/>
    <cellStyle name="Normal 8 2 3 4 3 10" xfId="8651"/>
    <cellStyle name="Normal 8 2 3 4 3 2 9" xfId="8652"/>
    <cellStyle name="Normal 8 2 3 4 3 2 2 5" xfId="8653"/>
    <cellStyle name="Normal 8 2 3 4 3 2 3 5" xfId="8654"/>
    <cellStyle name="Normal 8 2 3 4 3 2 4 5" xfId="8655"/>
    <cellStyle name="Normal 8 2 3 4 3 2 5 5" xfId="8656"/>
    <cellStyle name="Normal 8 2 3 4 3 3 5" xfId="8657"/>
    <cellStyle name="Normal 8 2 3 4 3 4 5" xfId="8658"/>
    <cellStyle name="Normal 8 2 3 4 3 5 5" xfId="8659"/>
    <cellStyle name="Normal 8 2 3 4 3 6 5" xfId="8660"/>
    <cellStyle name="Normal 8 2 3 4 4 10" xfId="8661"/>
    <cellStyle name="Normal 8 2 3 4 4 2 9" xfId="8662"/>
    <cellStyle name="Normal 8 2 3 4 4 2 2 5" xfId="8663"/>
    <cellStyle name="Normal 8 2 3 4 4 2 3 5" xfId="8664"/>
    <cellStyle name="Normal 8 2 3 4 4 2 4 5" xfId="8665"/>
    <cellStyle name="Normal 8 2 3 4 4 2 5 5" xfId="8666"/>
    <cellStyle name="Normal 8 2 3 4 4 3 5" xfId="8667"/>
    <cellStyle name="Normal 8 2 3 4 4 4 5" xfId="8668"/>
    <cellStyle name="Normal 8 2 3 4 4 5 5" xfId="8669"/>
    <cellStyle name="Normal 8 2 3 4 4 6 5" xfId="8670"/>
    <cellStyle name="Normal 8 2 3 4 5 10" xfId="8671"/>
    <cellStyle name="Normal 8 2 3 4 5 2 9" xfId="8672"/>
    <cellStyle name="Normal 8 2 3 4 5 2 2 5" xfId="8673"/>
    <cellStyle name="Normal 8 2 3 4 5 2 3 5" xfId="8674"/>
    <cellStyle name="Normal 8 2 3 4 5 2 4 5" xfId="8675"/>
    <cellStyle name="Normal 8 2 3 4 5 2 5 5" xfId="8676"/>
    <cellStyle name="Normal 8 2 3 4 5 3 5" xfId="8677"/>
    <cellStyle name="Normal 8 2 3 4 5 4 5" xfId="8678"/>
    <cellStyle name="Normal 8 2 3 4 5 5 5" xfId="8679"/>
    <cellStyle name="Normal 8 2 3 4 5 6 5" xfId="8680"/>
    <cellStyle name="Normal 8 2 3 4 6 9" xfId="8681"/>
    <cellStyle name="Normal 8 2 3 4 6 2 5" xfId="8682"/>
    <cellStyle name="Normal 8 2 3 4 6 3 5" xfId="8683"/>
    <cellStyle name="Normal 8 2 3 4 6 4 5" xfId="8684"/>
    <cellStyle name="Normal 8 2 3 4 6 5 5" xfId="8685"/>
    <cellStyle name="Normal 8 2 3 4 7 5" xfId="8686"/>
    <cellStyle name="Normal 8 2 3 4 8 5" xfId="8687"/>
    <cellStyle name="Normal 8 2 3 4 9 5" xfId="8688"/>
    <cellStyle name="Normal 8 2 3 5 12" xfId="8689"/>
    <cellStyle name="Normal 8 2 3 5 2 10" xfId="8690"/>
    <cellStyle name="Normal 8 2 3 5 2 2 9" xfId="8691"/>
    <cellStyle name="Normal 8 2 3 5 2 2 2 5" xfId="8692"/>
    <cellStyle name="Normal 8 2 3 5 2 2 3 5" xfId="8693"/>
    <cellStyle name="Normal 8 2 3 5 2 2 4 5" xfId="8694"/>
    <cellStyle name="Normal 8 2 3 5 2 2 5 5" xfId="8695"/>
    <cellStyle name="Normal 8 2 3 5 2 3 5" xfId="8696"/>
    <cellStyle name="Normal 8 2 3 5 2 4 5" xfId="8697"/>
    <cellStyle name="Normal 8 2 3 5 2 5 5" xfId="8698"/>
    <cellStyle name="Normal 8 2 3 5 2 6 5" xfId="8699"/>
    <cellStyle name="Normal 8 2 3 5 3 10" xfId="8700"/>
    <cellStyle name="Normal 8 2 3 5 3 2 9" xfId="8701"/>
    <cellStyle name="Normal 8 2 3 5 3 2 2 5" xfId="8702"/>
    <cellStyle name="Normal 8 2 3 5 3 2 3 5" xfId="8703"/>
    <cellStyle name="Normal 8 2 3 5 3 2 4 5" xfId="8704"/>
    <cellStyle name="Normal 8 2 3 5 3 2 5 5" xfId="8705"/>
    <cellStyle name="Normal 8 2 3 5 3 3 5" xfId="8706"/>
    <cellStyle name="Normal 8 2 3 5 3 4 5" xfId="8707"/>
    <cellStyle name="Normal 8 2 3 5 3 5 5" xfId="8708"/>
    <cellStyle name="Normal 8 2 3 5 3 6 5" xfId="8709"/>
    <cellStyle name="Normal 8 2 3 5 4 9" xfId="8710"/>
    <cellStyle name="Normal 8 2 3 5 4 2 5" xfId="8711"/>
    <cellStyle name="Normal 8 2 3 5 4 3 5" xfId="8712"/>
    <cellStyle name="Normal 8 2 3 5 4 4 5" xfId="8713"/>
    <cellStyle name="Normal 8 2 3 5 4 5 5" xfId="8714"/>
    <cellStyle name="Normal 8 2 3 5 5 5" xfId="8715"/>
    <cellStyle name="Normal 8 2 3 5 6 5" xfId="8716"/>
    <cellStyle name="Normal 8 2 3 5 7 5" xfId="8717"/>
    <cellStyle name="Normal 8 2 3 5 8 5" xfId="8718"/>
    <cellStyle name="Normal 8 2 3 6 10" xfId="8719"/>
    <cellStyle name="Normal 8 2 3 6 2 9" xfId="8720"/>
    <cellStyle name="Normal 8 2 3 6 2 2 5" xfId="8721"/>
    <cellStyle name="Normal 8 2 3 6 2 3 5" xfId="8722"/>
    <cellStyle name="Normal 8 2 3 6 2 4 5" xfId="8723"/>
    <cellStyle name="Normal 8 2 3 6 2 5 5" xfId="8724"/>
    <cellStyle name="Normal 8 2 3 6 3 5" xfId="8725"/>
    <cellStyle name="Normal 8 2 3 6 4 5" xfId="8726"/>
    <cellStyle name="Normal 8 2 3 6 5 5" xfId="8727"/>
    <cellStyle name="Normal 8 2 3 6 6 5" xfId="8728"/>
    <cellStyle name="Normal 8 2 3 7 10" xfId="8729"/>
    <cellStyle name="Normal 8 2 3 7 2 9" xfId="8730"/>
    <cellStyle name="Normal 8 2 3 7 2 2 5" xfId="8731"/>
    <cellStyle name="Normal 8 2 3 7 2 3 5" xfId="8732"/>
    <cellStyle name="Normal 8 2 3 7 2 4 5" xfId="8733"/>
    <cellStyle name="Normal 8 2 3 7 2 5 5" xfId="8734"/>
    <cellStyle name="Normal 8 2 3 7 3 5" xfId="8735"/>
    <cellStyle name="Normal 8 2 3 7 4 5" xfId="8736"/>
    <cellStyle name="Normal 8 2 3 7 5 5" xfId="8737"/>
    <cellStyle name="Normal 8 2 3 7 6 5" xfId="8738"/>
    <cellStyle name="Normal 8 2 3 8 10" xfId="8739"/>
    <cellStyle name="Normal 8 2 3 8 2 9" xfId="8740"/>
    <cellStyle name="Normal 8 2 3 8 2 2 5" xfId="8741"/>
    <cellStyle name="Normal 8 2 3 8 2 3 5" xfId="8742"/>
    <cellStyle name="Normal 8 2 3 8 2 4 5" xfId="8743"/>
    <cellStyle name="Normal 8 2 3 8 2 5 5" xfId="8744"/>
    <cellStyle name="Normal 8 2 3 8 3 5" xfId="8745"/>
    <cellStyle name="Normal 8 2 3 8 4 5" xfId="8746"/>
    <cellStyle name="Normal 8 2 3 8 5 5" xfId="8747"/>
    <cellStyle name="Normal 8 2 3 8 6 5" xfId="8748"/>
    <cellStyle name="Normal 8 2 3 9 10" xfId="8749"/>
    <cellStyle name="Normal 8 2 3 9 2 9" xfId="8750"/>
    <cellStyle name="Normal 8 2 3 9 2 2 5" xfId="8751"/>
    <cellStyle name="Normal 8 2 3 9 2 3 5" xfId="8752"/>
    <cellStyle name="Normal 8 2 3 9 2 4 5" xfId="8753"/>
    <cellStyle name="Normal 8 2 3 9 2 5 5" xfId="8754"/>
    <cellStyle name="Normal 8 2 3 9 3 5" xfId="8755"/>
    <cellStyle name="Normal 8 2 3 9 4 5" xfId="8756"/>
    <cellStyle name="Normal 8 2 3 9 5 5" xfId="8757"/>
    <cellStyle name="Normal 8 2 3 9 6 5" xfId="8758"/>
    <cellStyle name="Normal 8 2 4 15" xfId="8759"/>
    <cellStyle name="Normal 8 2 4 10 5" xfId="8760"/>
    <cellStyle name="Normal 8 2 4 11 5" xfId="8761"/>
    <cellStyle name="Normal 8 2 4 2 14" xfId="8762"/>
    <cellStyle name="Normal 8 2 4 2 10 5" xfId="8763"/>
    <cellStyle name="Normal 8 2 4 2 2 10" xfId="8764"/>
    <cellStyle name="Normal 8 2 4 2 2 2 9" xfId="8765"/>
    <cellStyle name="Normal 8 2 4 2 2 2 2 5" xfId="8766"/>
    <cellStyle name="Normal 8 2 4 2 2 2 3 5" xfId="8767"/>
    <cellStyle name="Normal 8 2 4 2 2 2 4 5" xfId="8768"/>
    <cellStyle name="Normal 8 2 4 2 2 2 5 5" xfId="8769"/>
    <cellStyle name="Normal 8 2 4 2 2 3 5" xfId="8770"/>
    <cellStyle name="Normal 8 2 4 2 2 4 5" xfId="8771"/>
    <cellStyle name="Normal 8 2 4 2 2 5 5" xfId="8772"/>
    <cellStyle name="Normal 8 2 4 2 2 6 5" xfId="8773"/>
    <cellStyle name="Normal 8 2 4 2 3 10" xfId="8774"/>
    <cellStyle name="Normal 8 2 4 2 3 2 9" xfId="8775"/>
    <cellStyle name="Normal 8 2 4 2 3 2 2 5" xfId="8776"/>
    <cellStyle name="Normal 8 2 4 2 3 2 3 5" xfId="8777"/>
    <cellStyle name="Normal 8 2 4 2 3 2 4 5" xfId="8778"/>
    <cellStyle name="Normal 8 2 4 2 3 2 5 5" xfId="8779"/>
    <cellStyle name="Normal 8 2 4 2 3 3 5" xfId="8780"/>
    <cellStyle name="Normal 8 2 4 2 3 4 5" xfId="8781"/>
    <cellStyle name="Normal 8 2 4 2 3 5 5" xfId="8782"/>
    <cellStyle name="Normal 8 2 4 2 3 6 5" xfId="8783"/>
    <cellStyle name="Normal 8 2 4 2 4 10" xfId="8784"/>
    <cellStyle name="Normal 8 2 4 2 4 2 9" xfId="8785"/>
    <cellStyle name="Normal 8 2 4 2 4 2 2 5" xfId="8786"/>
    <cellStyle name="Normal 8 2 4 2 4 2 3 5" xfId="8787"/>
    <cellStyle name="Normal 8 2 4 2 4 2 4 5" xfId="8788"/>
    <cellStyle name="Normal 8 2 4 2 4 2 5 5" xfId="8789"/>
    <cellStyle name="Normal 8 2 4 2 4 3 5" xfId="8790"/>
    <cellStyle name="Normal 8 2 4 2 4 4 5" xfId="8791"/>
    <cellStyle name="Normal 8 2 4 2 4 5 5" xfId="8792"/>
    <cellStyle name="Normal 8 2 4 2 4 6 5" xfId="8793"/>
    <cellStyle name="Normal 8 2 4 2 5 10" xfId="8794"/>
    <cellStyle name="Normal 8 2 4 2 5 2 9" xfId="8795"/>
    <cellStyle name="Normal 8 2 4 2 5 2 2 5" xfId="8796"/>
    <cellStyle name="Normal 8 2 4 2 5 2 3 5" xfId="8797"/>
    <cellStyle name="Normal 8 2 4 2 5 2 4 5" xfId="8798"/>
    <cellStyle name="Normal 8 2 4 2 5 2 5 5" xfId="8799"/>
    <cellStyle name="Normal 8 2 4 2 5 3 5" xfId="8800"/>
    <cellStyle name="Normal 8 2 4 2 5 4 5" xfId="8801"/>
    <cellStyle name="Normal 8 2 4 2 5 5 5" xfId="8802"/>
    <cellStyle name="Normal 8 2 4 2 5 6 5" xfId="8803"/>
    <cellStyle name="Normal 8 2 4 2 6 9" xfId="8804"/>
    <cellStyle name="Normal 8 2 4 2 6 2 5" xfId="8805"/>
    <cellStyle name="Normal 8 2 4 2 6 3 5" xfId="8806"/>
    <cellStyle name="Normal 8 2 4 2 6 4 5" xfId="8807"/>
    <cellStyle name="Normal 8 2 4 2 6 5 5" xfId="8808"/>
    <cellStyle name="Normal 8 2 4 2 7 5" xfId="8809"/>
    <cellStyle name="Normal 8 2 4 2 8 5" xfId="8810"/>
    <cellStyle name="Normal 8 2 4 2 9 5" xfId="8811"/>
    <cellStyle name="Normal 8 2 4 3 10" xfId="8812"/>
    <cellStyle name="Normal 8 2 4 3 2 9" xfId="8813"/>
    <cellStyle name="Normal 8 2 4 3 2 2 5" xfId="8814"/>
    <cellStyle name="Normal 8 2 4 3 2 3 5" xfId="8815"/>
    <cellStyle name="Normal 8 2 4 3 2 4 5" xfId="8816"/>
    <cellStyle name="Normal 8 2 4 3 2 5 5" xfId="8817"/>
    <cellStyle name="Normal 8 2 4 3 3 5" xfId="8818"/>
    <cellStyle name="Normal 8 2 4 3 4 5" xfId="8819"/>
    <cellStyle name="Normal 8 2 4 3 5 5" xfId="8820"/>
    <cellStyle name="Normal 8 2 4 3 6 5" xfId="8821"/>
    <cellStyle name="Normal 8 2 4 4 10" xfId="8822"/>
    <cellStyle name="Normal 8 2 4 4 2 9" xfId="8823"/>
    <cellStyle name="Normal 8 2 4 4 2 2 5" xfId="8824"/>
    <cellStyle name="Normal 8 2 4 4 2 3 5" xfId="8825"/>
    <cellStyle name="Normal 8 2 4 4 2 4 5" xfId="8826"/>
    <cellStyle name="Normal 8 2 4 4 2 5 5" xfId="8827"/>
    <cellStyle name="Normal 8 2 4 4 3 5" xfId="8828"/>
    <cellStyle name="Normal 8 2 4 4 4 5" xfId="8829"/>
    <cellStyle name="Normal 8 2 4 4 5 5" xfId="8830"/>
    <cellStyle name="Normal 8 2 4 4 6 5" xfId="8831"/>
    <cellStyle name="Normal 8 2 4 5 10" xfId="8832"/>
    <cellStyle name="Normal 8 2 4 5 2 9" xfId="8833"/>
    <cellStyle name="Normal 8 2 4 5 2 2 5" xfId="8834"/>
    <cellStyle name="Normal 8 2 4 5 2 3 5" xfId="8835"/>
    <cellStyle name="Normal 8 2 4 5 2 4 5" xfId="8836"/>
    <cellStyle name="Normal 8 2 4 5 2 5 5" xfId="8837"/>
    <cellStyle name="Normal 8 2 4 5 3 5" xfId="8838"/>
    <cellStyle name="Normal 8 2 4 5 4 5" xfId="8839"/>
    <cellStyle name="Normal 8 2 4 5 5 5" xfId="8840"/>
    <cellStyle name="Normal 8 2 4 5 6 5" xfId="8841"/>
    <cellStyle name="Normal 8 2 4 6 10" xfId="8842"/>
    <cellStyle name="Normal 8 2 4 6 2 9" xfId="8843"/>
    <cellStyle name="Normal 8 2 4 6 2 2 5" xfId="8844"/>
    <cellStyle name="Normal 8 2 4 6 2 3 5" xfId="8845"/>
    <cellStyle name="Normal 8 2 4 6 2 4 5" xfId="8846"/>
    <cellStyle name="Normal 8 2 4 6 2 5 5" xfId="8847"/>
    <cellStyle name="Normal 8 2 4 6 3 5" xfId="8848"/>
    <cellStyle name="Normal 8 2 4 6 4 5" xfId="8849"/>
    <cellStyle name="Normal 8 2 4 6 5 5" xfId="8850"/>
    <cellStyle name="Normal 8 2 4 6 6 5" xfId="8851"/>
    <cellStyle name="Normal 8 2 4 7 9" xfId="8852"/>
    <cellStyle name="Normal 8 2 4 7 2 5" xfId="8853"/>
    <cellStyle name="Normal 8 2 4 7 3 5" xfId="8854"/>
    <cellStyle name="Normal 8 2 4 7 4 5" xfId="8855"/>
    <cellStyle name="Normal 8 2 4 7 5 5" xfId="8856"/>
    <cellStyle name="Normal 8 2 4 8 5" xfId="8857"/>
    <cellStyle name="Normal 8 2 4 9 5" xfId="8858"/>
    <cellStyle name="Normal 8 2 5 15" xfId="8859"/>
    <cellStyle name="Normal 8 2 5 10 5" xfId="8860"/>
    <cellStyle name="Normal 8 2 5 11 5" xfId="8861"/>
    <cellStyle name="Normal 8 2 5 2 14" xfId="8862"/>
    <cellStyle name="Normal 8 2 5 2 10 5" xfId="8863"/>
    <cellStyle name="Normal 8 2 5 2 2 10" xfId="8864"/>
    <cellStyle name="Normal 8 2 5 2 2 2 9" xfId="8865"/>
    <cellStyle name="Normal 8 2 5 2 2 2 2 5" xfId="8866"/>
    <cellStyle name="Normal 8 2 5 2 2 2 3 5" xfId="8867"/>
    <cellStyle name="Normal 8 2 5 2 2 2 4 5" xfId="8868"/>
    <cellStyle name="Normal 8 2 5 2 2 2 5 5" xfId="8869"/>
    <cellStyle name="Normal 8 2 5 2 2 3 5" xfId="8870"/>
    <cellStyle name="Normal 8 2 5 2 2 4 5" xfId="8871"/>
    <cellStyle name="Normal 8 2 5 2 2 5 5" xfId="8872"/>
    <cellStyle name="Normal 8 2 5 2 2 6 5" xfId="8873"/>
    <cellStyle name="Normal 8 2 5 2 3 10" xfId="8874"/>
    <cellStyle name="Normal 8 2 5 2 3 2 9" xfId="8875"/>
    <cellStyle name="Normal 8 2 5 2 3 2 2 5" xfId="8876"/>
    <cellStyle name="Normal 8 2 5 2 3 2 3 5" xfId="8877"/>
    <cellStyle name="Normal 8 2 5 2 3 2 4 5" xfId="8878"/>
    <cellStyle name="Normal 8 2 5 2 3 2 5 5" xfId="8879"/>
    <cellStyle name="Normal 8 2 5 2 3 3 5" xfId="8880"/>
    <cellStyle name="Normal 8 2 5 2 3 4 5" xfId="8881"/>
    <cellStyle name="Normal 8 2 5 2 3 5 5" xfId="8882"/>
    <cellStyle name="Normal 8 2 5 2 3 6 5" xfId="8883"/>
    <cellStyle name="Normal 8 2 5 2 4 10" xfId="8884"/>
    <cellStyle name="Normal 8 2 5 2 4 2 9" xfId="8885"/>
    <cellStyle name="Normal 8 2 5 2 4 2 2 5" xfId="8886"/>
    <cellStyle name="Normal 8 2 5 2 4 2 3 5" xfId="8887"/>
    <cellStyle name="Normal 8 2 5 2 4 2 4 5" xfId="8888"/>
    <cellStyle name="Normal 8 2 5 2 4 2 5 5" xfId="8889"/>
    <cellStyle name="Normal 8 2 5 2 4 3 5" xfId="8890"/>
    <cellStyle name="Normal 8 2 5 2 4 4 5" xfId="8891"/>
    <cellStyle name="Normal 8 2 5 2 4 5 5" xfId="8892"/>
    <cellStyle name="Normal 8 2 5 2 4 6 5" xfId="8893"/>
    <cellStyle name="Normal 8 2 5 2 5 10" xfId="8894"/>
    <cellStyle name="Normal 8 2 5 2 5 2 9" xfId="8895"/>
    <cellStyle name="Normal 8 2 5 2 5 2 2 5" xfId="8896"/>
    <cellStyle name="Normal 8 2 5 2 5 2 3 5" xfId="8897"/>
    <cellStyle name="Normal 8 2 5 2 5 2 4 5" xfId="8898"/>
    <cellStyle name="Normal 8 2 5 2 5 2 5 5" xfId="8899"/>
    <cellStyle name="Normal 8 2 5 2 5 3 5" xfId="8900"/>
    <cellStyle name="Normal 8 2 5 2 5 4 5" xfId="8901"/>
    <cellStyle name="Normal 8 2 5 2 5 5 5" xfId="8902"/>
    <cellStyle name="Normal 8 2 5 2 5 6 5" xfId="8903"/>
    <cellStyle name="Normal 8 2 5 2 6 9" xfId="8904"/>
    <cellStyle name="Normal 8 2 5 2 6 2 5" xfId="8905"/>
    <cellStyle name="Normal 8 2 5 2 6 3 5" xfId="8906"/>
    <cellStyle name="Normal 8 2 5 2 6 4 5" xfId="8907"/>
    <cellStyle name="Normal 8 2 5 2 6 5 5" xfId="8908"/>
    <cellStyle name="Normal 8 2 5 2 7 5" xfId="8909"/>
    <cellStyle name="Normal 8 2 5 2 8 5" xfId="8910"/>
    <cellStyle name="Normal 8 2 5 2 9 5" xfId="8911"/>
    <cellStyle name="Normal 8 2 5 3 10" xfId="8912"/>
    <cellStyle name="Normal 8 2 5 3 2 9" xfId="8913"/>
    <cellStyle name="Normal 8 2 5 3 2 2 5" xfId="8914"/>
    <cellStyle name="Normal 8 2 5 3 2 3 5" xfId="8915"/>
    <cellStyle name="Normal 8 2 5 3 2 4 5" xfId="8916"/>
    <cellStyle name="Normal 8 2 5 3 2 5 5" xfId="8917"/>
    <cellStyle name="Normal 8 2 5 3 3 5" xfId="8918"/>
    <cellStyle name="Normal 8 2 5 3 4 5" xfId="8919"/>
    <cellStyle name="Normal 8 2 5 3 5 5" xfId="8920"/>
    <cellStyle name="Normal 8 2 5 3 6 5" xfId="8921"/>
    <cellStyle name="Normal 8 2 5 4 10" xfId="8922"/>
    <cellStyle name="Normal 8 2 5 4 2 9" xfId="8923"/>
    <cellStyle name="Normal 8 2 5 4 2 2 5" xfId="8924"/>
    <cellStyle name="Normal 8 2 5 4 2 3 5" xfId="8925"/>
    <cellStyle name="Normal 8 2 5 4 2 4 5" xfId="8926"/>
    <cellStyle name="Normal 8 2 5 4 2 5 5" xfId="8927"/>
    <cellStyle name="Normal 8 2 5 4 3 5" xfId="8928"/>
    <cellStyle name="Normal 8 2 5 4 4 5" xfId="8929"/>
    <cellStyle name="Normal 8 2 5 4 5 5" xfId="8930"/>
    <cellStyle name="Normal 8 2 5 4 6 5" xfId="8931"/>
    <cellStyle name="Normal 8 2 5 5 10" xfId="8932"/>
    <cellStyle name="Normal 8 2 5 5 2 9" xfId="8933"/>
    <cellStyle name="Normal 8 2 5 5 2 2 5" xfId="8934"/>
    <cellStyle name="Normal 8 2 5 5 2 3 5" xfId="8935"/>
    <cellStyle name="Normal 8 2 5 5 2 4 5" xfId="8936"/>
    <cellStyle name="Normal 8 2 5 5 2 5 5" xfId="8937"/>
    <cellStyle name="Normal 8 2 5 5 3 5" xfId="8938"/>
    <cellStyle name="Normal 8 2 5 5 4 5" xfId="8939"/>
    <cellStyle name="Normal 8 2 5 5 5 5" xfId="8940"/>
    <cellStyle name="Normal 8 2 5 5 6 5" xfId="8941"/>
    <cellStyle name="Normal 8 2 5 6 10" xfId="8942"/>
    <cellStyle name="Normal 8 2 5 6 2 9" xfId="8943"/>
    <cellStyle name="Normal 8 2 5 6 2 2 5" xfId="8944"/>
    <cellStyle name="Normal 8 2 5 6 2 3 5" xfId="8945"/>
    <cellStyle name="Normal 8 2 5 6 2 4 5" xfId="8946"/>
    <cellStyle name="Normal 8 2 5 6 2 5 5" xfId="8947"/>
    <cellStyle name="Normal 8 2 5 6 3 5" xfId="8948"/>
    <cellStyle name="Normal 8 2 5 6 4 5" xfId="8949"/>
    <cellStyle name="Normal 8 2 5 6 5 5" xfId="8950"/>
    <cellStyle name="Normal 8 2 5 6 6 5" xfId="8951"/>
    <cellStyle name="Normal 8 2 5 7 9" xfId="8952"/>
    <cellStyle name="Normal 8 2 5 7 2 5" xfId="8953"/>
    <cellStyle name="Normal 8 2 5 7 3 5" xfId="8954"/>
    <cellStyle name="Normal 8 2 5 7 4 5" xfId="8955"/>
    <cellStyle name="Normal 8 2 5 7 5 5" xfId="8956"/>
    <cellStyle name="Normal 8 2 5 8 5" xfId="8957"/>
    <cellStyle name="Normal 8 2 5 9 5" xfId="8958"/>
    <cellStyle name="Normal 8 2 6 14" xfId="8959"/>
    <cellStyle name="Normal 8 2 6 10 5" xfId="8960"/>
    <cellStyle name="Normal 8 2 6 2 10" xfId="8961"/>
    <cellStyle name="Normal 8 2 6 2 2 9" xfId="8962"/>
    <cellStyle name="Normal 8 2 6 2 2 2 5" xfId="8963"/>
    <cellStyle name="Normal 8 2 6 2 2 3 5" xfId="8964"/>
    <cellStyle name="Normal 8 2 6 2 2 4 5" xfId="8965"/>
    <cellStyle name="Normal 8 2 6 2 2 5 5" xfId="8966"/>
    <cellStyle name="Normal 8 2 6 2 3 5" xfId="8967"/>
    <cellStyle name="Normal 8 2 6 2 4 5" xfId="8968"/>
    <cellStyle name="Normal 8 2 6 2 5 5" xfId="8969"/>
    <cellStyle name="Normal 8 2 6 2 6 5" xfId="8970"/>
    <cellStyle name="Normal 8 2 6 3 10" xfId="8971"/>
    <cellStyle name="Normal 8 2 6 3 2 9" xfId="8972"/>
    <cellStyle name="Normal 8 2 6 3 2 2 5" xfId="8973"/>
    <cellStyle name="Normal 8 2 6 3 2 3 5" xfId="8974"/>
    <cellStyle name="Normal 8 2 6 3 2 4 5" xfId="8975"/>
    <cellStyle name="Normal 8 2 6 3 2 5 5" xfId="8976"/>
    <cellStyle name="Normal 8 2 6 3 3 5" xfId="8977"/>
    <cellStyle name="Normal 8 2 6 3 4 5" xfId="8978"/>
    <cellStyle name="Normal 8 2 6 3 5 5" xfId="8979"/>
    <cellStyle name="Normal 8 2 6 3 6 5" xfId="8980"/>
    <cellStyle name="Normal 8 2 6 4 10" xfId="8981"/>
    <cellStyle name="Normal 8 2 6 4 2 9" xfId="8982"/>
    <cellStyle name="Normal 8 2 6 4 2 2 5" xfId="8983"/>
    <cellStyle name="Normal 8 2 6 4 2 3 5" xfId="8984"/>
    <cellStyle name="Normal 8 2 6 4 2 4 5" xfId="8985"/>
    <cellStyle name="Normal 8 2 6 4 2 5 5" xfId="8986"/>
    <cellStyle name="Normal 8 2 6 4 3 5" xfId="8987"/>
    <cellStyle name="Normal 8 2 6 4 4 5" xfId="8988"/>
    <cellStyle name="Normal 8 2 6 4 5 5" xfId="8989"/>
    <cellStyle name="Normal 8 2 6 4 6 5" xfId="8990"/>
    <cellStyle name="Normal 8 2 6 5 10" xfId="8991"/>
    <cellStyle name="Normal 8 2 6 5 2 9" xfId="8992"/>
    <cellStyle name="Normal 8 2 6 5 2 2 5" xfId="8993"/>
    <cellStyle name="Normal 8 2 6 5 2 3 5" xfId="8994"/>
    <cellStyle name="Normal 8 2 6 5 2 4 5" xfId="8995"/>
    <cellStyle name="Normal 8 2 6 5 2 5 5" xfId="8996"/>
    <cellStyle name="Normal 8 2 6 5 3 5" xfId="8997"/>
    <cellStyle name="Normal 8 2 6 5 4 5" xfId="8998"/>
    <cellStyle name="Normal 8 2 6 5 5 5" xfId="8999"/>
    <cellStyle name="Normal 8 2 6 5 6 5" xfId="9000"/>
    <cellStyle name="Normal 8 2 6 6 9" xfId="9001"/>
    <cellStyle name="Normal 8 2 6 6 2 5" xfId="9002"/>
    <cellStyle name="Normal 8 2 6 6 3 5" xfId="9003"/>
    <cellStyle name="Normal 8 2 6 6 4 5" xfId="9004"/>
    <cellStyle name="Normal 8 2 6 6 5 5" xfId="9005"/>
    <cellStyle name="Normal 8 2 6 7 5" xfId="9006"/>
    <cellStyle name="Normal 8 2 6 8 5" xfId="9007"/>
    <cellStyle name="Normal 8 2 6 9 5" xfId="9008"/>
    <cellStyle name="Normal 8 2 7 12" xfId="9009"/>
    <cellStyle name="Normal 8 2 7 2 10" xfId="9010"/>
    <cellStyle name="Normal 8 2 7 2 2 9" xfId="9011"/>
    <cellStyle name="Normal 8 2 7 2 2 2 5" xfId="9012"/>
    <cellStyle name="Normal 8 2 7 2 2 3 5" xfId="9013"/>
    <cellStyle name="Normal 8 2 7 2 2 4 5" xfId="9014"/>
    <cellStyle name="Normal 8 2 7 2 2 5 5" xfId="9015"/>
    <cellStyle name="Normal 8 2 7 2 3 5" xfId="9016"/>
    <cellStyle name="Normal 8 2 7 2 4 5" xfId="9017"/>
    <cellStyle name="Normal 8 2 7 2 5 5" xfId="9018"/>
    <cellStyle name="Normal 8 2 7 2 6 5" xfId="9019"/>
    <cellStyle name="Normal 8 2 7 3 10" xfId="9020"/>
    <cellStyle name="Normal 8 2 7 3 2 9" xfId="9021"/>
    <cellStyle name="Normal 8 2 7 3 2 2 5" xfId="9022"/>
    <cellStyle name="Normal 8 2 7 3 2 3 5" xfId="9023"/>
    <cellStyle name="Normal 8 2 7 3 2 4 5" xfId="9024"/>
    <cellStyle name="Normal 8 2 7 3 2 5 5" xfId="9025"/>
    <cellStyle name="Normal 8 2 7 3 3 5" xfId="9026"/>
    <cellStyle name="Normal 8 2 7 3 4 5" xfId="9027"/>
    <cellStyle name="Normal 8 2 7 3 5 5" xfId="9028"/>
    <cellStyle name="Normal 8 2 7 3 6 5" xfId="9029"/>
    <cellStyle name="Normal 8 2 7 4 9" xfId="9030"/>
    <cellStyle name="Normal 8 2 7 4 2 5" xfId="9031"/>
    <cellStyle name="Normal 8 2 7 4 3 5" xfId="9032"/>
    <cellStyle name="Normal 8 2 7 4 4 5" xfId="9033"/>
    <cellStyle name="Normal 8 2 7 4 5 5" xfId="9034"/>
    <cellStyle name="Normal 8 2 7 5 5" xfId="9035"/>
    <cellStyle name="Normal 8 2 7 6 5" xfId="9036"/>
    <cellStyle name="Normal 8 2 7 7 5" xfId="9037"/>
    <cellStyle name="Normal 8 2 7 8 5" xfId="9038"/>
    <cellStyle name="Normal 8 2 8 10" xfId="9039"/>
    <cellStyle name="Normal 8 2 8 2 9" xfId="9040"/>
    <cellStyle name="Normal 8 2 8 2 2 5" xfId="9041"/>
    <cellStyle name="Normal 8 2 8 2 3 5" xfId="9042"/>
    <cellStyle name="Normal 8 2 8 2 4 5" xfId="9043"/>
    <cellStyle name="Normal 8 2 8 2 5 5" xfId="9044"/>
    <cellStyle name="Normal 8 2 8 3 5" xfId="9045"/>
    <cellStyle name="Normal 8 2 8 4 5" xfId="9046"/>
    <cellStyle name="Normal 8 2 8 5 5" xfId="9047"/>
    <cellStyle name="Normal 8 2 8 6 5" xfId="9048"/>
    <cellStyle name="Normal 8 2 9 10" xfId="9049"/>
    <cellStyle name="Normal 8 2 9 2 9" xfId="9050"/>
    <cellStyle name="Normal 8 2 9 2 2 5" xfId="9051"/>
    <cellStyle name="Normal 8 2 9 2 3 5" xfId="9052"/>
    <cellStyle name="Normal 8 2 9 2 4 5" xfId="9053"/>
    <cellStyle name="Normal 8 2 9 2 5 5" xfId="9054"/>
    <cellStyle name="Normal 8 2 9 3 5" xfId="9055"/>
    <cellStyle name="Normal 8 2 9 4 5" xfId="9056"/>
    <cellStyle name="Normal 8 2 9 5 5" xfId="9057"/>
    <cellStyle name="Normal 8 2 9 6 5" xfId="9058"/>
    <cellStyle name="Normal 8 3 18" xfId="9059"/>
    <cellStyle name="Normal 8 3 10 9" xfId="9060"/>
    <cellStyle name="Normal 8 3 10 2 5" xfId="9061"/>
    <cellStyle name="Normal 8 3 10 3 5" xfId="9062"/>
    <cellStyle name="Normal 8 3 10 4 5" xfId="9063"/>
    <cellStyle name="Normal 8 3 10 5 5" xfId="9064"/>
    <cellStyle name="Normal 8 3 11 5" xfId="9065"/>
    <cellStyle name="Normal 8 3 12 5" xfId="9066"/>
    <cellStyle name="Normal 8 3 13 5" xfId="9067"/>
    <cellStyle name="Normal 8 3 14 5" xfId="9068"/>
    <cellStyle name="Normal 8 3 2 15" xfId="9069"/>
    <cellStyle name="Normal 8 3 2 10 5" xfId="9070"/>
    <cellStyle name="Normal 8 3 2 11 5" xfId="9071"/>
    <cellStyle name="Normal 8 3 2 2 14" xfId="9072"/>
    <cellStyle name="Normal 8 3 2 2 10 5" xfId="9073"/>
    <cellStyle name="Normal 8 3 2 2 2 10" xfId="9074"/>
    <cellStyle name="Normal 8 3 2 2 2 2 9" xfId="9075"/>
    <cellStyle name="Normal 8 3 2 2 2 2 2 5" xfId="9076"/>
    <cellStyle name="Normal 8 3 2 2 2 2 3 5" xfId="9077"/>
    <cellStyle name="Normal 8 3 2 2 2 2 4 5" xfId="9078"/>
    <cellStyle name="Normal 8 3 2 2 2 2 5 5" xfId="9079"/>
    <cellStyle name="Normal 8 3 2 2 2 3 5" xfId="9080"/>
    <cellStyle name="Normal 8 3 2 2 2 4 5" xfId="9081"/>
    <cellStyle name="Normal 8 3 2 2 2 5 5" xfId="9082"/>
    <cellStyle name="Normal 8 3 2 2 2 6 5" xfId="9083"/>
    <cellStyle name="Normal 8 3 2 2 3 10" xfId="9084"/>
    <cellStyle name="Normal 8 3 2 2 3 2 9" xfId="9085"/>
    <cellStyle name="Normal 8 3 2 2 3 2 2 5" xfId="9086"/>
    <cellStyle name="Normal 8 3 2 2 3 2 3 5" xfId="9087"/>
    <cellStyle name="Normal 8 3 2 2 3 2 4 5" xfId="9088"/>
    <cellStyle name="Normal 8 3 2 2 3 2 5 5" xfId="9089"/>
    <cellStyle name="Normal 8 3 2 2 3 3 5" xfId="9090"/>
    <cellStyle name="Normal 8 3 2 2 3 4 5" xfId="9091"/>
    <cellStyle name="Normal 8 3 2 2 3 5 5" xfId="9092"/>
    <cellStyle name="Normal 8 3 2 2 3 6 5" xfId="9093"/>
    <cellStyle name="Normal 8 3 2 2 4 10" xfId="9094"/>
    <cellStyle name="Normal 8 3 2 2 4 2 9" xfId="9095"/>
    <cellStyle name="Normal 8 3 2 2 4 2 2 5" xfId="9096"/>
    <cellStyle name="Normal 8 3 2 2 4 2 3 5" xfId="9097"/>
    <cellStyle name="Normal 8 3 2 2 4 2 4 5" xfId="9098"/>
    <cellStyle name="Normal 8 3 2 2 4 2 5 5" xfId="9099"/>
    <cellStyle name="Normal 8 3 2 2 4 3 5" xfId="9100"/>
    <cellStyle name="Normal 8 3 2 2 4 4 5" xfId="9101"/>
    <cellStyle name="Normal 8 3 2 2 4 5 5" xfId="9102"/>
    <cellStyle name="Normal 8 3 2 2 4 6 5" xfId="9103"/>
    <cellStyle name="Normal 8 3 2 2 5 10" xfId="9104"/>
    <cellStyle name="Normal 8 3 2 2 5 2 9" xfId="9105"/>
    <cellStyle name="Normal 8 3 2 2 5 2 2 5" xfId="9106"/>
    <cellStyle name="Normal 8 3 2 2 5 2 3 5" xfId="9107"/>
    <cellStyle name="Normal 8 3 2 2 5 2 4 5" xfId="9108"/>
    <cellStyle name="Normal 8 3 2 2 5 2 5 5" xfId="9109"/>
    <cellStyle name="Normal 8 3 2 2 5 3 5" xfId="9110"/>
    <cellStyle name="Normal 8 3 2 2 5 4 5" xfId="9111"/>
    <cellStyle name="Normal 8 3 2 2 5 5 5" xfId="9112"/>
    <cellStyle name="Normal 8 3 2 2 5 6 5" xfId="9113"/>
    <cellStyle name="Normal 8 3 2 2 6 9" xfId="9114"/>
    <cellStyle name="Normal 8 3 2 2 6 2 5" xfId="9115"/>
    <cellStyle name="Normal 8 3 2 2 6 3 5" xfId="9116"/>
    <cellStyle name="Normal 8 3 2 2 6 4 5" xfId="9117"/>
    <cellStyle name="Normal 8 3 2 2 6 5 5" xfId="9118"/>
    <cellStyle name="Normal 8 3 2 2 7 5" xfId="9119"/>
    <cellStyle name="Normal 8 3 2 2 8 5" xfId="9120"/>
    <cellStyle name="Normal 8 3 2 2 9 5" xfId="9121"/>
    <cellStyle name="Normal 8 3 2 3 10" xfId="9122"/>
    <cellStyle name="Normal 8 3 2 3 2 9" xfId="9123"/>
    <cellStyle name="Normal 8 3 2 3 2 2 5" xfId="9124"/>
    <cellStyle name="Normal 8 3 2 3 2 3 5" xfId="9125"/>
    <cellStyle name="Normal 8 3 2 3 2 4 5" xfId="9126"/>
    <cellStyle name="Normal 8 3 2 3 2 5 5" xfId="9127"/>
    <cellStyle name="Normal 8 3 2 3 3 5" xfId="9128"/>
    <cellStyle name="Normal 8 3 2 3 4 5" xfId="9129"/>
    <cellStyle name="Normal 8 3 2 3 5 5" xfId="9130"/>
    <cellStyle name="Normal 8 3 2 3 6 5" xfId="9131"/>
    <cellStyle name="Normal 8 3 2 4 10" xfId="9132"/>
    <cellStyle name="Normal 8 3 2 4 2 9" xfId="9133"/>
    <cellStyle name="Normal 8 3 2 4 2 2 5" xfId="9134"/>
    <cellStyle name="Normal 8 3 2 4 2 3 5" xfId="9135"/>
    <cellStyle name="Normal 8 3 2 4 2 4 5" xfId="9136"/>
    <cellStyle name="Normal 8 3 2 4 2 5 5" xfId="9137"/>
    <cellStyle name="Normal 8 3 2 4 3 5" xfId="9138"/>
    <cellStyle name="Normal 8 3 2 4 4 5" xfId="9139"/>
    <cellStyle name="Normal 8 3 2 4 5 5" xfId="9140"/>
    <cellStyle name="Normal 8 3 2 4 6 5" xfId="9141"/>
    <cellStyle name="Normal 8 3 2 5 10" xfId="9142"/>
    <cellStyle name="Normal 8 3 2 5 2 9" xfId="9143"/>
    <cellStyle name="Normal 8 3 2 5 2 2 5" xfId="9144"/>
    <cellStyle name="Normal 8 3 2 5 2 3 5" xfId="9145"/>
    <cellStyle name="Normal 8 3 2 5 2 4 5" xfId="9146"/>
    <cellStyle name="Normal 8 3 2 5 2 5 5" xfId="9147"/>
    <cellStyle name="Normal 8 3 2 5 3 5" xfId="9148"/>
    <cellStyle name="Normal 8 3 2 5 4 5" xfId="9149"/>
    <cellStyle name="Normal 8 3 2 5 5 5" xfId="9150"/>
    <cellStyle name="Normal 8 3 2 5 6 5" xfId="9151"/>
    <cellStyle name="Normal 8 3 2 6 10" xfId="9152"/>
    <cellStyle name="Normal 8 3 2 6 2 9" xfId="9153"/>
    <cellStyle name="Normal 8 3 2 6 2 2 5" xfId="9154"/>
    <cellStyle name="Normal 8 3 2 6 2 3 5" xfId="9155"/>
    <cellStyle name="Normal 8 3 2 6 2 4 5" xfId="9156"/>
    <cellStyle name="Normal 8 3 2 6 2 5 5" xfId="9157"/>
    <cellStyle name="Normal 8 3 2 6 3 5" xfId="9158"/>
    <cellStyle name="Normal 8 3 2 6 4 5" xfId="9159"/>
    <cellStyle name="Normal 8 3 2 6 5 5" xfId="9160"/>
    <cellStyle name="Normal 8 3 2 6 6 5" xfId="9161"/>
    <cellStyle name="Normal 8 3 2 7 9" xfId="9162"/>
    <cellStyle name="Normal 8 3 2 7 2 5" xfId="9163"/>
    <cellStyle name="Normal 8 3 2 7 3 5" xfId="9164"/>
    <cellStyle name="Normal 8 3 2 7 4 5" xfId="9165"/>
    <cellStyle name="Normal 8 3 2 7 5 5" xfId="9166"/>
    <cellStyle name="Normal 8 3 2 8 5" xfId="9167"/>
    <cellStyle name="Normal 8 3 2 9 5" xfId="9168"/>
    <cellStyle name="Normal 8 3 3 15" xfId="9169"/>
    <cellStyle name="Normal 8 3 3 10 5" xfId="9170"/>
    <cellStyle name="Normal 8 3 3 11 5" xfId="9171"/>
    <cellStyle name="Normal 8 3 3 2 14" xfId="9172"/>
    <cellStyle name="Normal 8 3 3 2 10 5" xfId="9173"/>
    <cellStyle name="Normal 8 3 3 2 2 10" xfId="9174"/>
    <cellStyle name="Normal 8 3 3 2 2 2 9" xfId="9175"/>
    <cellStyle name="Normal 8 3 3 2 2 2 2 5" xfId="9176"/>
    <cellStyle name="Normal 8 3 3 2 2 2 3 5" xfId="9177"/>
    <cellStyle name="Normal 8 3 3 2 2 2 4 5" xfId="9178"/>
    <cellStyle name="Normal 8 3 3 2 2 2 5 5" xfId="9179"/>
    <cellStyle name="Normal 8 3 3 2 2 3 5" xfId="9180"/>
    <cellStyle name="Normal 8 3 3 2 2 4 5" xfId="9181"/>
    <cellStyle name="Normal 8 3 3 2 2 5 5" xfId="9182"/>
    <cellStyle name="Normal 8 3 3 2 2 6 5" xfId="9183"/>
    <cellStyle name="Normal 8 3 3 2 3 10" xfId="9184"/>
    <cellStyle name="Normal 8 3 3 2 3 2 9" xfId="9185"/>
    <cellStyle name="Normal 8 3 3 2 3 2 2 5" xfId="9186"/>
    <cellStyle name="Normal 8 3 3 2 3 2 3 5" xfId="9187"/>
    <cellStyle name="Normal 8 3 3 2 3 2 4 5" xfId="9188"/>
    <cellStyle name="Normal 8 3 3 2 3 2 5 5" xfId="9189"/>
    <cellStyle name="Normal 8 3 3 2 3 3 5" xfId="9190"/>
    <cellStyle name="Normal 8 3 3 2 3 4 5" xfId="9191"/>
    <cellStyle name="Normal 8 3 3 2 3 5 5" xfId="9192"/>
    <cellStyle name="Normal 8 3 3 2 3 6 5" xfId="9193"/>
    <cellStyle name="Normal 8 3 3 2 4 10" xfId="9194"/>
    <cellStyle name="Normal 8 3 3 2 4 2 9" xfId="9195"/>
    <cellStyle name="Normal 8 3 3 2 4 2 2 5" xfId="9196"/>
    <cellStyle name="Normal 8 3 3 2 4 2 3 5" xfId="9197"/>
    <cellStyle name="Normal 8 3 3 2 4 2 4 5" xfId="9198"/>
    <cellStyle name="Normal 8 3 3 2 4 2 5 5" xfId="9199"/>
    <cellStyle name="Normal 8 3 3 2 4 3 5" xfId="9200"/>
    <cellStyle name="Normal 8 3 3 2 4 4 5" xfId="9201"/>
    <cellStyle name="Normal 8 3 3 2 4 5 5" xfId="9202"/>
    <cellStyle name="Normal 8 3 3 2 4 6 5" xfId="9203"/>
    <cellStyle name="Normal 8 3 3 2 5 10" xfId="9204"/>
    <cellStyle name="Normal 8 3 3 2 5 2 9" xfId="9205"/>
    <cellStyle name="Normal 8 3 3 2 5 2 2 5" xfId="9206"/>
    <cellStyle name="Normal 8 3 3 2 5 2 3 5" xfId="9207"/>
    <cellStyle name="Normal 8 3 3 2 5 2 4 5" xfId="9208"/>
    <cellStyle name="Normal 8 3 3 2 5 2 5 5" xfId="9209"/>
    <cellStyle name="Normal 8 3 3 2 5 3 5" xfId="9210"/>
    <cellStyle name="Normal 8 3 3 2 5 4 5" xfId="9211"/>
    <cellStyle name="Normal 8 3 3 2 5 5 5" xfId="9212"/>
    <cellStyle name="Normal 8 3 3 2 5 6 5" xfId="9213"/>
    <cellStyle name="Normal 8 3 3 2 6 9" xfId="9214"/>
    <cellStyle name="Normal 8 3 3 2 6 2 5" xfId="9215"/>
    <cellStyle name="Normal 8 3 3 2 6 3 5" xfId="9216"/>
    <cellStyle name="Normal 8 3 3 2 6 4 5" xfId="9217"/>
    <cellStyle name="Normal 8 3 3 2 6 5 5" xfId="9218"/>
    <cellStyle name="Normal 8 3 3 2 7 5" xfId="9219"/>
    <cellStyle name="Normal 8 3 3 2 8 5" xfId="9220"/>
    <cellStyle name="Normal 8 3 3 2 9 5" xfId="9221"/>
    <cellStyle name="Normal 8 3 3 3 10" xfId="9222"/>
    <cellStyle name="Normal 8 3 3 3 2 9" xfId="9223"/>
    <cellStyle name="Normal 8 3 3 3 2 2 5" xfId="9224"/>
    <cellStyle name="Normal 8 3 3 3 2 3 5" xfId="9225"/>
    <cellStyle name="Normal 8 3 3 3 2 4 5" xfId="9226"/>
    <cellStyle name="Normal 8 3 3 3 2 5 5" xfId="9227"/>
    <cellStyle name="Normal 8 3 3 3 3 5" xfId="9228"/>
    <cellStyle name="Normal 8 3 3 3 4 5" xfId="9229"/>
    <cellStyle name="Normal 8 3 3 3 5 5" xfId="9230"/>
    <cellStyle name="Normal 8 3 3 3 6 5" xfId="9231"/>
    <cellStyle name="Normal 8 3 3 4 10" xfId="9232"/>
    <cellStyle name="Normal 8 3 3 4 2 9" xfId="9233"/>
    <cellStyle name="Normal 8 3 3 4 2 2 5" xfId="9234"/>
    <cellStyle name="Normal 8 3 3 4 2 3 5" xfId="9235"/>
    <cellStyle name="Normal 8 3 3 4 2 4 5" xfId="9236"/>
    <cellStyle name="Normal 8 3 3 4 2 5 5" xfId="9237"/>
    <cellStyle name="Normal 8 3 3 4 3 5" xfId="9238"/>
    <cellStyle name="Normal 8 3 3 4 4 5" xfId="9239"/>
    <cellStyle name="Normal 8 3 3 4 5 5" xfId="9240"/>
    <cellStyle name="Normal 8 3 3 4 6 5" xfId="9241"/>
    <cellStyle name="Normal 8 3 3 5 10" xfId="9242"/>
    <cellStyle name="Normal 8 3 3 5 2 9" xfId="9243"/>
    <cellStyle name="Normal 8 3 3 5 2 2 5" xfId="9244"/>
    <cellStyle name="Normal 8 3 3 5 2 3 5" xfId="9245"/>
    <cellStyle name="Normal 8 3 3 5 2 4 5" xfId="9246"/>
    <cellStyle name="Normal 8 3 3 5 2 5 5" xfId="9247"/>
    <cellStyle name="Normal 8 3 3 5 3 5" xfId="9248"/>
    <cellStyle name="Normal 8 3 3 5 4 5" xfId="9249"/>
    <cellStyle name="Normal 8 3 3 5 5 5" xfId="9250"/>
    <cellStyle name="Normal 8 3 3 5 6 5" xfId="9251"/>
    <cellStyle name="Normal 8 3 3 6 10" xfId="9252"/>
    <cellStyle name="Normal 8 3 3 6 2 9" xfId="9253"/>
    <cellStyle name="Normal 8 3 3 6 2 2 5" xfId="9254"/>
    <cellStyle name="Normal 8 3 3 6 2 3 5" xfId="9255"/>
    <cellStyle name="Normal 8 3 3 6 2 4 5" xfId="9256"/>
    <cellStyle name="Normal 8 3 3 6 2 5 5" xfId="9257"/>
    <cellStyle name="Normal 8 3 3 6 3 5" xfId="9258"/>
    <cellStyle name="Normal 8 3 3 6 4 5" xfId="9259"/>
    <cellStyle name="Normal 8 3 3 6 5 5" xfId="9260"/>
    <cellStyle name="Normal 8 3 3 6 6 5" xfId="9261"/>
    <cellStyle name="Normal 8 3 3 7 9" xfId="9262"/>
    <cellStyle name="Normal 8 3 3 7 2 5" xfId="9263"/>
    <cellStyle name="Normal 8 3 3 7 3 5" xfId="9264"/>
    <cellStyle name="Normal 8 3 3 7 4 5" xfId="9265"/>
    <cellStyle name="Normal 8 3 3 7 5 5" xfId="9266"/>
    <cellStyle name="Normal 8 3 3 8 5" xfId="9267"/>
    <cellStyle name="Normal 8 3 3 9 5" xfId="9268"/>
    <cellStyle name="Normal 8 3 4 14" xfId="9269"/>
    <cellStyle name="Normal 8 3 4 10 5" xfId="9270"/>
    <cellStyle name="Normal 8 3 4 2 10" xfId="9271"/>
    <cellStyle name="Normal 8 3 4 2 2 9" xfId="9272"/>
    <cellStyle name="Normal 8 3 4 2 2 2 5" xfId="9273"/>
    <cellStyle name="Normal 8 3 4 2 2 3 5" xfId="9274"/>
    <cellStyle name="Normal 8 3 4 2 2 4 5" xfId="9275"/>
    <cellStyle name="Normal 8 3 4 2 2 5 5" xfId="9276"/>
    <cellStyle name="Normal 8 3 4 2 3 5" xfId="9277"/>
    <cellStyle name="Normal 8 3 4 2 4 5" xfId="9278"/>
    <cellStyle name="Normal 8 3 4 2 5 5" xfId="9279"/>
    <cellStyle name="Normal 8 3 4 2 6 5" xfId="9280"/>
    <cellStyle name="Normal 8 3 4 3 10" xfId="9281"/>
    <cellStyle name="Normal 8 3 4 3 2 9" xfId="9282"/>
    <cellStyle name="Normal 8 3 4 3 2 2 5" xfId="9283"/>
    <cellStyle name="Normal 8 3 4 3 2 3 5" xfId="9284"/>
    <cellStyle name="Normal 8 3 4 3 2 4 5" xfId="9285"/>
    <cellStyle name="Normal 8 3 4 3 2 5 5" xfId="9286"/>
    <cellStyle name="Normal 8 3 4 3 3 5" xfId="9287"/>
    <cellStyle name="Normal 8 3 4 3 4 5" xfId="9288"/>
    <cellStyle name="Normal 8 3 4 3 5 5" xfId="9289"/>
    <cellStyle name="Normal 8 3 4 3 6 5" xfId="9290"/>
    <cellStyle name="Normal 8 3 4 4 10" xfId="9291"/>
    <cellStyle name="Normal 8 3 4 4 2 9" xfId="9292"/>
    <cellStyle name="Normal 8 3 4 4 2 2 5" xfId="9293"/>
    <cellStyle name="Normal 8 3 4 4 2 3 5" xfId="9294"/>
    <cellStyle name="Normal 8 3 4 4 2 4 5" xfId="9295"/>
    <cellStyle name="Normal 8 3 4 4 2 5 5" xfId="9296"/>
    <cellStyle name="Normal 8 3 4 4 3 5" xfId="9297"/>
    <cellStyle name="Normal 8 3 4 4 4 5" xfId="9298"/>
    <cellStyle name="Normal 8 3 4 4 5 5" xfId="9299"/>
    <cellStyle name="Normal 8 3 4 4 6 5" xfId="9300"/>
    <cellStyle name="Normal 8 3 4 5 10" xfId="9301"/>
    <cellStyle name="Normal 8 3 4 5 2 9" xfId="9302"/>
    <cellStyle name="Normal 8 3 4 5 2 2 5" xfId="9303"/>
    <cellStyle name="Normal 8 3 4 5 2 3 5" xfId="9304"/>
    <cellStyle name="Normal 8 3 4 5 2 4 5" xfId="9305"/>
    <cellStyle name="Normal 8 3 4 5 2 5 5" xfId="9306"/>
    <cellStyle name="Normal 8 3 4 5 3 5" xfId="9307"/>
    <cellStyle name="Normal 8 3 4 5 4 5" xfId="9308"/>
    <cellStyle name="Normal 8 3 4 5 5 5" xfId="9309"/>
    <cellStyle name="Normal 8 3 4 5 6 5" xfId="9310"/>
    <cellStyle name="Normal 8 3 4 6 9" xfId="9311"/>
    <cellStyle name="Normal 8 3 4 6 2 5" xfId="9312"/>
    <cellStyle name="Normal 8 3 4 6 3 5" xfId="9313"/>
    <cellStyle name="Normal 8 3 4 6 4 5" xfId="9314"/>
    <cellStyle name="Normal 8 3 4 6 5 5" xfId="9315"/>
    <cellStyle name="Normal 8 3 4 7 5" xfId="9316"/>
    <cellStyle name="Normal 8 3 4 8 5" xfId="9317"/>
    <cellStyle name="Normal 8 3 4 9 5" xfId="9318"/>
    <cellStyle name="Normal 8 3 5 12" xfId="9319"/>
    <cellStyle name="Normal 8 3 5 2 10" xfId="9320"/>
    <cellStyle name="Normal 8 3 5 2 2 9" xfId="9321"/>
    <cellStyle name="Normal 8 3 5 2 2 2 5" xfId="9322"/>
    <cellStyle name="Normal 8 3 5 2 2 3 5" xfId="9323"/>
    <cellStyle name="Normal 8 3 5 2 2 4 5" xfId="9324"/>
    <cellStyle name="Normal 8 3 5 2 2 5 5" xfId="9325"/>
    <cellStyle name="Normal 8 3 5 2 3 5" xfId="9326"/>
    <cellStyle name="Normal 8 3 5 2 4 5" xfId="9327"/>
    <cellStyle name="Normal 8 3 5 2 5 5" xfId="9328"/>
    <cellStyle name="Normal 8 3 5 2 6 5" xfId="9329"/>
    <cellStyle name="Normal 8 3 5 3 10" xfId="9330"/>
    <cellStyle name="Normal 8 3 5 3 2 9" xfId="9331"/>
    <cellStyle name="Normal 8 3 5 3 2 2 5" xfId="9332"/>
    <cellStyle name="Normal 8 3 5 3 2 3 5" xfId="9333"/>
    <cellStyle name="Normal 8 3 5 3 2 4 5" xfId="9334"/>
    <cellStyle name="Normal 8 3 5 3 2 5 5" xfId="9335"/>
    <cellStyle name="Normal 8 3 5 3 3 5" xfId="9336"/>
    <cellStyle name="Normal 8 3 5 3 4 5" xfId="9337"/>
    <cellStyle name="Normal 8 3 5 3 5 5" xfId="9338"/>
    <cellStyle name="Normal 8 3 5 3 6 5" xfId="9339"/>
    <cellStyle name="Normal 8 3 5 4 9" xfId="9340"/>
    <cellStyle name="Normal 8 3 5 4 2 5" xfId="9341"/>
    <cellStyle name="Normal 8 3 5 4 3 5" xfId="9342"/>
    <cellStyle name="Normal 8 3 5 4 4 5" xfId="9343"/>
    <cellStyle name="Normal 8 3 5 4 5 5" xfId="9344"/>
    <cellStyle name="Normal 8 3 5 5 5" xfId="9345"/>
    <cellStyle name="Normal 8 3 5 6 5" xfId="9346"/>
    <cellStyle name="Normal 8 3 5 7 5" xfId="9347"/>
    <cellStyle name="Normal 8 3 5 8 5" xfId="9348"/>
    <cellStyle name="Normal 8 3 6 10" xfId="9349"/>
    <cellStyle name="Normal 8 3 6 2 9" xfId="9350"/>
    <cellStyle name="Normal 8 3 6 2 2 5" xfId="9351"/>
    <cellStyle name="Normal 8 3 6 2 3 5" xfId="9352"/>
    <cellStyle name="Normal 8 3 6 2 4 5" xfId="9353"/>
    <cellStyle name="Normal 8 3 6 2 5 5" xfId="9354"/>
    <cellStyle name="Normal 8 3 6 3 5" xfId="9355"/>
    <cellStyle name="Normal 8 3 6 4 5" xfId="9356"/>
    <cellStyle name="Normal 8 3 6 5 5" xfId="9357"/>
    <cellStyle name="Normal 8 3 6 6 5" xfId="9358"/>
    <cellStyle name="Normal 8 3 7 10" xfId="9359"/>
    <cellStyle name="Normal 8 3 7 2 9" xfId="9360"/>
    <cellStyle name="Normal 8 3 7 2 2 5" xfId="9361"/>
    <cellStyle name="Normal 8 3 7 2 3 5" xfId="9362"/>
    <cellStyle name="Normal 8 3 7 2 4 5" xfId="9363"/>
    <cellStyle name="Normal 8 3 7 2 5 5" xfId="9364"/>
    <cellStyle name="Normal 8 3 7 3 5" xfId="9365"/>
    <cellStyle name="Normal 8 3 7 4 5" xfId="9366"/>
    <cellStyle name="Normal 8 3 7 5 5" xfId="9367"/>
    <cellStyle name="Normal 8 3 7 6 5" xfId="9368"/>
    <cellStyle name="Normal 8 3 8 10" xfId="9369"/>
    <cellStyle name="Normal 8 3 8 2 9" xfId="9370"/>
    <cellStyle name="Normal 8 3 8 2 2 5" xfId="9371"/>
    <cellStyle name="Normal 8 3 8 2 3 5" xfId="9372"/>
    <cellStyle name="Normal 8 3 8 2 4 5" xfId="9373"/>
    <cellStyle name="Normal 8 3 8 2 5 5" xfId="9374"/>
    <cellStyle name="Normal 8 3 8 3 5" xfId="9375"/>
    <cellStyle name="Normal 8 3 8 4 5" xfId="9376"/>
    <cellStyle name="Normal 8 3 8 5 5" xfId="9377"/>
    <cellStyle name="Normal 8 3 8 6 5" xfId="9378"/>
    <cellStyle name="Normal 8 3 9 10" xfId="9379"/>
    <cellStyle name="Normal 8 3 9 2 9" xfId="9380"/>
    <cellStyle name="Normal 8 3 9 2 2 5" xfId="9381"/>
    <cellStyle name="Normal 8 3 9 2 3 5" xfId="9382"/>
    <cellStyle name="Normal 8 3 9 2 4 5" xfId="9383"/>
    <cellStyle name="Normal 8 3 9 2 5 5" xfId="9384"/>
    <cellStyle name="Normal 8 3 9 3 5" xfId="9385"/>
    <cellStyle name="Normal 8 3 9 4 5" xfId="9386"/>
    <cellStyle name="Normal 8 3 9 5 5" xfId="9387"/>
    <cellStyle name="Normal 8 3 9 6 5" xfId="9388"/>
    <cellStyle name="Normal 8 4 18" xfId="9389"/>
    <cellStyle name="Normal 8 4 10 9" xfId="9390"/>
    <cellStyle name="Normal 8 4 10 2 5" xfId="9391"/>
    <cellStyle name="Normal 8 4 10 3 5" xfId="9392"/>
    <cellStyle name="Normal 8 4 10 4 5" xfId="9393"/>
    <cellStyle name="Normal 8 4 10 5 5" xfId="9394"/>
    <cellStyle name="Normal 8 4 11 5" xfId="9395"/>
    <cellStyle name="Normal 8 4 12 5" xfId="9396"/>
    <cellStyle name="Normal 8 4 13 5" xfId="9397"/>
    <cellStyle name="Normal 8 4 14 5" xfId="9398"/>
    <cellStyle name="Normal 8 4 2 15" xfId="9399"/>
    <cellStyle name="Normal 8 4 2 10 5" xfId="9400"/>
    <cellStyle name="Normal 8 4 2 11 5" xfId="9401"/>
    <cellStyle name="Normal 8 4 2 2 14" xfId="9402"/>
    <cellStyle name="Normal 8 4 2 2 10 5" xfId="9403"/>
    <cellStyle name="Normal 8 4 2 2 2 10" xfId="9404"/>
    <cellStyle name="Normal 8 4 2 2 2 2 9" xfId="9405"/>
    <cellStyle name="Normal 8 4 2 2 2 2 2 5" xfId="9406"/>
    <cellStyle name="Normal 8 4 2 2 2 2 3 5" xfId="9407"/>
    <cellStyle name="Normal 8 4 2 2 2 2 4 5" xfId="9408"/>
    <cellStyle name="Normal 8 4 2 2 2 2 5 5" xfId="9409"/>
    <cellStyle name="Normal 8 4 2 2 2 3 5" xfId="9410"/>
    <cellStyle name="Normal 8 4 2 2 2 4 5" xfId="9411"/>
    <cellStyle name="Normal 8 4 2 2 2 5 5" xfId="9412"/>
    <cellStyle name="Normal 8 4 2 2 2 6 5" xfId="9413"/>
    <cellStyle name="Normal 8 4 2 2 3 10" xfId="9414"/>
    <cellStyle name="Normal 8 4 2 2 3 2 9" xfId="9415"/>
    <cellStyle name="Normal 8 4 2 2 3 2 2 5" xfId="9416"/>
    <cellStyle name="Normal 8 4 2 2 3 2 3 5" xfId="9417"/>
    <cellStyle name="Normal 8 4 2 2 3 2 4 5" xfId="9418"/>
    <cellStyle name="Normal 8 4 2 2 3 2 5 5" xfId="9419"/>
    <cellStyle name="Normal 8 4 2 2 3 3 5" xfId="9420"/>
    <cellStyle name="Normal 8 4 2 2 3 4 5" xfId="9421"/>
    <cellStyle name="Normal 8 4 2 2 3 5 5" xfId="9422"/>
    <cellStyle name="Normal 8 4 2 2 3 6 5" xfId="9423"/>
    <cellStyle name="Normal 8 4 2 2 4 10" xfId="9424"/>
    <cellStyle name="Normal 8 4 2 2 4 2 9" xfId="9425"/>
    <cellStyle name="Normal 8 4 2 2 4 2 2 5" xfId="9426"/>
    <cellStyle name="Normal 8 4 2 2 4 2 3 5" xfId="9427"/>
    <cellStyle name="Normal 8 4 2 2 4 2 4 5" xfId="9428"/>
    <cellStyle name="Normal 8 4 2 2 4 2 5 5" xfId="9429"/>
    <cellStyle name="Normal 8 4 2 2 4 3 5" xfId="9430"/>
    <cellStyle name="Normal 8 4 2 2 4 4 5" xfId="9431"/>
    <cellStyle name="Normal 8 4 2 2 4 5 5" xfId="9432"/>
    <cellStyle name="Normal 8 4 2 2 4 6 5" xfId="9433"/>
    <cellStyle name="Normal 8 4 2 2 5 10" xfId="9434"/>
    <cellStyle name="Normal 8 4 2 2 5 2 9" xfId="9435"/>
    <cellStyle name="Normal 8 4 2 2 5 2 2 5" xfId="9436"/>
    <cellStyle name="Normal 8 4 2 2 5 2 3 5" xfId="9437"/>
    <cellStyle name="Normal 8 4 2 2 5 2 4 5" xfId="9438"/>
    <cellStyle name="Normal 8 4 2 2 5 2 5 5" xfId="9439"/>
    <cellStyle name="Normal 8 4 2 2 5 3 5" xfId="9440"/>
    <cellStyle name="Normal 8 4 2 2 5 4 5" xfId="9441"/>
    <cellStyle name="Normal 8 4 2 2 5 5 5" xfId="9442"/>
    <cellStyle name="Normal 8 4 2 2 5 6 5" xfId="9443"/>
    <cellStyle name="Normal 8 4 2 2 6 9" xfId="9444"/>
    <cellStyle name="Normal 8 4 2 2 6 2 5" xfId="9445"/>
    <cellStyle name="Normal 8 4 2 2 6 3 5" xfId="9446"/>
    <cellStyle name="Normal 8 4 2 2 6 4 5" xfId="9447"/>
    <cellStyle name="Normal 8 4 2 2 6 5 5" xfId="9448"/>
    <cellStyle name="Normal 8 4 2 2 7 5" xfId="9449"/>
    <cellStyle name="Normal 8 4 2 2 8 5" xfId="9450"/>
    <cellStyle name="Normal 8 4 2 2 9 5" xfId="9451"/>
    <cellStyle name="Normal 8 4 2 3 10" xfId="9452"/>
    <cellStyle name="Normal 8 4 2 3 2 9" xfId="9453"/>
    <cellStyle name="Normal 8 4 2 3 2 2 5" xfId="9454"/>
    <cellStyle name="Normal 8 4 2 3 2 3 5" xfId="9455"/>
    <cellStyle name="Normal 8 4 2 3 2 4 5" xfId="9456"/>
    <cellStyle name="Normal 8 4 2 3 2 5 5" xfId="9457"/>
    <cellStyle name="Normal 8 4 2 3 3 5" xfId="9458"/>
    <cellStyle name="Normal 8 4 2 3 4 5" xfId="9459"/>
    <cellStyle name="Normal 8 4 2 3 5 5" xfId="9460"/>
    <cellStyle name="Normal 8 4 2 3 6 5" xfId="9461"/>
    <cellStyle name="Normal 8 4 2 4 10" xfId="9462"/>
    <cellStyle name="Normal 8 4 2 4 2 9" xfId="9463"/>
    <cellStyle name="Normal 8 4 2 4 2 2 5" xfId="9464"/>
    <cellStyle name="Normal 8 4 2 4 2 3 5" xfId="9465"/>
    <cellStyle name="Normal 8 4 2 4 2 4 5" xfId="9466"/>
    <cellStyle name="Normal 8 4 2 4 2 5 5" xfId="9467"/>
    <cellStyle name="Normal 8 4 2 4 3 5" xfId="9468"/>
    <cellStyle name="Normal 8 4 2 4 4 5" xfId="9469"/>
    <cellStyle name="Normal 8 4 2 4 5 5" xfId="9470"/>
    <cellStyle name="Normal 8 4 2 4 6 5" xfId="9471"/>
    <cellStyle name="Normal 8 4 2 5 10" xfId="9472"/>
    <cellStyle name="Normal 8 4 2 5 2 9" xfId="9473"/>
    <cellStyle name="Normal 8 4 2 5 2 2 5" xfId="9474"/>
    <cellStyle name="Normal 8 4 2 5 2 3 5" xfId="9475"/>
    <cellStyle name="Normal 8 4 2 5 2 4 5" xfId="9476"/>
    <cellStyle name="Normal 8 4 2 5 2 5 5" xfId="9477"/>
    <cellStyle name="Normal 8 4 2 5 3 5" xfId="9478"/>
    <cellStyle name="Normal 8 4 2 5 4 5" xfId="9479"/>
    <cellStyle name="Normal 8 4 2 5 5 5" xfId="9480"/>
    <cellStyle name="Normal 8 4 2 5 6 5" xfId="9481"/>
    <cellStyle name="Normal 8 4 2 6 10" xfId="9482"/>
    <cellStyle name="Normal 8 4 2 6 2 9" xfId="9483"/>
    <cellStyle name="Normal 8 4 2 6 2 2 5" xfId="9484"/>
    <cellStyle name="Normal 8 4 2 6 2 3 5" xfId="9485"/>
    <cellStyle name="Normal 8 4 2 6 2 4 5" xfId="9486"/>
    <cellStyle name="Normal 8 4 2 6 2 5 5" xfId="9487"/>
    <cellStyle name="Normal 8 4 2 6 3 5" xfId="9488"/>
    <cellStyle name="Normal 8 4 2 6 4 5" xfId="9489"/>
    <cellStyle name="Normal 8 4 2 6 5 5" xfId="9490"/>
    <cellStyle name="Normal 8 4 2 6 6 5" xfId="9491"/>
    <cellStyle name="Normal 8 4 2 7 9" xfId="9492"/>
    <cellStyle name="Normal 8 4 2 7 2 5" xfId="9493"/>
    <cellStyle name="Normal 8 4 2 7 3 5" xfId="9494"/>
    <cellStyle name="Normal 8 4 2 7 4 5" xfId="9495"/>
    <cellStyle name="Normal 8 4 2 7 5 5" xfId="9496"/>
    <cellStyle name="Normal 8 4 2 8 5" xfId="9497"/>
    <cellStyle name="Normal 8 4 2 9 5" xfId="9498"/>
    <cellStyle name="Normal 8 4 3 15" xfId="9499"/>
    <cellStyle name="Normal 8 4 3 10 5" xfId="9500"/>
    <cellStyle name="Normal 8 4 3 11 5" xfId="9501"/>
    <cellStyle name="Normal 8 4 3 2 14" xfId="9502"/>
    <cellStyle name="Normal 8 4 3 2 10 5" xfId="9503"/>
    <cellStyle name="Normal 8 4 3 2 2 10" xfId="9504"/>
    <cellStyle name="Normal 8 4 3 2 2 2 9" xfId="9505"/>
    <cellStyle name="Normal 8 4 3 2 2 2 2 5" xfId="9506"/>
    <cellStyle name="Normal 8 4 3 2 2 2 3 5" xfId="9507"/>
    <cellStyle name="Normal 8 4 3 2 2 2 4 5" xfId="9508"/>
    <cellStyle name="Normal 8 4 3 2 2 2 5 5" xfId="9509"/>
    <cellStyle name="Normal 8 4 3 2 2 3 5" xfId="9510"/>
    <cellStyle name="Normal 8 4 3 2 2 4 5" xfId="9511"/>
    <cellStyle name="Normal 8 4 3 2 2 5 5" xfId="9512"/>
    <cellStyle name="Normal 8 4 3 2 2 6 5" xfId="9513"/>
    <cellStyle name="Normal 8 4 3 2 3 10" xfId="9514"/>
    <cellStyle name="Normal 8 4 3 2 3 2 9" xfId="9515"/>
    <cellStyle name="Normal 8 4 3 2 3 2 2 5" xfId="9516"/>
    <cellStyle name="Normal 8 4 3 2 3 2 3 5" xfId="9517"/>
    <cellStyle name="Normal 8 4 3 2 3 2 4 5" xfId="9518"/>
    <cellStyle name="Normal 8 4 3 2 3 2 5 5" xfId="9519"/>
    <cellStyle name="Normal 8 4 3 2 3 3 5" xfId="9520"/>
    <cellStyle name="Normal 8 4 3 2 3 4 5" xfId="9521"/>
    <cellStyle name="Normal 8 4 3 2 3 5 5" xfId="9522"/>
    <cellStyle name="Normal 8 4 3 2 3 6 5" xfId="9523"/>
    <cellStyle name="Normal 8 4 3 2 4 10" xfId="9524"/>
    <cellStyle name="Normal 8 4 3 2 4 2 9" xfId="9525"/>
    <cellStyle name="Normal 8 4 3 2 4 2 2 5" xfId="9526"/>
    <cellStyle name="Normal 8 4 3 2 4 2 3 5" xfId="9527"/>
    <cellStyle name="Normal 8 4 3 2 4 2 4 5" xfId="9528"/>
    <cellStyle name="Normal 8 4 3 2 4 2 5 5" xfId="9529"/>
    <cellStyle name="Normal 8 4 3 2 4 3 5" xfId="9530"/>
    <cellStyle name="Normal 8 4 3 2 4 4 5" xfId="9531"/>
    <cellStyle name="Normal 8 4 3 2 4 5 5" xfId="9532"/>
    <cellStyle name="Normal 8 4 3 2 4 6 5" xfId="9533"/>
    <cellStyle name="Normal 8 4 3 2 5 10" xfId="9534"/>
    <cellStyle name="Normal 8 4 3 2 5 2 9" xfId="9535"/>
    <cellStyle name="Normal 8 4 3 2 5 2 2 5" xfId="9536"/>
    <cellStyle name="Normal 8 4 3 2 5 2 3 5" xfId="9537"/>
    <cellStyle name="Normal 8 4 3 2 5 2 4 5" xfId="9538"/>
    <cellStyle name="Normal 8 4 3 2 5 2 5 5" xfId="9539"/>
    <cellStyle name="Normal 8 4 3 2 5 3 5" xfId="9540"/>
    <cellStyle name="Normal 8 4 3 2 5 4 5" xfId="9541"/>
    <cellStyle name="Normal 8 4 3 2 5 5 5" xfId="9542"/>
    <cellStyle name="Normal 8 4 3 2 5 6 5" xfId="9543"/>
    <cellStyle name="Normal 8 4 3 2 6 9" xfId="9544"/>
    <cellStyle name="Normal 8 4 3 2 6 2 5" xfId="9545"/>
    <cellStyle name="Normal 8 4 3 2 6 3 5" xfId="9546"/>
    <cellStyle name="Normal 8 4 3 2 6 4 5" xfId="9547"/>
    <cellStyle name="Normal 8 4 3 2 6 5 5" xfId="9548"/>
    <cellStyle name="Normal 8 4 3 2 7 5" xfId="9549"/>
    <cellStyle name="Normal 8 4 3 2 8 5" xfId="9550"/>
    <cellStyle name="Normal 8 4 3 2 9 5" xfId="9551"/>
    <cellStyle name="Normal 8 4 3 3 10" xfId="9552"/>
    <cellStyle name="Normal 8 4 3 3 2 9" xfId="9553"/>
    <cellStyle name="Normal 8 4 3 3 2 2 5" xfId="9554"/>
    <cellStyle name="Normal 8 4 3 3 2 3 5" xfId="9555"/>
    <cellStyle name="Normal 8 4 3 3 2 4 5" xfId="9556"/>
    <cellStyle name="Normal 8 4 3 3 2 5 5" xfId="9557"/>
    <cellStyle name="Normal 8 4 3 3 3 5" xfId="9558"/>
    <cellStyle name="Normal 8 4 3 3 4 5" xfId="9559"/>
    <cellStyle name="Normal 8 4 3 3 5 5" xfId="9560"/>
    <cellStyle name="Normal 8 4 3 3 6 5" xfId="9561"/>
    <cellStyle name="Normal 8 4 3 4 10" xfId="9562"/>
    <cellStyle name="Normal 8 4 3 4 2 9" xfId="9563"/>
    <cellStyle name="Normal 8 4 3 4 2 2 5" xfId="9564"/>
    <cellStyle name="Normal 8 4 3 4 2 3 5" xfId="9565"/>
    <cellStyle name="Normal 8 4 3 4 2 4 5" xfId="9566"/>
    <cellStyle name="Normal 8 4 3 4 2 5 5" xfId="9567"/>
    <cellStyle name="Normal 8 4 3 4 3 5" xfId="9568"/>
    <cellStyle name="Normal 8 4 3 4 4 5" xfId="9569"/>
    <cellStyle name="Normal 8 4 3 4 5 5" xfId="9570"/>
    <cellStyle name="Normal 8 4 3 4 6 5" xfId="9571"/>
    <cellStyle name="Normal 8 4 3 5 10" xfId="9572"/>
    <cellStyle name="Normal 8 4 3 5 2 9" xfId="9573"/>
    <cellStyle name="Normal 8 4 3 5 2 2 5" xfId="9574"/>
    <cellStyle name="Normal 8 4 3 5 2 3 5" xfId="9575"/>
    <cellStyle name="Normal 8 4 3 5 2 4 5" xfId="9576"/>
    <cellStyle name="Normal 8 4 3 5 2 5 5" xfId="9577"/>
    <cellStyle name="Normal 8 4 3 5 3 5" xfId="9578"/>
    <cellStyle name="Normal 8 4 3 5 4 5" xfId="9579"/>
    <cellStyle name="Normal 8 4 3 5 5 5" xfId="9580"/>
    <cellStyle name="Normal 8 4 3 5 6 5" xfId="9581"/>
    <cellStyle name="Normal 8 4 3 6 10" xfId="9582"/>
    <cellStyle name="Normal 8 4 3 6 2 9" xfId="9583"/>
    <cellStyle name="Normal 8 4 3 6 2 2 5" xfId="9584"/>
    <cellStyle name="Normal 8 4 3 6 2 3 5" xfId="9585"/>
    <cellStyle name="Normal 8 4 3 6 2 4 5" xfId="9586"/>
    <cellStyle name="Normal 8 4 3 6 2 5 5" xfId="9587"/>
    <cellStyle name="Normal 8 4 3 6 3 5" xfId="9588"/>
    <cellStyle name="Normal 8 4 3 6 4 5" xfId="9589"/>
    <cellStyle name="Normal 8 4 3 6 5 5" xfId="9590"/>
    <cellStyle name="Normal 8 4 3 6 6 5" xfId="9591"/>
    <cellStyle name="Normal 8 4 3 7 9" xfId="9592"/>
    <cellStyle name="Normal 8 4 3 7 2 5" xfId="9593"/>
    <cellStyle name="Normal 8 4 3 7 3 5" xfId="9594"/>
    <cellStyle name="Normal 8 4 3 7 4 5" xfId="9595"/>
    <cellStyle name="Normal 8 4 3 7 5 5" xfId="9596"/>
    <cellStyle name="Normal 8 4 3 8 5" xfId="9597"/>
    <cellStyle name="Normal 8 4 3 9 5" xfId="9598"/>
    <cellStyle name="Normal 8 4 4 14" xfId="9599"/>
    <cellStyle name="Normal 8 4 4 10 5" xfId="9600"/>
    <cellStyle name="Normal 8 4 4 2 10" xfId="9601"/>
    <cellStyle name="Normal 8 4 4 2 2 9" xfId="9602"/>
    <cellStyle name="Normal 8 4 4 2 2 2 5" xfId="9603"/>
    <cellStyle name="Normal 8 4 4 2 2 3 5" xfId="9604"/>
    <cellStyle name="Normal 8 4 4 2 2 4 5" xfId="9605"/>
    <cellStyle name="Normal 8 4 4 2 2 5 5" xfId="9606"/>
    <cellStyle name="Normal 8 4 4 2 3 5" xfId="9607"/>
    <cellStyle name="Normal 8 4 4 2 4 5" xfId="9608"/>
    <cellStyle name="Normal 8 4 4 2 5 5" xfId="9609"/>
    <cellStyle name="Normal 8 4 4 2 6 5" xfId="9610"/>
    <cellStyle name="Normal 8 4 4 3 10" xfId="9611"/>
    <cellStyle name="Normal 8 4 4 3 2 9" xfId="9612"/>
    <cellStyle name="Normal 8 4 4 3 2 2 5" xfId="9613"/>
    <cellStyle name="Normal 8 4 4 3 2 3 5" xfId="9614"/>
    <cellStyle name="Normal 8 4 4 3 2 4 5" xfId="9615"/>
    <cellStyle name="Normal 8 4 4 3 2 5 5" xfId="9616"/>
    <cellStyle name="Normal 8 4 4 3 3 5" xfId="9617"/>
    <cellStyle name="Normal 8 4 4 3 4 5" xfId="9618"/>
    <cellStyle name="Normal 8 4 4 3 5 5" xfId="9619"/>
    <cellStyle name="Normal 8 4 4 3 6 5" xfId="9620"/>
    <cellStyle name="Normal 8 4 4 4 10" xfId="9621"/>
    <cellStyle name="Normal 8 4 4 4 2 9" xfId="9622"/>
    <cellStyle name="Normal 8 4 4 4 2 2 5" xfId="9623"/>
    <cellStyle name="Normal 8 4 4 4 2 3 5" xfId="9624"/>
    <cellStyle name="Normal 8 4 4 4 2 4 5" xfId="9625"/>
    <cellStyle name="Normal 8 4 4 4 2 5 5" xfId="9626"/>
    <cellStyle name="Normal 8 4 4 4 3 5" xfId="9627"/>
    <cellStyle name="Normal 8 4 4 4 4 5" xfId="9628"/>
    <cellStyle name="Normal 8 4 4 4 5 5" xfId="9629"/>
    <cellStyle name="Normal 8 4 4 4 6 5" xfId="9630"/>
    <cellStyle name="Normal 8 4 4 5 10" xfId="9631"/>
    <cellStyle name="Normal 8 4 4 5 2 9" xfId="9632"/>
    <cellStyle name="Normal 8 4 4 5 2 2 5" xfId="9633"/>
    <cellStyle name="Normal 8 4 4 5 2 3 5" xfId="9634"/>
    <cellStyle name="Normal 8 4 4 5 2 4 5" xfId="9635"/>
    <cellStyle name="Normal 8 4 4 5 2 5 5" xfId="9636"/>
    <cellStyle name="Normal 8 4 4 5 3 5" xfId="9637"/>
    <cellStyle name="Normal 8 4 4 5 4 5" xfId="9638"/>
    <cellStyle name="Normal 8 4 4 5 5 5" xfId="9639"/>
    <cellStyle name="Normal 8 4 4 5 6 5" xfId="9640"/>
    <cellStyle name="Normal 8 4 4 6 9" xfId="9641"/>
    <cellStyle name="Normal 8 4 4 6 2 5" xfId="9642"/>
    <cellStyle name="Normal 8 4 4 6 3 5" xfId="9643"/>
    <cellStyle name="Normal 8 4 4 6 4 5" xfId="9644"/>
    <cellStyle name="Normal 8 4 4 6 5 5" xfId="9645"/>
    <cellStyle name="Normal 8 4 4 7 5" xfId="9646"/>
    <cellStyle name="Normal 8 4 4 8 5" xfId="9647"/>
    <cellStyle name="Normal 8 4 4 9 5" xfId="9648"/>
    <cellStyle name="Normal 8 4 5 12" xfId="9649"/>
    <cellStyle name="Normal 8 4 5 2 10" xfId="9650"/>
    <cellStyle name="Normal 8 4 5 2 2 9" xfId="9651"/>
    <cellStyle name="Normal 8 4 5 2 2 2 5" xfId="9652"/>
    <cellStyle name="Normal 8 4 5 2 2 3 5" xfId="9653"/>
    <cellStyle name="Normal 8 4 5 2 2 4 5" xfId="9654"/>
    <cellStyle name="Normal 8 4 5 2 2 5 5" xfId="9655"/>
    <cellStyle name="Normal 8 4 5 2 3 5" xfId="9656"/>
    <cellStyle name="Normal 8 4 5 2 4 5" xfId="9657"/>
    <cellStyle name="Normal 8 4 5 2 5 5" xfId="9658"/>
    <cellStyle name="Normal 8 4 5 2 6 5" xfId="9659"/>
    <cellStyle name="Normal 8 4 5 3 10" xfId="9660"/>
    <cellStyle name="Normal 8 4 5 3 2 9" xfId="9661"/>
    <cellStyle name="Normal 8 4 5 3 2 2 5" xfId="9662"/>
    <cellStyle name="Normal 8 4 5 3 2 3 5" xfId="9663"/>
    <cellStyle name="Normal 8 4 5 3 2 4 5" xfId="9664"/>
    <cellStyle name="Normal 8 4 5 3 2 5 5" xfId="9665"/>
    <cellStyle name="Normal 8 4 5 3 3 5" xfId="9666"/>
    <cellStyle name="Normal 8 4 5 3 4 5" xfId="9667"/>
    <cellStyle name="Normal 8 4 5 3 5 5" xfId="9668"/>
    <cellStyle name="Normal 8 4 5 3 6 5" xfId="9669"/>
    <cellStyle name="Normal 8 4 5 4 9" xfId="9670"/>
    <cellStyle name="Normal 8 4 5 4 2 5" xfId="9671"/>
    <cellStyle name="Normal 8 4 5 4 3 5" xfId="9672"/>
    <cellStyle name="Normal 8 4 5 4 4 5" xfId="9673"/>
    <cellStyle name="Normal 8 4 5 4 5 5" xfId="9674"/>
    <cellStyle name="Normal 8 4 5 5 5" xfId="9675"/>
    <cellStyle name="Normal 8 4 5 6 5" xfId="9676"/>
    <cellStyle name="Normal 8 4 5 7 5" xfId="9677"/>
    <cellStyle name="Normal 8 4 5 8 5" xfId="9678"/>
    <cellStyle name="Normal 8 4 6 10" xfId="9679"/>
    <cellStyle name="Normal 8 4 6 2 9" xfId="9680"/>
    <cellStyle name="Normal 8 4 6 2 2 5" xfId="9681"/>
    <cellStyle name="Normal 8 4 6 2 3 5" xfId="9682"/>
    <cellStyle name="Normal 8 4 6 2 4 5" xfId="9683"/>
    <cellStyle name="Normal 8 4 6 2 5 5" xfId="9684"/>
    <cellStyle name="Normal 8 4 6 3 5" xfId="9685"/>
    <cellStyle name="Normal 8 4 6 4 5" xfId="9686"/>
    <cellStyle name="Normal 8 4 6 5 5" xfId="9687"/>
    <cellStyle name="Normal 8 4 6 6 5" xfId="9688"/>
    <cellStyle name="Normal 8 4 7 10" xfId="9689"/>
    <cellStyle name="Normal 8 4 7 2 9" xfId="9690"/>
    <cellStyle name="Normal 8 4 7 2 2 5" xfId="9691"/>
    <cellStyle name="Normal 8 4 7 2 3 5" xfId="9692"/>
    <cellStyle name="Normal 8 4 7 2 4 5" xfId="9693"/>
    <cellStyle name="Normal 8 4 7 2 5 5" xfId="9694"/>
    <cellStyle name="Normal 8 4 7 3 5" xfId="9695"/>
    <cellStyle name="Normal 8 4 7 4 5" xfId="9696"/>
    <cellStyle name="Normal 8 4 7 5 5" xfId="9697"/>
    <cellStyle name="Normal 8 4 7 6 5" xfId="9698"/>
    <cellStyle name="Normal 8 4 8 10" xfId="9699"/>
    <cellStyle name="Normal 8 4 8 2 9" xfId="9700"/>
    <cellStyle name="Normal 8 4 8 2 2 5" xfId="9701"/>
    <cellStyle name="Normal 8 4 8 2 3 5" xfId="9702"/>
    <cellStyle name="Normal 8 4 8 2 4 5" xfId="9703"/>
    <cellStyle name="Normal 8 4 8 2 5 5" xfId="9704"/>
    <cellStyle name="Normal 8 4 8 3 5" xfId="9705"/>
    <cellStyle name="Normal 8 4 8 4 5" xfId="9706"/>
    <cellStyle name="Normal 8 4 8 5 5" xfId="9707"/>
    <cellStyle name="Normal 8 4 8 6 5" xfId="9708"/>
    <cellStyle name="Normal 8 4 9 10" xfId="9709"/>
    <cellStyle name="Normal 8 4 9 2 9" xfId="9710"/>
    <cellStyle name="Normal 8 4 9 2 2 5" xfId="9711"/>
    <cellStyle name="Normal 8 4 9 2 3 5" xfId="9712"/>
    <cellStyle name="Normal 8 4 9 2 4 5" xfId="9713"/>
    <cellStyle name="Normal 8 4 9 2 5 5" xfId="9714"/>
    <cellStyle name="Normal 8 4 9 3 5" xfId="9715"/>
    <cellStyle name="Normal 8 4 9 4 5" xfId="9716"/>
    <cellStyle name="Normal 8 4 9 5 5" xfId="9717"/>
    <cellStyle name="Normal 8 4 9 6 5" xfId="9718"/>
    <cellStyle name="Normal 8 5 15" xfId="9719"/>
    <cellStyle name="Normal 8 5 10 5" xfId="9720"/>
    <cellStyle name="Normal 8 5 11 5" xfId="9721"/>
    <cellStyle name="Normal 8 5 2 14" xfId="9722"/>
    <cellStyle name="Normal 8 5 2 10 5" xfId="9723"/>
    <cellStyle name="Normal 8 5 2 2 10" xfId="9724"/>
    <cellStyle name="Normal 8 5 2 2 2 9" xfId="9725"/>
    <cellStyle name="Normal 8 5 2 2 2 2 5" xfId="9726"/>
    <cellStyle name="Normal 8 5 2 2 2 3 5" xfId="9727"/>
    <cellStyle name="Normal 8 5 2 2 2 4 5" xfId="9728"/>
    <cellStyle name="Normal 8 5 2 2 2 5 5" xfId="9729"/>
    <cellStyle name="Normal 8 5 2 2 3 5" xfId="9730"/>
    <cellStyle name="Normal 8 5 2 2 4 5" xfId="9731"/>
    <cellStyle name="Normal 8 5 2 2 5 5" xfId="9732"/>
    <cellStyle name="Normal 8 5 2 2 6 5" xfId="9733"/>
    <cellStyle name="Normal 8 5 2 3 10" xfId="9734"/>
    <cellStyle name="Normal 8 5 2 3 2 9" xfId="9735"/>
    <cellStyle name="Normal 8 5 2 3 2 2 5" xfId="9736"/>
    <cellStyle name="Normal 8 5 2 3 2 3 5" xfId="9737"/>
    <cellStyle name="Normal 8 5 2 3 2 4 5" xfId="9738"/>
    <cellStyle name="Normal 8 5 2 3 2 5 5" xfId="9739"/>
    <cellStyle name="Normal 8 5 2 3 3 5" xfId="9740"/>
    <cellStyle name="Normal 8 5 2 3 4 5" xfId="9741"/>
    <cellStyle name="Normal 8 5 2 3 5 5" xfId="9742"/>
    <cellStyle name="Normal 8 5 2 3 6 5" xfId="9743"/>
    <cellStyle name="Normal 8 5 2 4 10" xfId="9744"/>
    <cellStyle name="Normal 8 5 2 4 2 9" xfId="9745"/>
    <cellStyle name="Normal 8 5 2 4 2 2 5" xfId="9746"/>
    <cellStyle name="Normal 8 5 2 4 2 3 5" xfId="9747"/>
    <cellStyle name="Normal 8 5 2 4 2 4 5" xfId="9748"/>
    <cellStyle name="Normal 8 5 2 4 2 5 5" xfId="9749"/>
    <cellStyle name="Normal 8 5 2 4 3 5" xfId="9750"/>
    <cellStyle name="Normal 8 5 2 4 4 5" xfId="9751"/>
    <cellStyle name="Normal 8 5 2 4 5 5" xfId="9752"/>
    <cellStyle name="Normal 8 5 2 4 6 5" xfId="9753"/>
    <cellStyle name="Normal 8 5 2 5 10" xfId="9754"/>
    <cellStyle name="Normal 8 5 2 5 2 9" xfId="9755"/>
    <cellStyle name="Normal 8 5 2 5 2 2 5" xfId="9756"/>
    <cellStyle name="Normal 8 5 2 5 2 3 5" xfId="9757"/>
    <cellStyle name="Normal 8 5 2 5 2 4 5" xfId="9758"/>
    <cellStyle name="Normal 8 5 2 5 2 5 5" xfId="9759"/>
    <cellStyle name="Normal 8 5 2 5 3 5" xfId="9760"/>
    <cellStyle name="Normal 8 5 2 5 4 5" xfId="9761"/>
    <cellStyle name="Normal 8 5 2 5 5 5" xfId="9762"/>
    <cellStyle name="Normal 8 5 2 5 6 5" xfId="9763"/>
    <cellStyle name="Normal 8 5 2 6 9" xfId="9764"/>
    <cellStyle name="Normal 8 5 2 6 2 5" xfId="9765"/>
    <cellStyle name="Normal 8 5 2 6 3 5" xfId="9766"/>
    <cellStyle name="Normal 8 5 2 6 4 5" xfId="9767"/>
    <cellStyle name="Normal 8 5 2 6 5 5" xfId="9768"/>
    <cellStyle name="Normal 8 5 2 7 5" xfId="9769"/>
    <cellStyle name="Normal 8 5 2 8 5" xfId="9770"/>
    <cellStyle name="Normal 8 5 2 9 5" xfId="9771"/>
    <cellStyle name="Normal 8 5 3 10" xfId="9772"/>
    <cellStyle name="Normal 8 5 3 2 9" xfId="9773"/>
    <cellStyle name="Normal 8 5 3 2 2 5" xfId="9774"/>
    <cellStyle name="Normal 8 5 3 2 3 5" xfId="9775"/>
    <cellStyle name="Normal 8 5 3 2 4 5" xfId="9776"/>
    <cellStyle name="Normal 8 5 3 2 5 5" xfId="9777"/>
    <cellStyle name="Normal 8 5 3 3 5" xfId="9778"/>
    <cellStyle name="Normal 8 5 3 4 5" xfId="9779"/>
    <cellStyle name="Normal 8 5 3 5 5" xfId="9780"/>
    <cellStyle name="Normal 8 5 3 6 5" xfId="9781"/>
    <cellStyle name="Normal 8 5 4 10" xfId="9782"/>
    <cellStyle name="Normal 8 5 4 2 9" xfId="9783"/>
    <cellStyle name="Normal 8 5 4 2 2 5" xfId="9784"/>
    <cellStyle name="Normal 8 5 4 2 3 5" xfId="9785"/>
    <cellStyle name="Normal 8 5 4 2 4 5" xfId="9786"/>
    <cellStyle name="Normal 8 5 4 2 5 5" xfId="9787"/>
    <cellStyle name="Normal 8 5 4 3 5" xfId="9788"/>
    <cellStyle name="Normal 8 5 4 4 5" xfId="9789"/>
    <cellStyle name="Normal 8 5 4 5 5" xfId="9790"/>
    <cellStyle name="Normal 8 5 4 6 5" xfId="9791"/>
    <cellStyle name="Normal 8 5 5 10" xfId="9792"/>
    <cellStyle name="Normal 8 5 5 2 9" xfId="9793"/>
    <cellStyle name="Normal 8 5 5 2 2 5" xfId="9794"/>
    <cellStyle name="Normal 8 5 5 2 3 5" xfId="9795"/>
    <cellStyle name="Normal 8 5 5 2 4 5" xfId="9796"/>
    <cellStyle name="Normal 8 5 5 2 5 5" xfId="9797"/>
    <cellStyle name="Normal 8 5 5 3 5" xfId="9798"/>
    <cellStyle name="Normal 8 5 5 4 5" xfId="9799"/>
    <cellStyle name="Normal 8 5 5 5 5" xfId="9800"/>
    <cellStyle name="Normal 8 5 5 6 5" xfId="9801"/>
    <cellStyle name="Normal 8 5 6 10" xfId="9802"/>
    <cellStyle name="Normal 8 5 6 2 9" xfId="9803"/>
    <cellStyle name="Normal 8 5 6 2 2 5" xfId="9804"/>
    <cellStyle name="Normal 8 5 6 2 3 5" xfId="9805"/>
    <cellStyle name="Normal 8 5 6 2 4 5" xfId="9806"/>
    <cellStyle name="Normal 8 5 6 2 5 5" xfId="9807"/>
    <cellStyle name="Normal 8 5 6 3 5" xfId="9808"/>
    <cellStyle name="Normal 8 5 6 4 5" xfId="9809"/>
    <cellStyle name="Normal 8 5 6 5 5" xfId="9810"/>
    <cellStyle name="Normal 8 5 6 6 5" xfId="9811"/>
    <cellStyle name="Normal 8 5 7 9" xfId="9812"/>
    <cellStyle name="Normal 8 5 7 2 5" xfId="9813"/>
    <cellStyle name="Normal 8 5 7 3 5" xfId="9814"/>
    <cellStyle name="Normal 8 5 7 4 5" xfId="9815"/>
    <cellStyle name="Normal 8 5 7 5 5" xfId="9816"/>
    <cellStyle name="Normal 8 5 8 5" xfId="9817"/>
    <cellStyle name="Normal 8 5 9 5" xfId="9818"/>
    <cellStyle name="Normal 8 6 15" xfId="9819"/>
    <cellStyle name="Normal 8 6 10 5" xfId="9820"/>
    <cellStyle name="Normal 8 6 11 5" xfId="9821"/>
    <cellStyle name="Normal 8 6 2 14" xfId="9822"/>
    <cellStyle name="Normal 8 6 2 10 5" xfId="9823"/>
    <cellStyle name="Normal 8 6 2 2 10" xfId="9824"/>
    <cellStyle name="Normal 8 6 2 2 2 9" xfId="9825"/>
    <cellStyle name="Normal 8 6 2 2 2 2 5" xfId="9826"/>
    <cellStyle name="Normal 8 6 2 2 2 3 5" xfId="9827"/>
    <cellStyle name="Normal 8 6 2 2 2 4 5" xfId="9828"/>
    <cellStyle name="Normal 8 6 2 2 2 5 5" xfId="9829"/>
    <cellStyle name="Normal 8 6 2 2 3 5" xfId="9830"/>
    <cellStyle name="Normal 8 6 2 2 4 5" xfId="9831"/>
    <cellStyle name="Normal 8 6 2 2 5 5" xfId="9832"/>
    <cellStyle name="Normal 8 6 2 2 6 5" xfId="9833"/>
    <cellStyle name="Normal 8 6 2 3 10" xfId="9834"/>
    <cellStyle name="Normal 8 6 2 3 2 9" xfId="9835"/>
    <cellStyle name="Normal 8 6 2 3 2 2 5" xfId="9836"/>
    <cellStyle name="Normal 8 6 2 3 2 3 5" xfId="9837"/>
    <cellStyle name="Normal 8 6 2 3 2 4 5" xfId="9838"/>
    <cellStyle name="Normal 8 6 2 3 2 5 5" xfId="9839"/>
    <cellStyle name="Normal 8 6 2 3 3 5" xfId="9840"/>
    <cellStyle name="Normal 8 6 2 3 4 5" xfId="9841"/>
    <cellStyle name="Normal 8 6 2 3 5 5" xfId="9842"/>
    <cellStyle name="Normal 8 6 2 3 6 5" xfId="9843"/>
    <cellStyle name="Normal 8 6 2 4 10" xfId="9844"/>
    <cellStyle name="Normal 8 6 2 4 2 9" xfId="9845"/>
    <cellStyle name="Normal 8 6 2 4 2 2 5" xfId="9846"/>
    <cellStyle name="Normal 8 6 2 4 2 3 5" xfId="9847"/>
    <cellStyle name="Normal 8 6 2 4 2 4 5" xfId="9848"/>
    <cellStyle name="Normal 8 6 2 4 2 5 5" xfId="9849"/>
    <cellStyle name="Normal 8 6 2 4 3 5" xfId="9850"/>
    <cellStyle name="Normal 8 6 2 4 4 5" xfId="9851"/>
    <cellStyle name="Normal 8 6 2 4 5 5" xfId="9852"/>
    <cellStyle name="Normal 8 6 2 4 6 5" xfId="9853"/>
    <cellStyle name="Normal 8 6 2 5 10" xfId="9854"/>
    <cellStyle name="Normal 8 6 2 5 2 9" xfId="9855"/>
    <cellStyle name="Normal 8 6 2 5 2 2 5" xfId="9856"/>
    <cellStyle name="Normal 8 6 2 5 2 3 5" xfId="9857"/>
    <cellStyle name="Normal 8 6 2 5 2 4 5" xfId="9858"/>
    <cellStyle name="Normal 8 6 2 5 2 5 5" xfId="9859"/>
    <cellStyle name="Normal 8 6 2 5 3 5" xfId="9860"/>
    <cellStyle name="Normal 8 6 2 5 4 5" xfId="9861"/>
    <cellStyle name="Normal 8 6 2 5 5 5" xfId="9862"/>
    <cellStyle name="Normal 8 6 2 5 6 5" xfId="9863"/>
    <cellStyle name="Normal 8 6 2 6 9" xfId="9864"/>
    <cellStyle name="Normal 8 6 2 6 2 5" xfId="9865"/>
    <cellStyle name="Normal 8 6 2 6 3 5" xfId="9866"/>
    <cellStyle name="Normal 8 6 2 6 4 5" xfId="9867"/>
    <cellStyle name="Normal 8 6 2 6 5 5" xfId="9868"/>
    <cellStyle name="Normal 8 6 2 7 5" xfId="9869"/>
    <cellStyle name="Normal 8 6 2 8 5" xfId="9870"/>
    <cellStyle name="Normal 8 6 2 9 5" xfId="9871"/>
    <cellStyle name="Normal 8 6 3 10" xfId="9872"/>
    <cellStyle name="Normal 8 6 3 2 9" xfId="9873"/>
    <cellStyle name="Normal 8 6 3 2 2 5" xfId="9874"/>
    <cellStyle name="Normal 8 6 3 2 3 5" xfId="9875"/>
    <cellStyle name="Normal 8 6 3 2 4 5" xfId="9876"/>
    <cellStyle name="Normal 8 6 3 2 5 5" xfId="9877"/>
    <cellStyle name="Normal 8 6 3 3 5" xfId="9878"/>
    <cellStyle name="Normal 8 6 3 4 5" xfId="9879"/>
    <cellStyle name="Normal 8 6 3 5 5" xfId="9880"/>
    <cellStyle name="Normal 8 6 3 6 5" xfId="9881"/>
    <cellStyle name="Normal 8 6 4 10" xfId="9882"/>
    <cellStyle name="Normal 8 6 4 2 9" xfId="9883"/>
    <cellStyle name="Normal 8 6 4 2 2 5" xfId="9884"/>
    <cellStyle name="Normal 8 6 4 2 3 5" xfId="9885"/>
    <cellStyle name="Normal 8 6 4 2 4 5" xfId="9886"/>
    <cellStyle name="Normal 8 6 4 2 5 5" xfId="9887"/>
    <cellStyle name="Normal 8 6 4 3 5" xfId="9888"/>
    <cellStyle name="Normal 8 6 4 4 5" xfId="9889"/>
    <cellStyle name="Normal 8 6 4 5 5" xfId="9890"/>
    <cellStyle name="Normal 8 6 4 6 5" xfId="9891"/>
    <cellStyle name="Normal 8 6 5 10" xfId="9892"/>
    <cellStyle name="Normal 8 6 5 2 9" xfId="9893"/>
    <cellStyle name="Normal 8 6 5 2 2 5" xfId="9894"/>
    <cellStyle name="Normal 8 6 5 2 3 5" xfId="9895"/>
    <cellStyle name="Normal 8 6 5 2 4 5" xfId="9896"/>
    <cellStyle name="Normal 8 6 5 2 5 5" xfId="9897"/>
    <cellStyle name="Normal 8 6 5 3 5" xfId="9898"/>
    <cellStyle name="Normal 8 6 5 4 5" xfId="9899"/>
    <cellStyle name="Normal 8 6 5 5 5" xfId="9900"/>
    <cellStyle name="Normal 8 6 5 6 5" xfId="9901"/>
    <cellStyle name="Normal 8 6 6 10" xfId="9902"/>
    <cellStyle name="Normal 8 6 6 2 9" xfId="9903"/>
    <cellStyle name="Normal 8 6 6 2 2 5" xfId="9904"/>
    <cellStyle name="Normal 8 6 6 2 3 5" xfId="9905"/>
    <cellStyle name="Normal 8 6 6 2 4 5" xfId="9906"/>
    <cellStyle name="Normal 8 6 6 2 5 5" xfId="9907"/>
    <cellStyle name="Normal 8 6 6 3 5" xfId="9908"/>
    <cellStyle name="Normal 8 6 6 4 5" xfId="9909"/>
    <cellStyle name="Normal 8 6 6 5 5" xfId="9910"/>
    <cellStyle name="Normal 8 6 6 6 5" xfId="9911"/>
    <cellStyle name="Normal 8 6 7 9" xfId="9912"/>
    <cellStyle name="Normal 8 6 7 2 5" xfId="9913"/>
    <cellStyle name="Normal 8 6 7 3 5" xfId="9914"/>
    <cellStyle name="Normal 8 6 7 4 5" xfId="9915"/>
    <cellStyle name="Normal 8 6 7 5 5" xfId="9916"/>
    <cellStyle name="Normal 8 6 8 5" xfId="9917"/>
    <cellStyle name="Normal 8 6 9 5" xfId="9918"/>
    <cellStyle name="Normal 8 7 14" xfId="9919"/>
    <cellStyle name="Normal 8 7 10 5" xfId="9920"/>
    <cellStyle name="Normal 8 7 2 10" xfId="9921"/>
    <cellStyle name="Normal 8 7 2 2 9" xfId="9922"/>
    <cellStyle name="Normal 8 7 2 2 2 5" xfId="9923"/>
    <cellStyle name="Normal 8 7 2 2 3 5" xfId="9924"/>
    <cellStyle name="Normal 8 7 2 2 4 5" xfId="9925"/>
    <cellStyle name="Normal 8 7 2 2 5 5" xfId="9926"/>
    <cellStyle name="Normal 8 7 2 3 5" xfId="9927"/>
    <cellStyle name="Normal 8 7 2 4 5" xfId="9928"/>
    <cellStyle name="Normal 8 7 2 5 5" xfId="9929"/>
    <cellStyle name="Normal 8 7 2 6 5" xfId="9930"/>
    <cellStyle name="Normal 8 7 3 10" xfId="9931"/>
    <cellStyle name="Normal 8 7 3 2 9" xfId="9932"/>
    <cellStyle name="Normal 8 7 3 2 2 5" xfId="9933"/>
    <cellStyle name="Normal 8 7 3 2 3 5" xfId="9934"/>
    <cellStyle name="Normal 8 7 3 2 4 5" xfId="9935"/>
    <cellStyle name="Normal 8 7 3 2 5 5" xfId="9936"/>
    <cellStyle name="Normal 8 7 3 3 5" xfId="9937"/>
    <cellStyle name="Normal 8 7 3 4 5" xfId="9938"/>
    <cellStyle name="Normal 8 7 3 5 5" xfId="9939"/>
    <cellStyle name="Normal 8 7 3 6 5" xfId="9940"/>
    <cellStyle name="Normal 8 7 4 10" xfId="9941"/>
    <cellStyle name="Normal 8 7 4 2 9" xfId="9942"/>
    <cellStyle name="Normal 8 7 4 2 2 5" xfId="9943"/>
    <cellStyle name="Normal 8 7 4 2 3 5" xfId="9944"/>
    <cellStyle name="Normal 8 7 4 2 4 5" xfId="9945"/>
    <cellStyle name="Normal 8 7 4 2 5 5" xfId="9946"/>
    <cellStyle name="Normal 8 7 4 3 5" xfId="9947"/>
    <cellStyle name="Normal 8 7 4 4 5" xfId="9948"/>
    <cellStyle name="Normal 8 7 4 5 5" xfId="9949"/>
    <cellStyle name="Normal 8 7 4 6 5" xfId="9950"/>
    <cellStyle name="Normal 8 7 5 10" xfId="9951"/>
    <cellStyle name="Normal 8 7 5 2 9" xfId="9952"/>
    <cellStyle name="Normal 8 7 5 2 2 5" xfId="9953"/>
    <cellStyle name="Normal 8 7 5 2 3 5" xfId="9954"/>
    <cellStyle name="Normal 8 7 5 2 4 5" xfId="9955"/>
    <cellStyle name="Normal 8 7 5 2 5 5" xfId="9956"/>
    <cellStyle name="Normal 8 7 5 3 5" xfId="9957"/>
    <cellStyle name="Normal 8 7 5 4 5" xfId="9958"/>
    <cellStyle name="Normal 8 7 5 5 5" xfId="9959"/>
    <cellStyle name="Normal 8 7 5 6 5" xfId="9960"/>
    <cellStyle name="Normal 8 7 6 9" xfId="9961"/>
    <cellStyle name="Normal 8 7 6 2 5" xfId="9962"/>
    <cellStyle name="Normal 8 7 6 3 5" xfId="9963"/>
    <cellStyle name="Normal 8 7 6 4 5" xfId="9964"/>
    <cellStyle name="Normal 8 7 6 5 5" xfId="9965"/>
    <cellStyle name="Normal 8 7 7 5" xfId="9966"/>
    <cellStyle name="Normal 8 7 8 5" xfId="9967"/>
    <cellStyle name="Normal 8 7 9 5" xfId="9968"/>
    <cellStyle name="Normal 8 8 12" xfId="9969"/>
    <cellStyle name="Normal 8 8 2 10" xfId="9970"/>
    <cellStyle name="Normal 8 8 2 2 9" xfId="9971"/>
    <cellStyle name="Normal 8 8 2 2 2 5" xfId="9972"/>
    <cellStyle name="Normal 8 8 2 2 3 5" xfId="9973"/>
    <cellStyle name="Normal 8 8 2 2 4 5" xfId="9974"/>
    <cellStyle name="Normal 8 8 2 2 5 5" xfId="9975"/>
    <cellStyle name="Normal 8 8 2 3 5" xfId="9976"/>
    <cellStyle name="Normal 8 8 2 4 5" xfId="9977"/>
    <cellStyle name="Normal 8 8 2 5 5" xfId="9978"/>
    <cellStyle name="Normal 8 8 2 6 5" xfId="9979"/>
    <cellStyle name="Normal 8 8 3 10" xfId="9980"/>
    <cellStyle name="Normal 8 8 3 2 9" xfId="9981"/>
    <cellStyle name="Normal 8 8 3 2 2 5" xfId="9982"/>
    <cellStyle name="Normal 8 8 3 2 3 5" xfId="9983"/>
    <cellStyle name="Normal 8 8 3 2 4 5" xfId="9984"/>
    <cellStyle name="Normal 8 8 3 2 5 5" xfId="9985"/>
    <cellStyle name="Normal 8 8 3 3 5" xfId="9986"/>
    <cellStyle name="Normal 8 8 3 4 5" xfId="9987"/>
    <cellStyle name="Normal 8 8 3 5 5" xfId="9988"/>
    <cellStyle name="Normal 8 8 3 6 5" xfId="9989"/>
    <cellStyle name="Normal 8 8 4 9" xfId="9990"/>
    <cellStyle name="Normal 8 8 4 2 5" xfId="9991"/>
    <cellStyle name="Normal 8 8 4 3 5" xfId="9992"/>
    <cellStyle name="Normal 8 8 4 4 5" xfId="9993"/>
    <cellStyle name="Normal 8 8 4 5 5" xfId="9994"/>
    <cellStyle name="Normal 8 8 5 5" xfId="9995"/>
    <cellStyle name="Normal 8 8 6 5" xfId="9996"/>
    <cellStyle name="Normal 8 8 7 5" xfId="9997"/>
    <cellStyle name="Normal 8 8 8 5" xfId="9998"/>
    <cellStyle name="Normal 8 9 10" xfId="9999"/>
    <cellStyle name="Normal 8 9 2 9" xfId="10000"/>
    <cellStyle name="Normal 8 9 2 2 5" xfId="10001"/>
    <cellStyle name="Normal 8 9 2 3 5" xfId="10002"/>
    <cellStyle name="Normal 8 9 2 4 5" xfId="10003"/>
    <cellStyle name="Normal 8 9 2 5 5" xfId="10004"/>
    <cellStyle name="Normal 8 9 3 5" xfId="10005"/>
    <cellStyle name="Normal 8 9 4 5" xfId="10006"/>
    <cellStyle name="Normal 8 9 5 5" xfId="10007"/>
    <cellStyle name="Normal 8 9 6 5" xfId="10008"/>
    <cellStyle name="Normal 19 5" xfId="10009"/>
    <cellStyle name="Normal 8 18 2" xfId="10010"/>
    <cellStyle name="Normal 8 10 7 2" xfId="10011"/>
    <cellStyle name="Normal 8 10 2 6 2" xfId="10012"/>
    <cellStyle name="Normal 8 10 2 2 2 2" xfId="10013"/>
    <cellStyle name="Normal 8 10 2 3 2 2" xfId="10014"/>
    <cellStyle name="Normal 8 10 2 4 2 2" xfId="10015"/>
    <cellStyle name="Normal 8 10 2 5 2 2" xfId="10016"/>
    <cellStyle name="Normal 8 10 3 2 2" xfId="10017"/>
    <cellStyle name="Normal 8 10 4 2 2" xfId="10018"/>
    <cellStyle name="Normal 8 10 5 2 2" xfId="10019"/>
    <cellStyle name="Normal 8 10 6 2 2" xfId="10020"/>
    <cellStyle name="Normal 8 11 7 2" xfId="10021"/>
    <cellStyle name="Normal 8 11 2 6 2" xfId="10022"/>
    <cellStyle name="Normal 8 11 2 2 2 2" xfId="10023"/>
    <cellStyle name="Normal 8 11 2 3 2 2" xfId="10024"/>
    <cellStyle name="Normal 8 11 2 4 2 2" xfId="10025"/>
    <cellStyle name="Normal 8 11 2 5 2 2" xfId="10026"/>
    <cellStyle name="Normal 8 11 3 2 2" xfId="10027"/>
    <cellStyle name="Normal 8 11 4 2 2" xfId="10028"/>
    <cellStyle name="Normal 8 11 5 2 2" xfId="10029"/>
    <cellStyle name="Normal 8 11 6 2 2" xfId="10030"/>
    <cellStyle name="Normal 8 12 7 2" xfId="10031"/>
    <cellStyle name="Normal 8 12 2 6 2" xfId="10032"/>
    <cellStyle name="Normal 8 12 2 2 2 2" xfId="10033"/>
    <cellStyle name="Normal 8 12 2 3 2 2" xfId="10034"/>
    <cellStyle name="Normal 8 12 2 4 2 2" xfId="10035"/>
    <cellStyle name="Normal 8 12 2 5 2 2" xfId="10036"/>
    <cellStyle name="Normal 8 12 3 2 2" xfId="10037"/>
    <cellStyle name="Normal 8 12 4 2 2" xfId="10038"/>
    <cellStyle name="Normal 8 12 5 2 2" xfId="10039"/>
    <cellStyle name="Normal 8 12 6 2 2" xfId="10040"/>
    <cellStyle name="Normal 8 13 6 2" xfId="10041"/>
    <cellStyle name="Normal 8 13 2 2 2" xfId="10042"/>
    <cellStyle name="Normal 8 13 3 2 2" xfId="10043"/>
    <cellStyle name="Normal 8 13 4 2 2" xfId="10044"/>
    <cellStyle name="Normal 8 13 5 2 2" xfId="10045"/>
    <cellStyle name="Normal 8 14 2 2" xfId="10046"/>
    <cellStyle name="Normal 8 15 2 2" xfId="10047"/>
    <cellStyle name="Normal 8 16 2 2" xfId="10048"/>
    <cellStyle name="Normal 8 17 2 2" xfId="10049"/>
    <cellStyle name="Normal 8 2 17 2" xfId="10050"/>
    <cellStyle name="Normal 8 2 10 7 2" xfId="10051"/>
    <cellStyle name="Normal 8 2 10 2 6 2" xfId="10052"/>
    <cellStyle name="Normal 8 2 10 2 2 2 2" xfId="10053"/>
    <cellStyle name="Normal 8 2 10 2 3 2 2" xfId="10054"/>
    <cellStyle name="Normal 8 2 10 2 4 2 2" xfId="10055"/>
    <cellStyle name="Normal 8 2 10 2 5 2 2" xfId="10056"/>
    <cellStyle name="Normal 8 2 10 3 2 2" xfId="10057"/>
    <cellStyle name="Normal 8 2 10 4 2 2" xfId="10058"/>
    <cellStyle name="Normal 8 2 10 5 2 2" xfId="10059"/>
    <cellStyle name="Normal 8 2 10 6 2 2" xfId="10060"/>
    <cellStyle name="Normal 8 2 11 7 2" xfId="10061"/>
    <cellStyle name="Normal 8 2 11 2 6 2" xfId="10062"/>
    <cellStyle name="Normal 8 2 11 2 2 2 2" xfId="10063"/>
    <cellStyle name="Normal 8 2 11 2 3 2 2" xfId="10064"/>
    <cellStyle name="Normal 8 2 11 2 4 2 2" xfId="10065"/>
    <cellStyle name="Normal 8 2 11 2 5 2 2" xfId="10066"/>
    <cellStyle name="Normal 8 2 11 3 2 2" xfId="10067"/>
    <cellStyle name="Normal 8 2 11 4 2 2" xfId="10068"/>
    <cellStyle name="Normal 8 2 11 5 2 2" xfId="10069"/>
    <cellStyle name="Normal 8 2 11 6 2 2" xfId="10070"/>
    <cellStyle name="Normal 8 2 12 6 2" xfId="10071"/>
    <cellStyle name="Normal 8 2 12 2 2 2" xfId="10072"/>
    <cellStyle name="Normal 8 2 12 3 2 2" xfId="10073"/>
    <cellStyle name="Normal 8 2 12 4 2 2" xfId="10074"/>
    <cellStyle name="Normal 8 2 12 5 2 2" xfId="10075"/>
    <cellStyle name="Normal 8 2 13 2 2" xfId="10076"/>
    <cellStyle name="Normal 8 2 14 2 2" xfId="10077"/>
    <cellStyle name="Normal 8 2 15 2 2" xfId="10078"/>
    <cellStyle name="Normal 8 2 16 2 2" xfId="10079"/>
    <cellStyle name="Normal 8 2 2 15 2" xfId="10080"/>
    <cellStyle name="Normal 8 2 2 10 6 2" xfId="10081"/>
    <cellStyle name="Normal 8 2 2 10 2 2 2" xfId="10082"/>
    <cellStyle name="Normal 8 2 2 10 3 2 2" xfId="10083"/>
    <cellStyle name="Normal 8 2 2 10 4 2 2" xfId="10084"/>
    <cellStyle name="Normal 8 2 2 10 5 2 2" xfId="10085"/>
    <cellStyle name="Normal 8 2 2 11 2 2" xfId="10086"/>
    <cellStyle name="Normal 8 2 2 12 2 2" xfId="10087"/>
    <cellStyle name="Normal 8 2 2 13 2 2" xfId="10088"/>
    <cellStyle name="Normal 8 2 2 14 2 2" xfId="10089"/>
    <cellStyle name="Normal 8 2 2 2 12 2" xfId="10090"/>
    <cellStyle name="Normal 8 2 2 2 10 2 2" xfId="10091"/>
    <cellStyle name="Normal 8 2 2 2 11 2 2" xfId="10092"/>
    <cellStyle name="Normal 8 2 2 2 2 11 2" xfId="10093"/>
    <cellStyle name="Normal 8 2 2 2 2 10 2 2" xfId="10094"/>
    <cellStyle name="Normal 8 2 2 2 2 2 7 2" xfId="10095"/>
    <cellStyle name="Normal 8 2 2 2 2 2 2 6 2" xfId="10096"/>
    <cellStyle name="Normal 8 2 2 2 2 2 2 2 2 2" xfId="10097"/>
    <cellStyle name="Normal 8 2 2 2 2 2 2 3 2 2" xfId="10098"/>
    <cellStyle name="Normal 8 2 2 2 2 2 2 4 2 2" xfId="10099"/>
    <cellStyle name="Normal 8 2 2 2 2 2 2 5 2 2" xfId="10100"/>
    <cellStyle name="Normal 8 2 2 2 2 2 3 2 2" xfId="10101"/>
    <cellStyle name="Normal 8 2 2 2 2 2 4 2 2" xfId="10102"/>
    <cellStyle name="Normal 8 2 2 2 2 2 5 2 2" xfId="10103"/>
    <cellStyle name="Normal 8 2 2 2 2 2 6 2 2" xfId="10104"/>
    <cellStyle name="Normal 8 2 2 2 2 3 7 2" xfId="10105"/>
    <cellStyle name="Normal 8 2 2 2 2 3 2 6 2" xfId="10106"/>
    <cellStyle name="Normal 8 2 2 2 2 3 2 2 2 2" xfId="10107"/>
    <cellStyle name="Normal 8 2 2 2 2 3 2 3 2 2" xfId="10108"/>
    <cellStyle name="Normal 8 2 2 2 2 3 2 4 2 2" xfId="10109"/>
    <cellStyle name="Normal 8 2 2 2 2 3 2 5 2 2" xfId="10110"/>
    <cellStyle name="Normal 8 2 2 2 2 3 3 2 2" xfId="10111"/>
    <cellStyle name="Normal 8 2 2 2 2 3 4 2 2" xfId="10112"/>
    <cellStyle name="Normal 8 2 2 2 2 3 5 2 2" xfId="10113"/>
    <cellStyle name="Normal 8 2 2 2 2 3 6 2 2" xfId="10114"/>
    <cellStyle name="Normal 8 2 2 2 2 4 7 2" xfId="10115"/>
    <cellStyle name="Normal 8 2 2 2 2 4 2 6 2" xfId="10116"/>
    <cellStyle name="Normal 8 2 2 2 2 4 2 2 2 2" xfId="10117"/>
    <cellStyle name="Normal 8 2 2 2 2 4 2 3 2 2" xfId="10118"/>
    <cellStyle name="Normal 8 2 2 2 2 4 2 4 2 2" xfId="10119"/>
    <cellStyle name="Normal 8 2 2 2 2 4 2 5 2 2" xfId="10120"/>
    <cellStyle name="Normal 8 2 2 2 2 4 3 2 2" xfId="10121"/>
    <cellStyle name="Normal 8 2 2 2 2 4 4 2 2" xfId="10122"/>
    <cellStyle name="Normal 8 2 2 2 2 4 5 2 2" xfId="10123"/>
    <cellStyle name="Normal 8 2 2 2 2 4 6 2 2" xfId="10124"/>
    <cellStyle name="Normal 8 2 2 2 2 5 7 2" xfId="10125"/>
    <cellStyle name="Normal 8 2 2 2 2 5 2 6 2" xfId="10126"/>
    <cellStyle name="Normal 8 2 2 2 2 5 2 2 2 2" xfId="10127"/>
    <cellStyle name="Normal 8 2 2 2 2 5 2 3 2 2" xfId="10128"/>
    <cellStyle name="Normal 8 2 2 2 2 5 2 4 2 2" xfId="10129"/>
    <cellStyle name="Normal 8 2 2 2 2 5 2 5 2 2" xfId="10130"/>
    <cellStyle name="Normal 8 2 2 2 2 5 3 2 2" xfId="10131"/>
    <cellStyle name="Normal 8 2 2 2 2 5 4 2 2" xfId="10132"/>
    <cellStyle name="Normal 8 2 2 2 2 5 5 2 2" xfId="10133"/>
    <cellStyle name="Normal 8 2 2 2 2 5 6 2 2" xfId="10134"/>
    <cellStyle name="Normal 8 2 2 2 2 6 6 2" xfId="10135"/>
    <cellStyle name="Normal 8 2 2 2 2 6 2 2 2" xfId="10136"/>
    <cellStyle name="Normal 8 2 2 2 2 6 3 2 2" xfId="10137"/>
    <cellStyle name="Normal 8 2 2 2 2 6 4 2 2" xfId="10138"/>
    <cellStyle name="Normal 8 2 2 2 2 6 5 2 2" xfId="10139"/>
    <cellStyle name="Normal 8 2 2 2 2 7 2 2" xfId="10140"/>
    <cellStyle name="Normal 8 2 2 2 2 8 2 2" xfId="10141"/>
    <cellStyle name="Normal 8 2 2 2 2 9 2 2" xfId="10142"/>
    <cellStyle name="Normal 8 2 2 2 3 7 2" xfId="10143"/>
    <cellStyle name="Normal 8 2 2 2 3 2 6 2" xfId="10144"/>
    <cellStyle name="Normal 8 2 2 2 3 2 2 2 2" xfId="10145"/>
    <cellStyle name="Normal 8 2 2 2 3 2 3 2 2" xfId="10146"/>
    <cellStyle name="Normal 8 2 2 2 3 2 4 2 2" xfId="10147"/>
    <cellStyle name="Normal 8 2 2 2 3 2 5 2 2" xfId="10148"/>
    <cellStyle name="Normal 8 2 2 2 3 3 2 2" xfId="10149"/>
    <cellStyle name="Normal 8 2 2 2 3 4 2 2" xfId="10150"/>
    <cellStyle name="Normal 8 2 2 2 3 5 2 2" xfId="10151"/>
    <cellStyle name="Normal 8 2 2 2 3 6 2 2" xfId="10152"/>
    <cellStyle name="Normal 8 2 2 2 4 7 2" xfId="10153"/>
    <cellStyle name="Normal 8 2 2 2 4 2 6 2" xfId="10154"/>
    <cellStyle name="Normal 8 2 2 2 4 2 2 2 2" xfId="10155"/>
    <cellStyle name="Normal 8 2 2 2 4 2 3 2 2" xfId="10156"/>
    <cellStyle name="Normal 8 2 2 2 4 2 4 2 2" xfId="10157"/>
    <cellStyle name="Normal 8 2 2 2 4 2 5 2 2" xfId="10158"/>
    <cellStyle name="Normal 8 2 2 2 4 3 2 2" xfId="10159"/>
    <cellStyle name="Normal 8 2 2 2 4 4 2 2" xfId="10160"/>
    <cellStyle name="Normal 8 2 2 2 4 5 2 2" xfId="10161"/>
    <cellStyle name="Normal 8 2 2 2 4 6 2 2" xfId="10162"/>
    <cellStyle name="Normal 8 2 2 2 5 7 2" xfId="10163"/>
    <cellStyle name="Normal 8 2 2 2 5 2 6 2" xfId="10164"/>
    <cellStyle name="Normal 8 2 2 2 5 2 2 2 2" xfId="10165"/>
    <cellStyle name="Normal 8 2 2 2 5 2 3 2 2" xfId="10166"/>
    <cellStyle name="Normal 8 2 2 2 5 2 4 2 2" xfId="10167"/>
    <cellStyle name="Normal 8 2 2 2 5 2 5 2 2" xfId="10168"/>
    <cellStyle name="Normal 8 2 2 2 5 3 2 2" xfId="10169"/>
    <cellStyle name="Normal 8 2 2 2 5 4 2 2" xfId="10170"/>
    <cellStyle name="Normal 8 2 2 2 5 5 2 2" xfId="10171"/>
    <cellStyle name="Normal 8 2 2 2 5 6 2 2" xfId="10172"/>
    <cellStyle name="Normal 8 2 2 2 6 7 2" xfId="10173"/>
    <cellStyle name="Normal 8 2 2 2 6 2 6 2" xfId="10174"/>
    <cellStyle name="Normal 8 2 2 2 6 2 2 2 2" xfId="10175"/>
    <cellStyle name="Normal 8 2 2 2 6 2 3 2 2" xfId="10176"/>
    <cellStyle name="Normal 8 2 2 2 6 2 4 2 2" xfId="10177"/>
    <cellStyle name="Normal 8 2 2 2 6 2 5 2 2" xfId="10178"/>
    <cellStyle name="Normal 8 2 2 2 6 3 2 2" xfId="10179"/>
    <cellStyle name="Normal 8 2 2 2 6 4 2 2" xfId="10180"/>
    <cellStyle name="Normal 8 2 2 2 6 5 2 2" xfId="10181"/>
    <cellStyle name="Normal 8 2 2 2 6 6 2 2" xfId="10182"/>
    <cellStyle name="Normal 8 2 2 2 7 6 2" xfId="10183"/>
    <cellStyle name="Normal 8 2 2 2 7 2 2 2" xfId="10184"/>
    <cellStyle name="Normal 8 2 2 2 7 3 2 2" xfId="10185"/>
    <cellStyle name="Normal 8 2 2 2 7 4 2 2" xfId="10186"/>
    <cellStyle name="Normal 8 2 2 2 7 5 2 2" xfId="10187"/>
    <cellStyle name="Normal 8 2 2 2 8 2 2" xfId="10188"/>
    <cellStyle name="Normal 8 2 2 2 9 2 2" xfId="10189"/>
    <cellStyle name="Normal 8 2 2 3 12 2" xfId="10190"/>
    <cellStyle name="Normal 8 2 2 3 10 2 2" xfId="10191"/>
    <cellStyle name="Normal 8 2 2 3 11 2 2" xfId="10192"/>
    <cellStyle name="Normal 8 2 2 3 2 11 2" xfId="10193"/>
    <cellStyle name="Normal 8 2 2 3 2 10 2 2" xfId="10194"/>
    <cellStyle name="Normal 8 2 2 3 2 2 7 2" xfId="10195"/>
    <cellStyle name="Normal 8 2 2 3 2 2 2 6 2" xfId="10196"/>
    <cellStyle name="Normal 8 2 2 3 2 2 2 2 2 2" xfId="10197"/>
    <cellStyle name="Normal 8 2 2 3 2 2 2 3 2 2" xfId="10198"/>
    <cellStyle name="Normal 8 2 2 3 2 2 2 4 2 2" xfId="10199"/>
    <cellStyle name="Normal 8 2 2 3 2 2 2 5 2 2" xfId="10200"/>
    <cellStyle name="Normal 8 2 2 3 2 2 3 2 2" xfId="10201"/>
    <cellStyle name="Normal 8 2 2 3 2 2 4 2 2" xfId="10202"/>
    <cellStyle name="Normal 8 2 2 3 2 2 5 2 2" xfId="10203"/>
    <cellStyle name="Normal 8 2 2 3 2 2 6 2 2" xfId="10204"/>
    <cellStyle name="Normal 8 2 2 3 2 3 7 2" xfId="10205"/>
    <cellStyle name="Normal 8 2 2 3 2 3 2 6 2" xfId="10206"/>
    <cellStyle name="Normal 8 2 2 3 2 3 2 2 2 2" xfId="10207"/>
    <cellStyle name="Normal 8 2 2 3 2 3 2 3 2 2" xfId="10208"/>
    <cellStyle name="Normal 8 2 2 3 2 3 2 4 2 2" xfId="10209"/>
    <cellStyle name="Normal 8 2 2 3 2 3 2 5 2 2" xfId="10210"/>
    <cellStyle name="Normal 8 2 2 3 2 3 3 2 2" xfId="10211"/>
    <cellStyle name="Normal 8 2 2 3 2 3 4 2 2" xfId="10212"/>
    <cellStyle name="Normal 8 2 2 3 2 3 5 2 2" xfId="10213"/>
    <cellStyle name="Normal 8 2 2 3 2 3 6 2 2" xfId="10214"/>
    <cellStyle name="Normal 8 2 2 3 2 4 7 2" xfId="10215"/>
    <cellStyle name="Normal 8 2 2 3 2 4 2 6 2" xfId="10216"/>
    <cellStyle name="Normal 8 2 2 3 2 4 2 2 2 2" xfId="10217"/>
    <cellStyle name="Normal 8 2 2 3 2 4 2 3 2 2" xfId="10218"/>
    <cellStyle name="Normal 8 2 2 3 2 4 2 4 2 2" xfId="10219"/>
    <cellStyle name="Normal 8 2 2 3 2 4 2 5 2 2" xfId="10220"/>
    <cellStyle name="Normal 8 2 2 3 2 4 3 2 2" xfId="10221"/>
    <cellStyle name="Normal 8 2 2 3 2 4 4 2 2" xfId="10222"/>
    <cellStyle name="Normal 8 2 2 3 2 4 5 2 2" xfId="10223"/>
    <cellStyle name="Normal 8 2 2 3 2 4 6 2 2" xfId="10224"/>
    <cellStyle name="Normal 8 2 2 3 2 5 7 2" xfId="10225"/>
    <cellStyle name="Normal 8 2 2 3 2 5 2 6 2" xfId="10226"/>
    <cellStyle name="Normal 8 2 2 3 2 5 2 2 2 2" xfId="10227"/>
    <cellStyle name="Normal 8 2 2 3 2 5 2 3 2 2" xfId="10228"/>
    <cellStyle name="Normal 8 2 2 3 2 5 2 4 2 2" xfId="10229"/>
    <cellStyle name="Normal 8 2 2 3 2 5 2 5 2 2" xfId="10230"/>
    <cellStyle name="Normal 8 2 2 3 2 5 3 2 2" xfId="10231"/>
    <cellStyle name="Normal 8 2 2 3 2 5 4 2 2" xfId="10232"/>
    <cellStyle name="Normal 8 2 2 3 2 5 5 2 2" xfId="10233"/>
    <cellStyle name="Normal 8 2 2 3 2 5 6 2 2" xfId="10234"/>
    <cellStyle name="Normal 8 2 2 3 2 6 6 2" xfId="10235"/>
    <cellStyle name="Normal 8 2 2 3 2 6 2 2 2" xfId="10236"/>
    <cellStyle name="Normal 8 2 2 3 2 6 3 2 2" xfId="10237"/>
    <cellStyle name="Normal 8 2 2 3 2 6 4 2 2" xfId="10238"/>
    <cellStyle name="Normal 8 2 2 3 2 6 5 2 2" xfId="10239"/>
    <cellStyle name="Normal 8 2 2 3 2 7 2 2" xfId="10240"/>
    <cellStyle name="Normal 8 2 2 3 2 8 2 2" xfId="10241"/>
    <cellStyle name="Normal 8 2 2 3 2 9 2 2" xfId="10242"/>
    <cellStyle name="Normal 8 2 2 3 3 7 2" xfId="10243"/>
    <cellStyle name="Normal 8 2 2 3 3 2 6 2" xfId="10244"/>
    <cellStyle name="Normal 8 2 2 3 3 2 2 2 2" xfId="10245"/>
    <cellStyle name="Normal 8 2 2 3 3 2 3 2 2" xfId="10246"/>
    <cellStyle name="Normal 8 2 2 3 3 2 4 2 2" xfId="10247"/>
    <cellStyle name="Normal 8 2 2 3 3 2 5 2 2" xfId="10248"/>
    <cellStyle name="Normal 8 2 2 3 3 3 2 2" xfId="10249"/>
    <cellStyle name="Normal 8 2 2 3 3 4 2 2" xfId="10250"/>
    <cellStyle name="Normal 8 2 2 3 3 5 2 2" xfId="10251"/>
    <cellStyle name="Normal 8 2 2 3 3 6 2 2" xfId="10252"/>
    <cellStyle name="Normal 8 2 2 3 4 7 2" xfId="10253"/>
    <cellStyle name="Normal 8 2 2 3 4 2 6 2" xfId="10254"/>
    <cellStyle name="Normal 8 2 2 3 4 2 2 2 2" xfId="10255"/>
    <cellStyle name="Normal 8 2 2 3 4 2 3 2 2" xfId="10256"/>
    <cellStyle name="Normal 8 2 2 3 4 2 4 2 2" xfId="10257"/>
    <cellStyle name="Normal 8 2 2 3 4 2 5 2 2" xfId="10258"/>
    <cellStyle name="Normal 8 2 2 3 4 3 2 2" xfId="10259"/>
    <cellStyle name="Normal 8 2 2 3 4 4 2 2" xfId="10260"/>
    <cellStyle name="Normal 8 2 2 3 4 5 2 2" xfId="10261"/>
    <cellStyle name="Normal 8 2 2 3 4 6 2 2" xfId="10262"/>
    <cellStyle name="Normal 8 2 2 3 5 7 2" xfId="10263"/>
    <cellStyle name="Normal 8 2 2 3 5 2 6 2" xfId="10264"/>
    <cellStyle name="Normal 8 2 2 3 5 2 2 2 2" xfId="10265"/>
    <cellStyle name="Normal 8 2 2 3 5 2 3 2 2" xfId="10266"/>
    <cellStyle name="Normal 8 2 2 3 5 2 4 2 2" xfId="10267"/>
    <cellStyle name="Normal 8 2 2 3 5 2 5 2 2" xfId="10268"/>
    <cellStyle name="Normal 8 2 2 3 5 3 2 2" xfId="10269"/>
    <cellStyle name="Normal 8 2 2 3 5 4 2 2" xfId="10270"/>
    <cellStyle name="Normal 8 2 2 3 5 5 2 2" xfId="10271"/>
    <cellStyle name="Normal 8 2 2 3 5 6 2 2" xfId="10272"/>
    <cellStyle name="Normal 8 2 2 3 6 7 2" xfId="10273"/>
    <cellStyle name="Normal 8 2 2 3 6 2 6 2" xfId="10274"/>
    <cellStyle name="Normal 8 2 2 3 6 2 2 2 2" xfId="10275"/>
    <cellStyle name="Normal 8 2 2 3 6 2 3 2 2" xfId="10276"/>
    <cellStyle name="Normal 8 2 2 3 6 2 4 2 2" xfId="10277"/>
    <cellStyle name="Normal 8 2 2 3 6 2 5 2 2" xfId="10278"/>
    <cellStyle name="Normal 8 2 2 3 6 3 2 2" xfId="10279"/>
    <cellStyle name="Normal 8 2 2 3 6 4 2 2" xfId="10280"/>
    <cellStyle name="Normal 8 2 2 3 6 5 2 2" xfId="10281"/>
    <cellStyle name="Normal 8 2 2 3 6 6 2 2" xfId="10282"/>
    <cellStyle name="Normal 8 2 2 3 7 6 2" xfId="10283"/>
    <cellStyle name="Normal 8 2 2 3 7 2 2 2" xfId="10284"/>
    <cellStyle name="Normal 8 2 2 3 7 3 2 2" xfId="10285"/>
    <cellStyle name="Normal 8 2 2 3 7 4 2 2" xfId="10286"/>
    <cellStyle name="Normal 8 2 2 3 7 5 2 2" xfId="10287"/>
    <cellStyle name="Normal 8 2 2 3 8 2 2" xfId="10288"/>
    <cellStyle name="Normal 8 2 2 3 9 2 2" xfId="10289"/>
    <cellStyle name="Normal 8 2 2 4 11 2" xfId="10290"/>
    <cellStyle name="Normal 8 2 2 4 10 2 2" xfId="10291"/>
    <cellStyle name="Normal 8 2 2 4 2 7 2" xfId="10292"/>
    <cellStyle name="Normal 8 2 2 4 2 2 6 2" xfId="10293"/>
    <cellStyle name="Normal 8 2 2 4 2 2 2 2 2" xfId="10294"/>
    <cellStyle name="Normal 8 2 2 4 2 2 3 2 2" xfId="10295"/>
    <cellStyle name="Normal 8 2 2 4 2 2 4 2 2" xfId="10296"/>
    <cellStyle name="Normal 8 2 2 4 2 2 5 2 2" xfId="10297"/>
    <cellStyle name="Normal 8 2 2 4 2 3 2 2" xfId="10298"/>
    <cellStyle name="Normal 8 2 2 4 2 4 2 2" xfId="10299"/>
    <cellStyle name="Normal 8 2 2 4 2 5 2 2" xfId="10300"/>
    <cellStyle name="Normal 8 2 2 4 2 6 2 2" xfId="10301"/>
    <cellStyle name="Normal 8 2 2 4 3 7 2" xfId="10302"/>
    <cellStyle name="Normal 8 2 2 4 3 2 6 2" xfId="10303"/>
    <cellStyle name="Normal 8 2 2 4 3 2 2 2 2" xfId="10304"/>
    <cellStyle name="Normal 8 2 2 4 3 2 3 2 2" xfId="10305"/>
    <cellStyle name="Normal 8 2 2 4 3 2 4 2 2" xfId="10306"/>
    <cellStyle name="Normal 8 2 2 4 3 2 5 2 2" xfId="10307"/>
    <cellStyle name="Normal 8 2 2 4 3 3 2 2" xfId="10308"/>
    <cellStyle name="Normal 8 2 2 4 3 4 2 2" xfId="10309"/>
    <cellStyle name="Normal 8 2 2 4 3 5 2 2" xfId="10310"/>
    <cellStyle name="Normal 8 2 2 4 3 6 2 2" xfId="10311"/>
    <cellStyle name="Normal 8 2 2 4 4 7 2" xfId="10312"/>
    <cellStyle name="Normal 8 2 2 4 4 2 6 2" xfId="10313"/>
    <cellStyle name="Normal 8 2 2 4 4 2 2 2 2" xfId="10314"/>
    <cellStyle name="Normal 8 2 2 4 4 2 3 2 2" xfId="10315"/>
    <cellStyle name="Normal 8 2 2 4 4 2 4 2 2" xfId="10316"/>
    <cellStyle name="Normal 8 2 2 4 4 2 5 2 2" xfId="10317"/>
    <cellStyle name="Normal 8 2 2 4 4 3 2 2" xfId="10318"/>
    <cellStyle name="Normal 8 2 2 4 4 4 2 2" xfId="10319"/>
    <cellStyle name="Normal 8 2 2 4 4 5 2 2" xfId="10320"/>
    <cellStyle name="Normal 8 2 2 4 4 6 2 2" xfId="10321"/>
    <cellStyle name="Normal 8 2 2 4 5 7 2" xfId="10322"/>
    <cellStyle name="Normal 8 2 2 4 5 2 6 2" xfId="10323"/>
    <cellStyle name="Normal 8 2 2 4 5 2 2 2 2" xfId="10324"/>
    <cellStyle name="Normal 8 2 2 4 5 2 3 2 2" xfId="10325"/>
    <cellStyle name="Normal 8 2 2 4 5 2 4 2 2" xfId="10326"/>
    <cellStyle name="Normal 8 2 2 4 5 2 5 2 2" xfId="10327"/>
    <cellStyle name="Normal 8 2 2 4 5 3 2 2" xfId="10328"/>
    <cellStyle name="Normal 8 2 2 4 5 4 2 2" xfId="10329"/>
    <cellStyle name="Normal 8 2 2 4 5 5 2 2" xfId="10330"/>
    <cellStyle name="Normal 8 2 2 4 5 6 2 2" xfId="10331"/>
    <cellStyle name="Normal 8 2 2 4 6 6 2" xfId="10332"/>
    <cellStyle name="Normal 8 2 2 4 6 2 2 2" xfId="10333"/>
    <cellStyle name="Normal 8 2 2 4 6 3 2 2" xfId="10334"/>
    <cellStyle name="Normal 8 2 2 4 6 4 2 2" xfId="10335"/>
    <cellStyle name="Normal 8 2 2 4 6 5 2 2" xfId="10336"/>
    <cellStyle name="Normal 8 2 2 4 7 2 2" xfId="10337"/>
    <cellStyle name="Normal 8 2 2 4 8 2 2" xfId="10338"/>
    <cellStyle name="Normal 8 2 2 4 9 2 2" xfId="10339"/>
    <cellStyle name="Normal 8 2 2 5 9 2" xfId="10340"/>
    <cellStyle name="Normal 8 2 2 5 2 7 2" xfId="10341"/>
    <cellStyle name="Normal 8 2 2 5 2 2 6 2" xfId="10342"/>
    <cellStyle name="Normal 8 2 2 5 2 2 2 2 2" xfId="10343"/>
    <cellStyle name="Normal 8 2 2 5 2 2 3 2 2" xfId="10344"/>
    <cellStyle name="Normal 8 2 2 5 2 2 4 2 2" xfId="10345"/>
    <cellStyle name="Normal 8 2 2 5 2 2 5 2 2" xfId="10346"/>
    <cellStyle name="Normal 8 2 2 5 2 3 2 2" xfId="10347"/>
    <cellStyle name="Normal 8 2 2 5 2 4 2 2" xfId="10348"/>
    <cellStyle name="Normal 8 2 2 5 2 5 2 2" xfId="10349"/>
    <cellStyle name="Normal 8 2 2 5 2 6 2 2" xfId="10350"/>
    <cellStyle name="Normal 8 2 2 5 3 7 2" xfId="10351"/>
    <cellStyle name="Normal 8 2 2 5 3 2 6 2" xfId="10352"/>
    <cellStyle name="Normal 8 2 2 5 3 2 2 2 2" xfId="10353"/>
    <cellStyle name="Normal 8 2 2 5 3 2 3 2 2" xfId="10354"/>
    <cellStyle name="Normal 8 2 2 5 3 2 4 2 2" xfId="10355"/>
    <cellStyle name="Normal 8 2 2 5 3 2 5 2 2" xfId="10356"/>
    <cellStyle name="Normal 8 2 2 5 3 3 2 2" xfId="10357"/>
    <cellStyle name="Normal 8 2 2 5 3 4 2 2" xfId="10358"/>
    <cellStyle name="Normal 8 2 2 5 3 5 2 2" xfId="10359"/>
    <cellStyle name="Normal 8 2 2 5 3 6 2 2" xfId="10360"/>
    <cellStyle name="Normal 8 2 2 5 4 6 2" xfId="10361"/>
    <cellStyle name="Normal 8 2 2 5 4 2 2 2" xfId="10362"/>
    <cellStyle name="Normal 8 2 2 5 4 3 2 2" xfId="10363"/>
    <cellStyle name="Normal 8 2 2 5 4 4 2 2" xfId="10364"/>
    <cellStyle name="Normal 8 2 2 5 4 5 2 2" xfId="10365"/>
    <cellStyle name="Normal 8 2 2 5 5 2 2" xfId="10366"/>
    <cellStyle name="Normal 8 2 2 5 6 2 2" xfId="10367"/>
    <cellStyle name="Normal 8 2 2 5 7 2 2" xfId="10368"/>
    <cellStyle name="Normal 8 2 2 5 8 2 2" xfId="10369"/>
    <cellStyle name="Normal 8 2 2 6 7 2" xfId="10370"/>
    <cellStyle name="Normal 8 2 2 6 2 6 2" xfId="10371"/>
    <cellStyle name="Normal 8 2 2 6 2 2 2 2" xfId="10372"/>
    <cellStyle name="Normal 8 2 2 6 2 3 2 2" xfId="10373"/>
    <cellStyle name="Normal 8 2 2 6 2 4 2 2" xfId="10374"/>
    <cellStyle name="Normal 8 2 2 6 2 5 2 2" xfId="10375"/>
    <cellStyle name="Normal 8 2 2 6 3 2 2" xfId="10376"/>
    <cellStyle name="Normal 8 2 2 6 4 2 2" xfId="10377"/>
    <cellStyle name="Normal 8 2 2 6 5 2 2" xfId="10378"/>
    <cellStyle name="Normal 8 2 2 6 6 2 2" xfId="10379"/>
    <cellStyle name="Normal 8 2 2 7 7 2" xfId="10380"/>
    <cellStyle name="Normal 8 2 2 7 2 6 2" xfId="10381"/>
    <cellStyle name="Normal 8 2 2 7 2 2 2 2" xfId="10382"/>
    <cellStyle name="Normal 8 2 2 7 2 3 2 2" xfId="10383"/>
    <cellStyle name="Normal 8 2 2 7 2 4 2 2" xfId="10384"/>
    <cellStyle name="Normal 8 2 2 7 2 5 2 2" xfId="10385"/>
    <cellStyle name="Normal 8 2 2 7 3 2 2" xfId="10386"/>
    <cellStyle name="Normal 8 2 2 7 4 2 2" xfId="10387"/>
    <cellStyle name="Normal 8 2 2 7 5 2 2" xfId="10388"/>
    <cellStyle name="Normal 8 2 2 7 6 2 2" xfId="10389"/>
    <cellStyle name="Normal 8 2 2 8 7 2" xfId="10390"/>
    <cellStyle name="Normal 8 2 2 8 2 6 2" xfId="10391"/>
    <cellStyle name="Normal 8 2 2 8 2 2 2 2" xfId="10392"/>
    <cellStyle name="Normal 8 2 2 8 2 3 2 2" xfId="10393"/>
    <cellStyle name="Normal 8 2 2 8 2 4 2 2" xfId="10394"/>
    <cellStyle name="Normal 8 2 2 8 2 5 2 2" xfId="10395"/>
    <cellStyle name="Normal 8 2 2 8 3 2 2" xfId="10396"/>
    <cellStyle name="Normal 8 2 2 8 4 2 2" xfId="10397"/>
    <cellStyle name="Normal 8 2 2 8 5 2 2" xfId="10398"/>
    <cellStyle name="Normal 8 2 2 8 6 2 2" xfId="10399"/>
    <cellStyle name="Normal 8 2 2 9 7 2" xfId="10400"/>
    <cellStyle name="Normal 8 2 2 9 2 6 2" xfId="10401"/>
    <cellStyle name="Normal 8 2 2 9 2 2 2 2" xfId="10402"/>
    <cellStyle name="Normal 8 2 2 9 2 3 2 2" xfId="10403"/>
    <cellStyle name="Normal 8 2 2 9 2 4 2 2" xfId="10404"/>
    <cellStyle name="Normal 8 2 2 9 2 5 2 2" xfId="10405"/>
    <cellStyle name="Normal 8 2 2 9 3 2 2" xfId="10406"/>
    <cellStyle name="Normal 8 2 2 9 4 2 2" xfId="10407"/>
    <cellStyle name="Normal 8 2 2 9 5 2 2" xfId="10408"/>
    <cellStyle name="Normal 8 2 2 9 6 2 2" xfId="10409"/>
    <cellStyle name="Normal 8 2 3 15 2" xfId="10410"/>
    <cellStyle name="Normal 8 2 3 10 6 2" xfId="10411"/>
    <cellStyle name="Normal 8 2 3 10 2 2 2" xfId="10412"/>
    <cellStyle name="Normal 8 2 3 10 3 2 2" xfId="10413"/>
    <cellStyle name="Normal 8 2 3 10 4 2 2" xfId="10414"/>
    <cellStyle name="Normal 8 2 3 10 5 2 2" xfId="10415"/>
    <cellStyle name="Normal 8 2 3 11 2 2" xfId="10416"/>
    <cellStyle name="Normal 8 2 3 12 2 2" xfId="10417"/>
    <cellStyle name="Normal 8 2 3 13 2 2" xfId="10418"/>
    <cellStyle name="Normal 8 2 3 14 2 2" xfId="10419"/>
    <cellStyle name="Normal 8 2 3 2 12 2" xfId="10420"/>
    <cellStyle name="Normal 8 2 3 2 10 2 2" xfId="10421"/>
    <cellStyle name="Normal 8 2 3 2 11 2 2" xfId="10422"/>
    <cellStyle name="Normal 8 2 3 2 2 11 2" xfId="10423"/>
    <cellStyle name="Normal 8 2 3 2 2 10 2 2" xfId="10424"/>
    <cellStyle name="Normal 8 2 3 2 2 2 7 2" xfId="10425"/>
    <cellStyle name="Normal 8 2 3 2 2 2 2 6 2" xfId="10426"/>
    <cellStyle name="Normal 8 2 3 2 2 2 2 2 2 2" xfId="10427"/>
    <cellStyle name="Normal 8 2 3 2 2 2 2 3 2 2" xfId="10428"/>
    <cellStyle name="Normal 8 2 3 2 2 2 2 4 2 2" xfId="10429"/>
    <cellStyle name="Normal 8 2 3 2 2 2 2 5 2 2" xfId="10430"/>
    <cellStyle name="Normal 8 2 3 2 2 2 3 2 2" xfId="10431"/>
    <cellStyle name="Normal 8 2 3 2 2 2 4 2 2" xfId="10432"/>
    <cellStyle name="Normal 8 2 3 2 2 2 5 2 2" xfId="10433"/>
    <cellStyle name="Normal 8 2 3 2 2 2 6 2 2" xfId="10434"/>
    <cellStyle name="Normal 8 2 3 2 2 3 7 2" xfId="10435"/>
    <cellStyle name="Normal 8 2 3 2 2 3 2 6 2" xfId="10436"/>
    <cellStyle name="Normal 8 2 3 2 2 3 2 2 2 2" xfId="10437"/>
    <cellStyle name="Normal 8 2 3 2 2 3 2 3 2 2" xfId="10438"/>
    <cellStyle name="Normal 8 2 3 2 2 3 2 4 2 2" xfId="10439"/>
    <cellStyle name="Normal 8 2 3 2 2 3 2 5 2 2" xfId="10440"/>
    <cellStyle name="Normal 8 2 3 2 2 3 3 2 2" xfId="10441"/>
    <cellStyle name="Normal 8 2 3 2 2 3 4 2 2" xfId="10442"/>
    <cellStyle name="Normal 8 2 3 2 2 3 5 2 2" xfId="10443"/>
    <cellStyle name="Normal 8 2 3 2 2 3 6 2 2" xfId="10444"/>
    <cellStyle name="Normal 8 2 3 2 2 4 7 2" xfId="10445"/>
    <cellStyle name="Normal 8 2 3 2 2 4 2 6 2" xfId="10446"/>
    <cellStyle name="Normal 8 2 3 2 2 4 2 2 2 2" xfId="10447"/>
    <cellStyle name="Normal 8 2 3 2 2 4 2 3 2 2" xfId="10448"/>
    <cellStyle name="Normal 8 2 3 2 2 4 2 4 2 2" xfId="10449"/>
    <cellStyle name="Normal 8 2 3 2 2 4 2 5 2 2" xfId="10450"/>
    <cellStyle name="Normal 8 2 3 2 2 4 3 2 2" xfId="10451"/>
    <cellStyle name="Normal 8 2 3 2 2 4 4 2 2" xfId="10452"/>
    <cellStyle name="Normal 8 2 3 2 2 4 5 2 2" xfId="10453"/>
    <cellStyle name="Normal 8 2 3 2 2 4 6 2 2" xfId="10454"/>
    <cellStyle name="Normal 8 2 3 2 2 5 7 2" xfId="10455"/>
    <cellStyle name="Normal 8 2 3 2 2 5 2 6 2" xfId="10456"/>
    <cellStyle name="Normal 8 2 3 2 2 5 2 2 2 2" xfId="10457"/>
    <cellStyle name="Normal 8 2 3 2 2 5 2 3 2 2" xfId="10458"/>
    <cellStyle name="Normal 8 2 3 2 2 5 2 4 2 2" xfId="10459"/>
    <cellStyle name="Normal 8 2 3 2 2 5 2 5 2 2" xfId="10460"/>
    <cellStyle name="Normal 8 2 3 2 2 5 3 2 2" xfId="10461"/>
    <cellStyle name="Normal 8 2 3 2 2 5 4 2 2" xfId="10462"/>
    <cellStyle name="Normal 8 2 3 2 2 5 5 2 2" xfId="10463"/>
    <cellStyle name="Normal 8 2 3 2 2 5 6 2 2" xfId="10464"/>
    <cellStyle name="Normal 8 2 3 2 2 6 6 2" xfId="10465"/>
    <cellStyle name="Normal 8 2 3 2 2 6 2 2 2" xfId="10466"/>
    <cellStyle name="Normal 8 2 3 2 2 6 3 2 2" xfId="10467"/>
    <cellStyle name="Normal 8 2 3 2 2 6 4 2 2" xfId="10468"/>
    <cellStyle name="Normal 8 2 3 2 2 6 5 2 2" xfId="10469"/>
    <cellStyle name="Normal 8 2 3 2 2 7 2 2" xfId="10470"/>
    <cellStyle name="Normal 8 2 3 2 2 8 2 2" xfId="10471"/>
    <cellStyle name="Normal 8 2 3 2 2 9 2 2" xfId="10472"/>
    <cellStyle name="Normal 8 2 3 2 3 7 2" xfId="10473"/>
    <cellStyle name="Normal 8 2 3 2 3 2 6 2" xfId="10474"/>
    <cellStyle name="Normal 8 2 3 2 3 2 2 2 2" xfId="10475"/>
    <cellStyle name="Normal 8 2 3 2 3 2 3 2 2" xfId="10476"/>
    <cellStyle name="Normal 8 2 3 2 3 2 4 2 2" xfId="10477"/>
    <cellStyle name="Normal 8 2 3 2 3 2 5 2 2" xfId="10478"/>
    <cellStyle name="Normal 8 2 3 2 3 3 2 2" xfId="10479"/>
    <cellStyle name="Normal 8 2 3 2 3 4 2 2" xfId="10480"/>
    <cellStyle name="Normal 8 2 3 2 3 5 2 2" xfId="10481"/>
    <cellStyle name="Normal 8 2 3 2 3 6 2 2" xfId="10482"/>
    <cellStyle name="Normal 8 2 3 2 4 7 2" xfId="10483"/>
    <cellStyle name="Normal 8 2 3 2 4 2 6 2" xfId="10484"/>
    <cellStyle name="Normal 8 2 3 2 4 2 2 2 2" xfId="10485"/>
    <cellStyle name="Normal 8 2 3 2 4 2 3 2 2" xfId="10486"/>
    <cellStyle name="Normal 8 2 3 2 4 2 4 2 2" xfId="10487"/>
    <cellStyle name="Normal 8 2 3 2 4 2 5 2 2" xfId="10488"/>
    <cellStyle name="Normal 8 2 3 2 4 3 2 2" xfId="10489"/>
    <cellStyle name="Normal 8 2 3 2 4 4 2 2" xfId="10490"/>
    <cellStyle name="Normal 8 2 3 2 4 5 2 2" xfId="10491"/>
    <cellStyle name="Normal 8 2 3 2 4 6 2 2" xfId="10492"/>
    <cellStyle name="Normal 8 2 3 2 5 7 2" xfId="10493"/>
    <cellStyle name="Normal 8 2 3 2 5 2 6 2" xfId="10494"/>
    <cellStyle name="Normal 8 2 3 2 5 2 2 2 2" xfId="10495"/>
    <cellStyle name="Normal 8 2 3 2 5 2 3 2 2" xfId="10496"/>
    <cellStyle name="Normal 8 2 3 2 5 2 4 2 2" xfId="10497"/>
    <cellStyle name="Normal 8 2 3 2 5 2 5 2 2" xfId="10498"/>
    <cellStyle name="Normal 8 2 3 2 5 3 2 2" xfId="10499"/>
    <cellStyle name="Normal 8 2 3 2 5 4 2 2" xfId="10500"/>
    <cellStyle name="Normal 8 2 3 2 5 5 2 2" xfId="10501"/>
    <cellStyle name="Normal 8 2 3 2 5 6 2 2" xfId="10502"/>
    <cellStyle name="Normal 8 2 3 2 6 7 2" xfId="10503"/>
    <cellStyle name="Normal 8 2 3 2 6 2 6 2" xfId="10504"/>
    <cellStyle name="Normal 8 2 3 2 6 2 2 2 2" xfId="10505"/>
    <cellStyle name="Normal 8 2 3 2 6 2 3 2 2" xfId="10506"/>
    <cellStyle name="Normal 8 2 3 2 6 2 4 2 2" xfId="10507"/>
    <cellStyle name="Normal 8 2 3 2 6 2 5 2 2" xfId="10508"/>
    <cellStyle name="Normal 8 2 3 2 6 3 2 2" xfId="10509"/>
    <cellStyle name="Normal 8 2 3 2 6 4 2 2" xfId="10510"/>
    <cellStyle name="Normal 8 2 3 2 6 5 2 2" xfId="10511"/>
    <cellStyle name="Normal 8 2 3 2 6 6 2 2" xfId="10512"/>
    <cellStyle name="Normal 8 2 3 2 7 6 2" xfId="10513"/>
    <cellStyle name="Normal 8 2 3 2 7 2 2 2" xfId="10514"/>
    <cellStyle name="Normal 8 2 3 2 7 3 2 2" xfId="10515"/>
    <cellStyle name="Normal 8 2 3 2 7 4 2 2" xfId="10516"/>
    <cellStyle name="Normal 8 2 3 2 7 5 2 2" xfId="10517"/>
    <cellStyle name="Normal 8 2 3 2 8 2 2" xfId="10518"/>
    <cellStyle name="Normal 8 2 3 2 9 2 2" xfId="10519"/>
    <cellStyle name="Normal 8 2 3 3 12 2" xfId="10520"/>
    <cellStyle name="Normal 8 2 3 3 10 2 2" xfId="10521"/>
    <cellStyle name="Normal 8 2 3 3 11 2 2" xfId="10522"/>
    <cellStyle name="Normal 8 2 3 3 2 11 2" xfId="10523"/>
    <cellStyle name="Normal 8 2 3 3 2 10 2 2" xfId="10524"/>
    <cellStyle name="Normal 8 2 3 3 2 2 7 2" xfId="10525"/>
    <cellStyle name="Normal 8 2 3 3 2 2 2 6 2" xfId="10526"/>
    <cellStyle name="Normal 8 2 3 3 2 2 2 2 2 2" xfId="10527"/>
    <cellStyle name="Normal 8 2 3 3 2 2 2 3 2 2" xfId="10528"/>
    <cellStyle name="Normal 8 2 3 3 2 2 2 4 2 2" xfId="10529"/>
    <cellStyle name="Normal 8 2 3 3 2 2 2 5 2 2" xfId="10530"/>
    <cellStyle name="Normal 8 2 3 3 2 2 3 2 2" xfId="10531"/>
    <cellStyle name="Normal 8 2 3 3 2 2 4 2 2" xfId="10532"/>
    <cellStyle name="Normal 8 2 3 3 2 2 5 2 2" xfId="10533"/>
    <cellStyle name="Normal 8 2 3 3 2 2 6 2 2" xfId="10534"/>
    <cellStyle name="Normal 8 2 3 3 2 3 7 2" xfId="10535"/>
    <cellStyle name="Normal 8 2 3 3 2 3 2 6 2" xfId="10536"/>
    <cellStyle name="Normal 8 2 3 3 2 3 2 2 2 2" xfId="10537"/>
    <cellStyle name="Normal 8 2 3 3 2 3 2 3 2 2" xfId="10538"/>
    <cellStyle name="Normal 8 2 3 3 2 3 2 4 2 2" xfId="10539"/>
    <cellStyle name="Normal 8 2 3 3 2 3 2 5 2 2" xfId="10540"/>
    <cellStyle name="Normal 8 2 3 3 2 3 3 2 2" xfId="10541"/>
    <cellStyle name="Normal 8 2 3 3 2 3 4 2 2" xfId="10542"/>
    <cellStyle name="Normal 8 2 3 3 2 3 5 2 2" xfId="10543"/>
    <cellStyle name="Normal 8 2 3 3 2 3 6 2 2" xfId="10544"/>
    <cellStyle name="Normal 8 2 3 3 2 4 7 2" xfId="10545"/>
    <cellStyle name="Normal 8 2 3 3 2 4 2 6 2" xfId="10546"/>
    <cellStyle name="Normal 8 2 3 3 2 4 2 2 2 2" xfId="10547"/>
    <cellStyle name="Normal 8 2 3 3 2 4 2 3 2 2" xfId="10548"/>
    <cellStyle name="Normal 8 2 3 3 2 4 2 4 2 2" xfId="10549"/>
    <cellStyle name="Normal 8 2 3 3 2 4 2 5 2 2" xfId="10550"/>
    <cellStyle name="Normal 8 2 3 3 2 4 3 2 2" xfId="10551"/>
    <cellStyle name="Normal 8 2 3 3 2 4 4 2 2" xfId="10552"/>
    <cellStyle name="Normal 8 2 3 3 2 4 5 2 2" xfId="10553"/>
    <cellStyle name="Normal 8 2 3 3 2 4 6 2 2" xfId="10554"/>
    <cellStyle name="Normal 8 2 3 3 2 5 7 2" xfId="10555"/>
    <cellStyle name="Normal 8 2 3 3 2 5 2 6 2" xfId="10556"/>
    <cellStyle name="Normal 8 2 3 3 2 5 2 2 2 2" xfId="10557"/>
    <cellStyle name="Normal 8 2 3 3 2 5 2 3 2 2" xfId="10558"/>
    <cellStyle name="Normal 8 2 3 3 2 5 2 4 2 2" xfId="10559"/>
    <cellStyle name="Normal 8 2 3 3 2 5 2 5 2 2" xfId="10560"/>
    <cellStyle name="Normal 8 2 3 3 2 5 3 2 2" xfId="10561"/>
    <cellStyle name="Normal 8 2 3 3 2 5 4 2 2" xfId="10562"/>
    <cellStyle name="Normal 8 2 3 3 2 5 5 2 2" xfId="10563"/>
    <cellStyle name="Normal 8 2 3 3 2 5 6 2 2" xfId="10564"/>
    <cellStyle name="Normal 8 2 3 3 2 6 6 2" xfId="10565"/>
    <cellStyle name="Normal 8 2 3 3 2 6 2 2 2" xfId="10566"/>
    <cellStyle name="Normal 8 2 3 3 2 6 3 2 2" xfId="10567"/>
    <cellStyle name="Normal 8 2 3 3 2 6 4 2 2" xfId="10568"/>
    <cellStyle name="Normal 8 2 3 3 2 6 5 2 2" xfId="10569"/>
    <cellStyle name="Normal 8 2 3 3 2 7 2 2" xfId="10570"/>
    <cellStyle name="Normal 8 2 3 3 2 8 2 2" xfId="10571"/>
    <cellStyle name="Normal 8 2 3 3 2 9 2 2" xfId="10572"/>
    <cellStyle name="Normal 8 2 3 3 3 7 2" xfId="10573"/>
    <cellStyle name="Normal 8 2 3 3 3 2 6 2" xfId="10574"/>
    <cellStyle name="Normal 8 2 3 3 3 2 2 2 2" xfId="10575"/>
    <cellStyle name="Normal 8 2 3 3 3 2 3 2 2" xfId="10576"/>
    <cellStyle name="Normal 8 2 3 3 3 2 4 2 2" xfId="10577"/>
    <cellStyle name="Normal 8 2 3 3 3 2 5 2 2" xfId="10578"/>
    <cellStyle name="Normal 8 2 3 3 3 3 2 2" xfId="10579"/>
    <cellStyle name="Normal 8 2 3 3 3 4 2 2" xfId="10580"/>
    <cellStyle name="Normal 8 2 3 3 3 5 2 2" xfId="10581"/>
    <cellStyle name="Normal 8 2 3 3 3 6 2 2" xfId="10582"/>
    <cellStyle name="Normal 8 2 3 3 4 7 2" xfId="10583"/>
    <cellStyle name="Normal 8 2 3 3 4 2 6 2" xfId="10584"/>
    <cellStyle name="Normal 8 2 3 3 4 2 2 2 2" xfId="10585"/>
    <cellStyle name="Normal 8 2 3 3 4 2 3 2 2" xfId="10586"/>
    <cellStyle name="Normal 8 2 3 3 4 2 4 2 2" xfId="10587"/>
    <cellStyle name="Normal 8 2 3 3 4 2 5 2 2" xfId="10588"/>
    <cellStyle name="Normal 8 2 3 3 4 3 2 2" xfId="10589"/>
    <cellStyle name="Normal 8 2 3 3 4 4 2 2" xfId="10590"/>
    <cellStyle name="Normal 8 2 3 3 4 5 2 2" xfId="10591"/>
    <cellStyle name="Normal 8 2 3 3 4 6 2 2" xfId="10592"/>
    <cellStyle name="Normal 8 2 3 3 5 7 2" xfId="10593"/>
    <cellStyle name="Normal 8 2 3 3 5 2 6 2" xfId="10594"/>
    <cellStyle name="Normal 8 2 3 3 5 2 2 2 2" xfId="10595"/>
    <cellStyle name="Normal 8 2 3 3 5 2 3 2 2" xfId="10596"/>
    <cellStyle name="Normal 8 2 3 3 5 2 4 2 2" xfId="10597"/>
    <cellStyle name="Normal 8 2 3 3 5 2 5 2 2" xfId="10598"/>
    <cellStyle name="Normal 8 2 3 3 5 3 2 2" xfId="10599"/>
    <cellStyle name="Normal 8 2 3 3 5 4 2 2" xfId="10600"/>
    <cellStyle name="Normal 8 2 3 3 5 5 2 2" xfId="10601"/>
    <cellStyle name="Normal 8 2 3 3 5 6 2 2" xfId="10602"/>
    <cellStyle name="Normal 8 2 3 3 6 7 2" xfId="10603"/>
    <cellStyle name="Normal 8 2 3 3 6 2 6 2" xfId="10604"/>
    <cellStyle name="Normal 8 2 3 3 6 2 2 2 2" xfId="10605"/>
    <cellStyle name="Normal 8 2 3 3 6 2 3 2 2" xfId="10606"/>
    <cellStyle name="Normal 8 2 3 3 6 2 4 2 2" xfId="10607"/>
    <cellStyle name="Normal 8 2 3 3 6 2 5 2 2" xfId="10608"/>
    <cellStyle name="Normal 8 2 3 3 6 3 2 2" xfId="10609"/>
    <cellStyle name="Normal 8 2 3 3 6 4 2 2" xfId="10610"/>
    <cellStyle name="Normal 8 2 3 3 6 5 2 2" xfId="10611"/>
    <cellStyle name="Normal 8 2 3 3 6 6 2 2" xfId="10612"/>
    <cellStyle name="Normal 8 2 3 3 7 6 2" xfId="10613"/>
    <cellStyle name="Normal 8 2 3 3 7 2 2 2" xfId="10614"/>
    <cellStyle name="Normal 8 2 3 3 7 3 2 2" xfId="10615"/>
    <cellStyle name="Normal 8 2 3 3 7 4 2 2" xfId="10616"/>
    <cellStyle name="Normal 8 2 3 3 7 5 2 2" xfId="10617"/>
    <cellStyle name="Normal 8 2 3 3 8 2 2" xfId="10618"/>
    <cellStyle name="Normal 8 2 3 3 9 2 2" xfId="10619"/>
    <cellStyle name="Normal 8 2 3 4 11 2" xfId="10620"/>
    <cellStyle name="Normal 8 2 3 4 10 2 2" xfId="10621"/>
    <cellStyle name="Normal 8 2 3 4 2 7 2" xfId="10622"/>
    <cellStyle name="Normal 8 2 3 4 2 2 6 2" xfId="10623"/>
    <cellStyle name="Normal 8 2 3 4 2 2 2 2 2" xfId="10624"/>
    <cellStyle name="Normal 8 2 3 4 2 2 3 2 2" xfId="10625"/>
    <cellStyle name="Normal 8 2 3 4 2 2 4 2 2" xfId="10626"/>
    <cellStyle name="Normal 8 2 3 4 2 2 5 2 2" xfId="10627"/>
    <cellStyle name="Normal 8 2 3 4 2 3 2 2" xfId="10628"/>
    <cellStyle name="Normal 8 2 3 4 2 4 2 2" xfId="10629"/>
    <cellStyle name="Normal 8 2 3 4 2 5 2 2" xfId="10630"/>
    <cellStyle name="Normal 8 2 3 4 2 6 2 2" xfId="10631"/>
    <cellStyle name="Normal 8 2 3 4 3 7 2" xfId="10632"/>
    <cellStyle name="Normal 8 2 3 4 3 2 6 2" xfId="10633"/>
    <cellStyle name="Normal 8 2 3 4 3 2 2 2 2" xfId="10634"/>
    <cellStyle name="Normal 8 2 3 4 3 2 3 2 2" xfId="10635"/>
    <cellStyle name="Normal 8 2 3 4 3 2 4 2 2" xfId="10636"/>
    <cellStyle name="Normal 8 2 3 4 3 2 5 2 2" xfId="10637"/>
    <cellStyle name="Normal 8 2 3 4 3 3 2 2" xfId="10638"/>
    <cellStyle name="Normal 8 2 3 4 3 4 2 2" xfId="10639"/>
    <cellStyle name="Normal 8 2 3 4 3 5 2 2" xfId="10640"/>
    <cellStyle name="Normal 8 2 3 4 3 6 2 2" xfId="10641"/>
    <cellStyle name="Normal 8 2 3 4 4 7 2" xfId="10642"/>
    <cellStyle name="Normal 8 2 3 4 4 2 6 2" xfId="10643"/>
    <cellStyle name="Normal 8 2 3 4 4 2 2 2 2" xfId="10644"/>
    <cellStyle name="Normal 8 2 3 4 4 2 3 2 2" xfId="10645"/>
    <cellStyle name="Normal 8 2 3 4 4 2 4 2 2" xfId="10646"/>
    <cellStyle name="Normal 8 2 3 4 4 2 5 2 2" xfId="10647"/>
    <cellStyle name="Normal 8 2 3 4 4 3 2 2" xfId="10648"/>
    <cellStyle name="Normal 8 2 3 4 4 4 2 2" xfId="10649"/>
    <cellStyle name="Normal 8 2 3 4 4 5 2 2" xfId="10650"/>
    <cellStyle name="Normal 8 2 3 4 4 6 2 2" xfId="10651"/>
    <cellStyle name="Normal 8 2 3 4 5 7 2" xfId="10652"/>
    <cellStyle name="Normal 8 2 3 4 5 2 6 2" xfId="10653"/>
    <cellStyle name="Normal 8 2 3 4 5 2 2 2 2" xfId="10654"/>
    <cellStyle name="Normal 8 2 3 4 5 2 3 2 2" xfId="10655"/>
    <cellStyle name="Normal 8 2 3 4 5 2 4 2 2" xfId="10656"/>
    <cellStyle name="Normal 8 2 3 4 5 2 5 2 2" xfId="10657"/>
    <cellStyle name="Normal 8 2 3 4 5 3 2 2" xfId="10658"/>
    <cellStyle name="Normal 8 2 3 4 5 4 2 2" xfId="10659"/>
    <cellStyle name="Normal 8 2 3 4 5 5 2 2" xfId="10660"/>
    <cellStyle name="Normal 8 2 3 4 5 6 2 2" xfId="10661"/>
    <cellStyle name="Normal 8 2 3 4 6 6 2" xfId="10662"/>
    <cellStyle name="Normal 8 2 3 4 6 2 2 2" xfId="10663"/>
    <cellStyle name="Normal 8 2 3 4 6 3 2 2" xfId="10664"/>
    <cellStyle name="Normal 8 2 3 4 6 4 2 2" xfId="10665"/>
    <cellStyle name="Normal 8 2 3 4 6 5 2 2" xfId="10666"/>
    <cellStyle name="Normal 8 2 3 4 7 2 2" xfId="10667"/>
    <cellStyle name="Normal 8 2 3 4 8 2 2" xfId="10668"/>
    <cellStyle name="Normal 8 2 3 4 9 2 2" xfId="10669"/>
    <cellStyle name="Normal 8 2 3 5 9 2" xfId="10670"/>
    <cellStyle name="Normal 8 2 3 5 2 7 2" xfId="10671"/>
    <cellStyle name="Normal 8 2 3 5 2 2 6 2" xfId="10672"/>
    <cellStyle name="Normal 8 2 3 5 2 2 2 2 2" xfId="10673"/>
    <cellStyle name="Normal 8 2 3 5 2 2 3 2 2" xfId="10674"/>
    <cellStyle name="Normal 8 2 3 5 2 2 4 2 2" xfId="10675"/>
    <cellStyle name="Normal 8 2 3 5 2 2 5 2 2" xfId="10676"/>
    <cellStyle name="Normal 8 2 3 5 2 3 2 2" xfId="10677"/>
    <cellStyle name="Normal 8 2 3 5 2 4 2 2" xfId="10678"/>
    <cellStyle name="Normal 8 2 3 5 2 5 2 2" xfId="10679"/>
    <cellStyle name="Normal 8 2 3 5 2 6 2 2" xfId="10680"/>
    <cellStyle name="Normal 8 2 3 5 3 7 2" xfId="10681"/>
    <cellStyle name="Normal 8 2 3 5 3 2 6 2" xfId="10682"/>
    <cellStyle name="Normal 8 2 3 5 3 2 2 2 2" xfId="10683"/>
    <cellStyle name="Normal 8 2 3 5 3 2 3 2 2" xfId="10684"/>
    <cellStyle name="Normal 8 2 3 5 3 2 4 2 2" xfId="10685"/>
    <cellStyle name="Normal 8 2 3 5 3 2 5 2 2" xfId="10686"/>
    <cellStyle name="Normal 8 2 3 5 3 3 2 2" xfId="10687"/>
    <cellStyle name="Normal 8 2 3 5 3 4 2 2" xfId="10688"/>
    <cellStyle name="Normal 8 2 3 5 3 5 2 2" xfId="10689"/>
    <cellStyle name="Normal 8 2 3 5 3 6 2 2" xfId="10690"/>
    <cellStyle name="Normal 8 2 3 5 4 6 2" xfId="10691"/>
    <cellStyle name="Normal 8 2 3 5 4 2 2 2" xfId="10692"/>
    <cellStyle name="Normal 8 2 3 5 4 3 2 2" xfId="10693"/>
    <cellStyle name="Normal 8 2 3 5 4 4 2 2" xfId="10694"/>
    <cellStyle name="Normal 8 2 3 5 4 5 2 2" xfId="10695"/>
    <cellStyle name="Normal 8 2 3 5 5 2 2" xfId="10696"/>
    <cellStyle name="Normal 8 2 3 5 6 2 2" xfId="10697"/>
    <cellStyle name="Normal 8 2 3 5 7 2 2" xfId="10698"/>
    <cellStyle name="Normal 8 2 3 5 8 2 2" xfId="10699"/>
    <cellStyle name="Normal 8 2 3 6 7 2" xfId="10700"/>
    <cellStyle name="Normal 8 2 3 6 2 6 2" xfId="10701"/>
    <cellStyle name="Normal 8 2 3 6 2 2 2 2" xfId="10702"/>
    <cellStyle name="Normal 8 2 3 6 2 3 2 2" xfId="10703"/>
    <cellStyle name="Normal 8 2 3 6 2 4 2 2" xfId="10704"/>
    <cellStyle name="Normal 8 2 3 6 2 5 2 2" xfId="10705"/>
    <cellStyle name="Normal 8 2 3 6 3 2 2" xfId="10706"/>
    <cellStyle name="Normal 8 2 3 6 4 2 2" xfId="10707"/>
    <cellStyle name="Normal 8 2 3 6 5 2 2" xfId="10708"/>
    <cellStyle name="Normal 8 2 3 6 6 2 2" xfId="10709"/>
    <cellStyle name="Normal 8 2 3 7 7 2" xfId="10710"/>
    <cellStyle name="Normal 8 2 3 7 2 6 2" xfId="10711"/>
    <cellStyle name="Normal 8 2 3 7 2 2 2 2" xfId="10712"/>
    <cellStyle name="Normal 8 2 3 7 2 3 2 2" xfId="10713"/>
    <cellStyle name="Normal 8 2 3 7 2 4 2 2" xfId="10714"/>
    <cellStyle name="Normal 8 2 3 7 2 5 2 2" xfId="10715"/>
    <cellStyle name="Normal 8 2 3 7 3 2 2" xfId="10716"/>
    <cellStyle name="Normal 8 2 3 7 4 2 2" xfId="10717"/>
    <cellStyle name="Normal 8 2 3 7 5 2 2" xfId="10718"/>
    <cellStyle name="Normal 8 2 3 7 6 2 2" xfId="10719"/>
    <cellStyle name="Normal 8 2 3 8 7 2" xfId="10720"/>
    <cellStyle name="Normal 8 2 3 8 2 6 2" xfId="10721"/>
    <cellStyle name="Normal 8 2 3 8 2 2 2 2" xfId="10722"/>
    <cellStyle name="Normal 8 2 3 8 2 3 2 2" xfId="10723"/>
    <cellStyle name="Normal 8 2 3 8 2 4 2 2" xfId="10724"/>
    <cellStyle name="Normal 8 2 3 8 2 5 2 2" xfId="10725"/>
    <cellStyle name="Normal 8 2 3 8 3 2 2" xfId="10726"/>
    <cellStyle name="Normal 8 2 3 8 4 2 2" xfId="10727"/>
    <cellStyle name="Normal 8 2 3 8 5 2 2" xfId="10728"/>
    <cellStyle name="Normal 8 2 3 8 6 2 2" xfId="10729"/>
    <cellStyle name="Normal 8 2 3 9 7 2" xfId="10730"/>
    <cellStyle name="Normal 8 2 3 9 2 6 2" xfId="10731"/>
    <cellStyle name="Normal 8 2 3 9 2 2 2 2" xfId="10732"/>
    <cellStyle name="Normal 8 2 3 9 2 3 2 2" xfId="10733"/>
    <cellStyle name="Normal 8 2 3 9 2 4 2 2" xfId="10734"/>
    <cellStyle name="Normal 8 2 3 9 2 5 2 2" xfId="10735"/>
    <cellStyle name="Normal 8 2 3 9 3 2 2" xfId="10736"/>
    <cellStyle name="Normal 8 2 3 9 4 2 2" xfId="10737"/>
    <cellStyle name="Normal 8 2 3 9 5 2 2" xfId="10738"/>
    <cellStyle name="Normal 8 2 3 9 6 2 2" xfId="10739"/>
    <cellStyle name="Normal 8 2 4 12 2" xfId="10740"/>
    <cellStyle name="Normal 8 2 4 10 2 2" xfId="10741"/>
    <cellStyle name="Normal 8 2 4 11 2 2" xfId="10742"/>
    <cellStyle name="Normal 8 2 4 2 11 2" xfId="10743"/>
    <cellStyle name="Normal 8 2 4 2 10 2 2" xfId="10744"/>
    <cellStyle name="Normal 8 2 4 2 2 7 2" xfId="10745"/>
    <cellStyle name="Normal 8 2 4 2 2 2 6 2" xfId="10746"/>
    <cellStyle name="Normal 8 2 4 2 2 2 2 2 2" xfId="10747"/>
    <cellStyle name="Normal 8 2 4 2 2 2 3 2 2" xfId="10748"/>
    <cellStyle name="Normal 8 2 4 2 2 2 4 2 2" xfId="10749"/>
    <cellStyle name="Normal 8 2 4 2 2 2 5 2 2" xfId="10750"/>
    <cellStyle name="Normal 8 2 4 2 2 3 2 2" xfId="10751"/>
    <cellStyle name="Normal 8 2 4 2 2 4 2 2" xfId="10752"/>
    <cellStyle name="Normal 8 2 4 2 2 5 2 2" xfId="10753"/>
    <cellStyle name="Normal 8 2 4 2 2 6 2 2" xfId="10754"/>
    <cellStyle name="Normal 8 2 4 2 3 7 2" xfId="10755"/>
    <cellStyle name="Normal 8 2 4 2 3 2 6 2" xfId="10756"/>
    <cellStyle name="Normal 8 2 4 2 3 2 2 2 2" xfId="10757"/>
    <cellStyle name="Normal 8 2 4 2 3 2 3 2 2" xfId="10758"/>
    <cellStyle name="Normal 8 2 4 2 3 2 4 2 2" xfId="10759"/>
    <cellStyle name="Normal 8 2 4 2 3 2 5 2 2" xfId="10760"/>
    <cellStyle name="Normal 8 2 4 2 3 3 2 2" xfId="10761"/>
    <cellStyle name="Normal 8 2 4 2 3 4 2 2" xfId="10762"/>
    <cellStyle name="Normal 8 2 4 2 3 5 2 2" xfId="10763"/>
    <cellStyle name="Normal 8 2 4 2 3 6 2 2" xfId="10764"/>
    <cellStyle name="Normal 8 2 4 2 4 7 2" xfId="10765"/>
    <cellStyle name="Normal 8 2 4 2 4 2 6 2" xfId="10766"/>
    <cellStyle name="Normal 8 2 4 2 4 2 2 2 2" xfId="10767"/>
    <cellStyle name="Normal 8 2 4 2 4 2 3 2 2" xfId="10768"/>
    <cellStyle name="Normal 8 2 4 2 4 2 4 2 2" xfId="10769"/>
    <cellStyle name="Normal 8 2 4 2 4 2 5 2 2" xfId="10770"/>
    <cellStyle name="Normal 8 2 4 2 4 3 2 2" xfId="10771"/>
    <cellStyle name="Normal 8 2 4 2 4 4 2 2" xfId="10772"/>
    <cellStyle name="Normal 8 2 4 2 4 5 2 2" xfId="10773"/>
    <cellStyle name="Normal 8 2 4 2 4 6 2 2" xfId="10774"/>
    <cellStyle name="Normal 8 2 4 2 5 7 2" xfId="10775"/>
    <cellStyle name="Normal 8 2 4 2 5 2 6 2" xfId="10776"/>
    <cellStyle name="Normal 8 2 4 2 5 2 2 2 2" xfId="10777"/>
    <cellStyle name="Normal 8 2 4 2 5 2 3 2 2" xfId="10778"/>
    <cellStyle name="Normal 8 2 4 2 5 2 4 2 2" xfId="10779"/>
    <cellStyle name="Normal 8 2 4 2 5 2 5 2 2" xfId="10780"/>
    <cellStyle name="Normal 8 2 4 2 5 3 2 2" xfId="10781"/>
    <cellStyle name="Normal 8 2 4 2 5 4 2 2" xfId="10782"/>
    <cellStyle name="Normal 8 2 4 2 5 5 2 2" xfId="10783"/>
    <cellStyle name="Normal 8 2 4 2 5 6 2 2" xfId="10784"/>
    <cellStyle name="Normal 8 2 4 2 6 6 2" xfId="10785"/>
    <cellStyle name="Normal 8 2 4 2 6 2 2 2" xfId="10786"/>
    <cellStyle name="Normal 8 2 4 2 6 3 2 2" xfId="10787"/>
    <cellStyle name="Normal 8 2 4 2 6 4 2 2" xfId="10788"/>
    <cellStyle name="Normal 8 2 4 2 6 5 2 2" xfId="10789"/>
    <cellStyle name="Normal 8 2 4 2 7 2 2" xfId="10790"/>
    <cellStyle name="Normal 8 2 4 2 8 2 2" xfId="10791"/>
    <cellStyle name="Normal 8 2 4 2 9 2 2" xfId="10792"/>
    <cellStyle name="Normal 8 2 4 3 7 2" xfId="10793"/>
    <cellStyle name="Normal 8 2 4 3 2 6 2" xfId="10794"/>
    <cellStyle name="Normal 8 2 4 3 2 2 2 2" xfId="10795"/>
    <cellStyle name="Normal 8 2 4 3 2 3 2 2" xfId="10796"/>
    <cellStyle name="Normal 8 2 4 3 2 4 2 2" xfId="10797"/>
    <cellStyle name="Normal 8 2 4 3 2 5 2 2" xfId="10798"/>
    <cellStyle name="Normal 8 2 4 3 3 2 2" xfId="10799"/>
    <cellStyle name="Normal 8 2 4 3 4 2 2" xfId="10800"/>
    <cellStyle name="Normal 8 2 4 3 5 2 2" xfId="10801"/>
    <cellStyle name="Normal 8 2 4 3 6 2 2" xfId="10802"/>
    <cellStyle name="Normal 8 2 4 4 7 2" xfId="10803"/>
    <cellStyle name="Normal 8 2 4 4 2 6 2" xfId="10804"/>
    <cellStyle name="Normal 8 2 4 4 2 2 2 2" xfId="10805"/>
    <cellStyle name="Normal 8 2 4 4 2 3 2 2" xfId="10806"/>
    <cellStyle name="Normal 8 2 4 4 2 4 2 2" xfId="10807"/>
    <cellStyle name="Normal 8 2 4 4 2 5 2 2" xfId="10808"/>
    <cellStyle name="Normal 8 2 4 4 3 2 2" xfId="10809"/>
    <cellStyle name="Normal 8 2 4 4 4 2 2" xfId="10810"/>
    <cellStyle name="Normal 8 2 4 4 5 2 2" xfId="10811"/>
    <cellStyle name="Normal 8 2 4 4 6 2 2" xfId="10812"/>
    <cellStyle name="Normal 8 2 4 5 7 2" xfId="10813"/>
    <cellStyle name="Normal 8 2 4 5 2 6 2" xfId="10814"/>
    <cellStyle name="Normal 8 2 4 5 2 2 2 2" xfId="10815"/>
    <cellStyle name="Normal 8 2 4 5 2 3 2 2" xfId="10816"/>
    <cellStyle name="Normal 8 2 4 5 2 4 2 2" xfId="10817"/>
    <cellStyle name="Normal 8 2 4 5 2 5 2 2" xfId="10818"/>
    <cellStyle name="Normal 8 2 4 5 3 2 2" xfId="10819"/>
    <cellStyle name="Normal 8 2 4 5 4 2 2" xfId="10820"/>
    <cellStyle name="Normal 8 2 4 5 5 2 2" xfId="10821"/>
    <cellStyle name="Normal 8 2 4 5 6 2 2" xfId="10822"/>
    <cellStyle name="Normal 8 2 4 6 7 2" xfId="10823"/>
    <cellStyle name="Normal 8 2 4 6 2 6 2" xfId="10824"/>
    <cellStyle name="Normal 8 2 4 6 2 2 2 2" xfId="10825"/>
    <cellStyle name="Normal 8 2 4 6 2 3 2 2" xfId="10826"/>
    <cellStyle name="Normal 8 2 4 6 2 4 2 2" xfId="10827"/>
    <cellStyle name="Normal 8 2 4 6 2 5 2 2" xfId="10828"/>
    <cellStyle name="Normal 8 2 4 6 3 2 2" xfId="10829"/>
    <cellStyle name="Normal 8 2 4 6 4 2 2" xfId="10830"/>
    <cellStyle name="Normal 8 2 4 6 5 2 2" xfId="10831"/>
    <cellStyle name="Normal 8 2 4 6 6 2 2" xfId="10832"/>
    <cellStyle name="Normal 8 2 4 7 6 2" xfId="10833"/>
    <cellStyle name="Normal 8 2 4 7 2 2 2" xfId="10834"/>
    <cellStyle name="Normal 8 2 4 7 3 2 2" xfId="10835"/>
    <cellStyle name="Normal 8 2 4 7 4 2 2" xfId="10836"/>
    <cellStyle name="Normal 8 2 4 7 5 2 2" xfId="10837"/>
    <cellStyle name="Normal 8 2 4 8 2 2" xfId="10838"/>
    <cellStyle name="Normal 8 2 4 9 2 2" xfId="10839"/>
    <cellStyle name="Normal 8 2 5 12 2" xfId="10840"/>
    <cellStyle name="Normal 8 2 5 10 2 2" xfId="10841"/>
    <cellStyle name="Normal 8 2 5 11 2 2" xfId="10842"/>
    <cellStyle name="Normal 8 2 5 2 11 2" xfId="10843"/>
    <cellStyle name="Normal 8 2 5 2 10 2 2" xfId="10844"/>
    <cellStyle name="Normal 8 2 5 2 2 7 2" xfId="10845"/>
    <cellStyle name="Normal 8 2 5 2 2 2 6 2" xfId="10846"/>
    <cellStyle name="Normal 8 2 5 2 2 2 2 2 2" xfId="10847"/>
    <cellStyle name="Normal 8 2 5 2 2 2 3 2 2" xfId="10848"/>
    <cellStyle name="Normal 8 2 5 2 2 2 4 2 2" xfId="10849"/>
    <cellStyle name="Normal 8 2 5 2 2 2 5 2 2" xfId="10850"/>
    <cellStyle name="Normal 8 2 5 2 2 3 2 2" xfId="10851"/>
    <cellStyle name="Normal 8 2 5 2 2 4 2 2" xfId="10852"/>
    <cellStyle name="Normal 8 2 5 2 2 5 2 2" xfId="10853"/>
    <cellStyle name="Normal 8 2 5 2 2 6 2 2" xfId="10854"/>
    <cellStyle name="Normal 8 2 5 2 3 7 2" xfId="10855"/>
    <cellStyle name="Normal 8 2 5 2 3 2 6 2" xfId="10856"/>
    <cellStyle name="Normal 8 2 5 2 3 2 2 2 2" xfId="10857"/>
    <cellStyle name="Normal 8 2 5 2 3 2 3 2 2" xfId="10858"/>
    <cellStyle name="Normal 8 2 5 2 3 2 4 2 2" xfId="10859"/>
    <cellStyle name="Normal 8 2 5 2 3 2 5 2 2" xfId="10860"/>
    <cellStyle name="Normal 8 2 5 2 3 3 2 2" xfId="10861"/>
    <cellStyle name="Normal 8 2 5 2 3 4 2 2" xfId="10862"/>
    <cellStyle name="Normal 8 2 5 2 3 5 2 2" xfId="10863"/>
    <cellStyle name="Normal 8 2 5 2 3 6 2 2" xfId="10864"/>
    <cellStyle name="Normal 8 2 5 2 4 7 2" xfId="10865"/>
    <cellStyle name="Normal 8 2 5 2 4 2 6 2" xfId="10866"/>
    <cellStyle name="Normal 8 2 5 2 4 2 2 2 2" xfId="10867"/>
    <cellStyle name="Normal 8 2 5 2 4 2 3 2 2" xfId="10868"/>
    <cellStyle name="Normal 8 2 5 2 4 2 4 2 2" xfId="10869"/>
    <cellStyle name="Normal 8 2 5 2 4 2 5 2 2" xfId="10870"/>
    <cellStyle name="Normal 8 2 5 2 4 3 2 2" xfId="10871"/>
    <cellStyle name="Normal 8 2 5 2 4 4 2 2" xfId="10872"/>
    <cellStyle name="Normal 8 2 5 2 4 5 2 2" xfId="10873"/>
    <cellStyle name="Normal 8 2 5 2 4 6 2 2" xfId="10874"/>
    <cellStyle name="Normal 8 2 5 2 5 7 2" xfId="10875"/>
    <cellStyle name="Normal 8 2 5 2 5 2 6 2" xfId="10876"/>
    <cellStyle name="Normal 8 2 5 2 5 2 2 2 2" xfId="10877"/>
    <cellStyle name="Normal 8 2 5 2 5 2 3 2 2" xfId="10878"/>
    <cellStyle name="Normal 8 2 5 2 5 2 4 2 2" xfId="10879"/>
    <cellStyle name="Normal 8 2 5 2 5 2 5 2 2" xfId="10880"/>
    <cellStyle name="Normal 8 2 5 2 5 3 2 2" xfId="10881"/>
    <cellStyle name="Normal 8 2 5 2 5 4 2 2" xfId="10882"/>
    <cellStyle name="Normal 8 2 5 2 5 5 2 2" xfId="10883"/>
    <cellStyle name="Normal 8 2 5 2 5 6 2 2" xfId="10884"/>
    <cellStyle name="Normal 8 2 5 2 6 6 2" xfId="10885"/>
    <cellStyle name="Normal 8 2 5 2 6 2 2 2" xfId="10886"/>
    <cellStyle name="Normal 8 2 5 2 6 3 2 2" xfId="10887"/>
    <cellStyle name="Normal 8 2 5 2 6 4 2 2" xfId="10888"/>
    <cellStyle name="Normal 8 2 5 2 6 5 2 2" xfId="10889"/>
    <cellStyle name="Normal 8 2 5 2 7 2 2" xfId="10890"/>
    <cellStyle name="Normal 8 2 5 2 8 2 2" xfId="10891"/>
    <cellStyle name="Normal 8 2 5 2 9 2 2" xfId="10892"/>
    <cellStyle name="Normal 8 2 5 3 7 2" xfId="10893"/>
    <cellStyle name="Normal 8 2 5 3 2 6 2" xfId="10894"/>
    <cellStyle name="Normal 8 2 5 3 2 2 2 2" xfId="10895"/>
    <cellStyle name="Normal 8 2 5 3 2 3 2 2" xfId="10896"/>
    <cellStyle name="Normal 8 2 5 3 2 4 2 2" xfId="10897"/>
    <cellStyle name="Normal 8 2 5 3 2 5 2 2" xfId="10898"/>
    <cellStyle name="Normal 8 2 5 3 3 2 2" xfId="10899"/>
    <cellStyle name="Normal 8 2 5 3 4 2 2" xfId="10900"/>
    <cellStyle name="Normal 8 2 5 3 5 2 2" xfId="10901"/>
    <cellStyle name="Normal 8 2 5 3 6 2 2" xfId="10902"/>
    <cellStyle name="Normal 8 2 5 4 7 2" xfId="10903"/>
    <cellStyle name="Normal 8 2 5 4 2 6 2" xfId="10904"/>
    <cellStyle name="Normal 8 2 5 4 2 2 2 2" xfId="10905"/>
    <cellStyle name="Normal 8 2 5 4 2 3 2 2" xfId="10906"/>
    <cellStyle name="Normal 8 2 5 4 2 4 2 2" xfId="10907"/>
    <cellStyle name="Normal 8 2 5 4 2 5 2 2" xfId="10908"/>
    <cellStyle name="Normal 8 2 5 4 3 2 2" xfId="10909"/>
    <cellStyle name="Normal 8 2 5 4 4 2 2" xfId="10910"/>
    <cellStyle name="Normal 8 2 5 4 5 2 2" xfId="10911"/>
    <cellStyle name="Normal 8 2 5 4 6 2 2" xfId="10912"/>
    <cellStyle name="Normal 8 2 5 5 7 2" xfId="10913"/>
    <cellStyle name="Normal 8 2 5 5 2 6 2" xfId="10914"/>
    <cellStyle name="Normal 8 2 5 5 2 2 2 2" xfId="10915"/>
    <cellStyle name="Normal 8 2 5 5 2 3 2 2" xfId="10916"/>
    <cellStyle name="Normal 8 2 5 5 2 4 2 2" xfId="10917"/>
    <cellStyle name="Normal 8 2 5 5 2 5 2 2" xfId="10918"/>
    <cellStyle name="Normal 8 2 5 5 3 2 2" xfId="10919"/>
    <cellStyle name="Normal 8 2 5 5 4 2 2" xfId="10920"/>
    <cellStyle name="Normal 8 2 5 5 5 2 2" xfId="10921"/>
    <cellStyle name="Normal 8 2 5 5 6 2 2" xfId="10922"/>
    <cellStyle name="Normal 8 2 5 6 7 2" xfId="10923"/>
    <cellStyle name="Normal 8 2 5 6 2 6 2" xfId="10924"/>
    <cellStyle name="Normal 8 2 5 6 2 2 2 2" xfId="10925"/>
    <cellStyle name="Normal 8 2 5 6 2 3 2 2" xfId="10926"/>
    <cellStyle name="Normal 8 2 5 6 2 4 2 2" xfId="10927"/>
    <cellStyle name="Normal 8 2 5 6 2 5 2 2" xfId="10928"/>
    <cellStyle name="Normal 8 2 5 6 3 2 2" xfId="10929"/>
    <cellStyle name="Normal 8 2 5 6 4 2 2" xfId="10930"/>
    <cellStyle name="Normal 8 2 5 6 5 2 2" xfId="10931"/>
    <cellStyle name="Normal 8 2 5 6 6 2 2" xfId="10932"/>
    <cellStyle name="Normal 8 2 5 7 6 2" xfId="10933"/>
    <cellStyle name="Normal 8 2 5 7 2 2 2" xfId="10934"/>
    <cellStyle name="Normal 8 2 5 7 3 2 2" xfId="10935"/>
    <cellStyle name="Normal 8 2 5 7 4 2 2" xfId="10936"/>
    <cellStyle name="Normal 8 2 5 7 5 2 2" xfId="10937"/>
    <cellStyle name="Normal 8 2 5 8 2 2" xfId="10938"/>
    <cellStyle name="Normal 8 2 5 9 2 2" xfId="10939"/>
    <cellStyle name="Normal 8 2 6 11 2" xfId="10940"/>
    <cellStyle name="Normal 8 2 6 10 2 2" xfId="10941"/>
    <cellStyle name="Normal 8 2 6 2 7 2" xfId="10942"/>
    <cellStyle name="Normal 8 2 6 2 2 6 2" xfId="10943"/>
    <cellStyle name="Normal 8 2 6 2 2 2 2 2" xfId="10944"/>
    <cellStyle name="Normal 8 2 6 2 2 3 2 2" xfId="10945"/>
    <cellStyle name="Normal 8 2 6 2 2 4 2 2" xfId="10946"/>
    <cellStyle name="Normal 8 2 6 2 2 5 2 2" xfId="10947"/>
    <cellStyle name="Normal 8 2 6 2 3 2 2" xfId="10948"/>
    <cellStyle name="Normal 8 2 6 2 4 2 2" xfId="10949"/>
    <cellStyle name="Normal 8 2 6 2 5 2 2" xfId="10950"/>
    <cellStyle name="Normal 8 2 6 2 6 2 2" xfId="10951"/>
    <cellStyle name="Normal 8 2 6 3 7 2" xfId="10952"/>
    <cellStyle name="Normal 8 2 6 3 2 6 2" xfId="10953"/>
    <cellStyle name="Normal 8 2 6 3 2 2 2 2" xfId="10954"/>
    <cellStyle name="Normal 8 2 6 3 2 3 2 2" xfId="10955"/>
    <cellStyle name="Normal 8 2 6 3 2 4 2 2" xfId="10956"/>
    <cellStyle name="Normal 8 2 6 3 2 5 2 2" xfId="10957"/>
    <cellStyle name="Normal 8 2 6 3 3 2 2" xfId="10958"/>
    <cellStyle name="Normal 8 2 6 3 4 2 2" xfId="10959"/>
    <cellStyle name="Normal 8 2 6 3 5 2 2" xfId="10960"/>
    <cellStyle name="Normal 8 2 6 3 6 2 2" xfId="10961"/>
    <cellStyle name="Normal 8 2 6 4 7 2" xfId="10962"/>
    <cellStyle name="Normal 8 2 6 4 2 6 2" xfId="10963"/>
    <cellStyle name="Normal 8 2 6 4 2 2 2 2" xfId="10964"/>
    <cellStyle name="Normal 8 2 6 4 2 3 2 2" xfId="10965"/>
    <cellStyle name="Normal 8 2 6 4 2 4 2 2" xfId="10966"/>
    <cellStyle name="Normal 8 2 6 4 2 5 2 2" xfId="10967"/>
    <cellStyle name="Normal 8 2 6 4 3 2 2" xfId="10968"/>
    <cellStyle name="Normal 8 2 6 4 4 2 2" xfId="10969"/>
    <cellStyle name="Normal 8 2 6 4 5 2 2" xfId="10970"/>
    <cellStyle name="Normal 8 2 6 4 6 2 2" xfId="10971"/>
    <cellStyle name="Normal 8 2 6 5 7 2" xfId="10972"/>
    <cellStyle name="Normal 8 2 6 5 2 6 2" xfId="10973"/>
    <cellStyle name="Normal 8 2 6 5 2 2 2 2" xfId="10974"/>
    <cellStyle name="Normal 8 2 6 5 2 3 2 2" xfId="10975"/>
    <cellStyle name="Normal 8 2 6 5 2 4 2 2" xfId="10976"/>
    <cellStyle name="Normal 8 2 6 5 2 5 2 2" xfId="10977"/>
    <cellStyle name="Normal 8 2 6 5 3 2 2" xfId="10978"/>
    <cellStyle name="Normal 8 2 6 5 4 2 2" xfId="10979"/>
    <cellStyle name="Normal 8 2 6 5 5 2 2" xfId="10980"/>
    <cellStyle name="Normal 8 2 6 5 6 2 2" xfId="10981"/>
    <cellStyle name="Normal 8 2 6 6 6 2" xfId="10982"/>
    <cellStyle name="Normal 8 2 6 6 2 2 2" xfId="10983"/>
    <cellStyle name="Normal 8 2 6 6 3 2 2" xfId="10984"/>
    <cellStyle name="Normal 8 2 6 6 4 2 2" xfId="10985"/>
    <cellStyle name="Normal 8 2 6 6 5 2 2" xfId="10986"/>
    <cellStyle name="Normal 8 2 6 7 2 2" xfId="10987"/>
    <cellStyle name="Normal 8 2 6 8 2 2" xfId="10988"/>
    <cellStyle name="Normal 8 2 6 9 2 2" xfId="10989"/>
    <cellStyle name="Normal 8 2 7 9 2" xfId="10990"/>
    <cellStyle name="Normal 8 2 7 2 7 2" xfId="10991"/>
    <cellStyle name="Normal 8 2 7 2 2 6 2" xfId="10992"/>
    <cellStyle name="Normal 8 2 7 2 2 2 2 2" xfId="10993"/>
    <cellStyle name="Normal 8 2 7 2 2 3 2 2" xfId="10994"/>
    <cellStyle name="Normal 8 2 7 2 2 4 2 2" xfId="10995"/>
    <cellStyle name="Normal 8 2 7 2 2 5 2 2" xfId="10996"/>
    <cellStyle name="Normal 8 2 7 2 3 2 2" xfId="10997"/>
    <cellStyle name="Normal 8 2 7 2 4 2 2" xfId="10998"/>
    <cellStyle name="Normal 8 2 7 2 5 2 2" xfId="10999"/>
    <cellStyle name="Normal 8 2 7 2 6 2 2" xfId="11000"/>
    <cellStyle name="Normal 8 2 7 3 7 2" xfId="11001"/>
    <cellStyle name="Normal 8 2 7 3 2 6 2" xfId="11002"/>
    <cellStyle name="Normal 8 2 7 3 2 2 2 2" xfId="11003"/>
    <cellStyle name="Normal 8 2 7 3 2 3 2 2" xfId="11004"/>
    <cellStyle name="Normal 8 2 7 3 2 4 2 2" xfId="11005"/>
    <cellStyle name="Normal 8 2 7 3 2 5 2 2" xfId="11006"/>
    <cellStyle name="Normal 8 2 7 3 3 2 2" xfId="11007"/>
    <cellStyle name="Normal 8 2 7 3 4 2 2" xfId="11008"/>
    <cellStyle name="Normal 8 2 7 3 5 2 2" xfId="11009"/>
    <cellStyle name="Normal 8 2 7 3 6 2 2" xfId="11010"/>
    <cellStyle name="Normal 8 2 7 4 6 2" xfId="11011"/>
    <cellStyle name="Normal 8 2 7 4 2 2 2" xfId="11012"/>
    <cellStyle name="Normal 8 2 7 4 3 2 2" xfId="11013"/>
    <cellStyle name="Normal 8 2 7 4 4 2 2" xfId="11014"/>
    <cellStyle name="Normal 8 2 7 4 5 2 2" xfId="11015"/>
    <cellStyle name="Normal 8 2 7 5 2 2" xfId="11016"/>
    <cellStyle name="Normal 8 2 7 6 2 2" xfId="11017"/>
    <cellStyle name="Normal 8 2 7 7 2 2" xfId="11018"/>
    <cellStyle name="Normal 8 2 7 8 2 2" xfId="11019"/>
    <cellStyle name="Normal 8 2 8 7 2" xfId="11020"/>
    <cellStyle name="Normal 8 2 8 2 6 2" xfId="11021"/>
    <cellStyle name="Normal 8 2 8 2 2 2 2" xfId="11022"/>
    <cellStyle name="Normal 8 2 8 2 3 2 2" xfId="11023"/>
    <cellStyle name="Normal 8 2 8 2 4 2 2" xfId="11024"/>
    <cellStyle name="Normal 8 2 8 2 5 2 2" xfId="11025"/>
    <cellStyle name="Normal 8 2 8 3 2 2" xfId="11026"/>
    <cellStyle name="Normal 8 2 8 4 2 2" xfId="11027"/>
    <cellStyle name="Normal 8 2 8 5 2 2" xfId="11028"/>
    <cellStyle name="Normal 8 2 8 6 2 2" xfId="11029"/>
    <cellStyle name="Normal 8 2 9 7 2" xfId="11030"/>
    <cellStyle name="Normal 8 2 9 2 6 2" xfId="11031"/>
    <cellStyle name="Normal 8 2 9 2 2 2 2" xfId="11032"/>
    <cellStyle name="Normal 8 2 9 2 3 2 2" xfId="11033"/>
    <cellStyle name="Normal 8 2 9 2 4 2 2" xfId="11034"/>
    <cellStyle name="Normal 8 2 9 2 5 2 2" xfId="11035"/>
    <cellStyle name="Normal 8 2 9 3 2 2" xfId="11036"/>
    <cellStyle name="Normal 8 2 9 4 2 2" xfId="11037"/>
    <cellStyle name="Normal 8 2 9 5 2 2" xfId="11038"/>
    <cellStyle name="Normal 8 2 9 6 2 2" xfId="11039"/>
    <cellStyle name="Normal 8 3 15 2" xfId="11040"/>
    <cellStyle name="Normal 8 3 10 6 2" xfId="11041"/>
    <cellStyle name="Normal 8 3 10 2 2 2" xfId="11042"/>
    <cellStyle name="Normal 8 3 10 3 2 2" xfId="11043"/>
    <cellStyle name="Normal 8 3 10 4 2 2" xfId="11044"/>
    <cellStyle name="Normal 8 3 10 5 2 2" xfId="11045"/>
    <cellStyle name="Normal 8 3 11 2 2" xfId="11046"/>
    <cellStyle name="Normal 8 3 12 2 2" xfId="11047"/>
    <cellStyle name="Normal 8 3 13 2 2" xfId="11048"/>
    <cellStyle name="Normal 8 3 14 2 2" xfId="11049"/>
    <cellStyle name="Normal 8 3 2 12 2" xfId="11050"/>
    <cellStyle name="Normal 8 3 2 10 2 2" xfId="11051"/>
    <cellStyle name="Normal 8 3 2 11 2 2" xfId="11052"/>
    <cellStyle name="Normal 8 3 2 2 11 2" xfId="11053"/>
    <cellStyle name="Normal 8 3 2 2 10 2 2" xfId="11054"/>
    <cellStyle name="Normal 8 3 2 2 2 7 2" xfId="11055"/>
    <cellStyle name="Normal 8 3 2 2 2 2 6 2" xfId="11056"/>
    <cellStyle name="Normal 8 3 2 2 2 2 2 2 2" xfId="11057"/>
    <cellStyle name="Normal 8 3 2 2 2 2 3 2 2" xfId="11058"/>
    <cellStyle name="Normal 8 3 2 2 2 2 4 2 2" xfId="11059"/>
    <cellStyle name="Normal 8 3 2 2 2 2 5 2 2" xfId="11060"/>
    <cellStyle name="Normal 8 3 2 2 2 3 2 2" xfId="11061"/>
    <cellStyle name="Normal 8 3 2 2 2 4 2 2" xfId="11062"/>
    <cellStyle name="Normal 8 3 2 2 2 5 2 2" xfId="11063"/>
    <cellStyle name="Normal 8 3 2 2 2 6 2 2" xfId="11064"/>
    <cellStyle name="Normal 8 3 2 2 3 7 2" xfId="11065"/>
    <cellStyle name="Normal 8 3 2 2 3 2 6 2" xfId="11066"/>
    <cellStyle name="Normal 8 3 2 2 3 2 2 2 2" xfId="11067"/>
    <cellStyle name="Normal 8 3 2 2 3 2 3 2 2" xfId="11068"/>
    <cellStyle name="Normal 8 3 2 2 3 2 4 2 2" xfId="11069"/>
    <cellStyle name="Normal 8 3 2 2 3 2 5 2 2" xfId="11070"/>
    <cellStyle name="Normal 8 3 2 2 3 3 2 2" xfId="11071"/>
    <cellStyle name="Normal 8 3 2 2 3 4 2 2" xfId="11072"/>
    <cellStyle name="Normal 8 3 2 2 3 5 2 2" xfId="11073"/>
    <cellStyle name="Normal 8 3 2 2 3 6 2 2" xfId="11074"/>
    <cellStyle name="Normal 8 3 2 2 4 7 2" xfId="11075"/>
    <cellStyle name="Normal 8 3 2 2 4 2 6 2" xfId="11076"/>
    <cellStyle name="Normal 8 3 2 2 4 2 2 2 2" xfId="11077"/>
    <cellStyle name="Normal 8 3 2 2 4 2 3 2 2" xfId="11078"/>
    <cellStyle name="Normal 8 3 2 2 4 2 4 2 2" xfId="11079"/>
    <cellStyle name="Normal 8 3 2 2 4 2 5 2 2" xfId="11080"/>
    <cellStyle name="Normal 8 3 2 2 4 3 2 2" xfId="11081"/>
    <cellStyle name="Normal 8 3 2 2 4 4 2 2" xfId="11082"/>
    <cellStyle name="Normal 8 3 2 2 4 5 2 2" xfId="11083"/>
    <cellStyle name="Normal 8 3 2 2 4 6 2 2" xfId="11084"/>
    <cellStyle name="Normal 8 3 2 2 5 7 2" xfId="11085"/>
    <cellStyle name="Normal 8 3 2 2 5 2 6 2" xfId="11086"/>
    <cellStyle name="Normal 8 3 2 2 5 2 2 2 2" xfId="11087"/>
    <cellStyle name="Normal 8 3 2 2 5 2 3 2 2" xfId="11088"/>
    <cellStyle name="Normal 8 3 2 2 5 2 4 2 2" xfId="11089"/>
    <cellStyle name="Normal 8 3 2 2 5 2 5 2 2" xfId="11090"/>
    <cellStyle name="Normal 8 3 2 2 5 3 2 2" xfId="11091"/>
    <cellStyle name="Normal 8 3 2 2 5 4 2 2" xfId="11092"/>
    <cellStyle name="Normal 8 3 2 2 5 5 2 2" xfId="11093"/>
    <cellStyle name="Normal 8 3 2 2 5 6 2 2" xfId="11094"/>
    <cellStyle name="Normal 8 3 2 2 6 6 2" xfId="11095"/>
    <cellStyle name="Normal 8 3 2 2 6 2 2 2" xfId="11096"/>
    <cellStyle name="Normal 8 3 2 2 6 3 2 2" xfId="11097"/>
    <cellStyle name="Normal 8 3 2 2 6 4 2 2" xfId="11098"/>
    <cellStyle name="Normal 8 3 2 2 6 5 2 2" xfId="11099"/>
    <cellStyle name="Normal 8 3 2 2 7 2 2" xfId="11100"/>
    <cellStyle name="Normal 8 3 2 2 8 2 2" xfId="11101"/>
    <cellStyle name="Normal 8 3 2 2 9 2 2" xfId="11102"/>
    <cellStyle name="Normal 8 3 2 3 7 2" xfId="11103"/>
    <cellStyle name="Normal 8 3 2 3 2 6 2" xfId="11104"/>
    <cellStyle name="Normal 8 3 2 3 2 2 2 2" xfId="11105"/>
    <cellStyle name="Normal 8 3 2 3 2 3 2 2" xfId="11106"/>
    <cellStyle name="Normal 8 3 2 3 2 4 2 2" xfId="11107"/>
    <cellStyle name="Normal 8 3 2 3 2 5 2 2" xfId="11108"/>
    <cellStyle name="Normal 8 3 2 3 3 2 2" xfId="11109"/>
    <cellStyle name="Normal 8 3 2 3 4 2 2" xfId="11110"/>
    <cellStyle name="Normal 8 3 2 3 5 2 2" xfId="11111"/>
    <cellStyle name="Normal 8 3 2 3 6 2 2" xfId="11112"/>
    <cellStyle name="Normal 8 3 2 4 7 2" xfId="11113"/>
    <cellStyle name="Normal 8 3 2 4 2 6 2" xfId="11114"/>
    <cellStyle name="Normal 8 3 2 4 2 2 2 2" xfId="11115"/>
    <cellStyle name="Normal 8 3 2 4 2 3 2 2" xfId="11116"/>
    <cellStyle name="Normal 8 3 2 4 2 4 2 2" xfId="11117"/>
    <cellStyle name="Normal 8 3 2 4 2 5 2 2" xfId="11118"/>
    <cellStyle name="Normal 8 3 2 4 3 2 2" xfId="11119"/>
    <cellStyle name="Normal 8 3 2 4 4 2 2" xfId="11120"/>
    <cellStyle name="Normal 8 3 2 4 5 2 2" xfId="11121"/>
    <cellStyle name="Normal 8 3 2 4 6 2 2" xfId="11122"/>
    <cellStyle name="Normal 8 3 2 5 7 2" xfId="11123"/>
    <cellStyle name="Normal 8 3 2 5 2 6 2" xfId="11124"/>
    <cellStyle name="Normal 8 3 2 5 2 2 2 2" xfId="11125"/>
    <cellStyle name="Normal 8 3 2 5 2 3 2 2" xfId="11126"/>
    <cellStyle name="Normal 8 3 2 5 2 4 2 2" xfId="11127"/>
    <cellStyle name="Normal 8 3 2 5 2 5 2 2" xfId="11128"/>
    <cellStyle name="Normal 8 3 2 5 3 2 2" xfId="11129"/>
    <cellStyle name="Normal 8 3 2 5 4 2 2" xfId="11130"/>
    <cellStyle name="Normal 8 3 2 5 5 2 2" xfId="11131"/>
    <cellStyle name="Normal 8 3 2 5 6 2 2" xfId="11132"/>
    <cellStyle name="Normal 8 3 2 6 7 2" xfId="11133"/>
    <cellStyle name="Normal 8 3 2 6 2 6 2" xfId="11134"/>
    <cellStyle name="Normal 8 3 2 6 2 2 2 2" xfId="11135"/>
    <cellStyle name="Normal 8 3 2 6 2 3 2 2" xfId="11136"/>
    <cellStyle name="Normal 8 3 2 6 2 4 2 2" xfId="11137"/>
    <cellStyle name="Normal 8 3 2 6 2 5 2 2" xfId="11138"/>
    <cellStyle name="Normal 8 3 2 6 3 2 2" xfId="11139"/>
    <cellStyle name="Normal 8 3 2 6 4 2 2" xfId="11140"/>
    <cellStyle name="Normal 8 3 2 6 5 2 2" xfId="11141"/>
    <cellStyle name="Normal 8 3 2 6 6 2 2" xfId="11142"/>
    <cellStyle name="Normal 8 3 2 7 6 2" xfId="11143"/>
    <cellStyle name="Normal 8 3 2 7 2 2 2" xfId="11144"/>
    <cellStyle name="Normal 8 3 2 7 3 2 2" xfId="11145"/>
    <cellStyle name="Normal 8 3 2 7 4 2 2" xfId="11146"/>
    <cellStyle name="Normal 8 3 2 7 5 2 2" xfId="11147"/>
    <cellStyle name="Normal 8 3 2 8 2 2" xfId="11148"/>
    <cellStyle name="Normal 8 3 2 9 2 2" xfId="11149"/>
    <cellStyle name="Normal 8 3 3 12 2" xfId="11150"/>
    <cellStyle name="Normal 8 3 3 10 2 2" xfId="11151"/>
    <cellStyle name="Normal 8 3 3 11 2 2" xfId="11152"/>
    <cellStyle name="Normal 8 3 3 2 11 2" xfId="11153"/>
    <cellStyle name="Normal 8 3 3 2 10 2 2" xfId="11154"/>
    <cellStyle name="Normal 8 3 3 2 2 7 2" xfId="11155"/>
    <cellStyle name="Normal 8 3 3 2 2 2 6 2" xfId="11156"/>
    <cellStyle name="Normal 8 3 3 2 2 2 2 2 2" xfId="11157"/>
    <cellStyle name="Normal 8 3 3 2 2 2 3 2 2" xfId="11158"/>
    <cellStyle name="Normal 8 3 3 2 2 2 4 2 2" xfId="11159"/>
    <cellStyle name="Normal 8 3 3 2 2 2 5 2 2" xfId="11160"/>
    <cellStyle name="Normal 8 3 3 2 2 3 2 2" xfId="11161"/>
    <cellStyle name="Normal 8 3 3 2 2 4 2 2" xfId="11162"/>
    <cellStyle name="Normal 8 3 3 2 2 5 2 2" xfId="11163"/>
    <cellStyle name="Normal 8 3 3 2 2 6 2 2" xfId="11164"/>
    <cellStyle name="Normal 8 3 3 2 3 7 2" xfId="11165"/>
    <cellStyle name="Normal 8 3 3 2 3 2 6 2" xfId="11166"/>
    <cellStyle name="Normal 8 3 3 2 3 2 2 2 2" xfId="11167"/>
    <cellStyle name="Normal 8 3 3 2 3 2 3 2 2" xfId="11168"/>
    <cellStyle name="Normal 8 3 3 2 3 2 4 2 2" xfId="11169"/>
    <cellStyle name="Normal 8 3 3 2 3 2 5 2 2" xfId="11170"/>
    <cellStyle name="Normal 8 3 3 2 3 3 2 2" xfId="11171"/>
    <cellStyle name="Normal 8 3 3 2 3 4 2 2" xfId="11172"/>
    <cellStyle name="Normal 8 3 3 2 3 5 2 2" xfId="11173"/>
    <cellStyle name="Normal 8 3 3 2 3 6 2 2" xfId="11174"/>
    <cellStyle name="Normal 8 3 3 2 4 7 2" xfId="11175"/>
    <cellStyle name="Normal 8 3 3 2 4 2 6 2" xfId="11176"/>
    <cellStyle name="Normal 8 3 3 2 4 2 2 2 2" xfId="11177"/>
    <cellStyle name="Normal 8 3 3 2 4 2 3 2 2" xfId="11178"/>
    <cellStyle name="Normal 8 3 3 2 4 2 4 2 2" xfId="11179"/>
    <cellStyle name="Normal 8 3 3 2 4 2 5 2 2" xfId="11180"/>
    <cellStyle name="Normal 8 3 3 2 4 3 2 2" xfId="11181"/>
    <cellStyle name="Normal 8 3 3 2 4 4 2 2" xfId="11182"/>
    <cellStyle name="Normal 8 3 3 2 4 5 2 2" xfId="11183"/>
    <cellStyle name="Normal 8 3 3 2 4 6 2 2" xfId="11184"/>
    <cellStyle name="Normal 8 3 3 2 5 7 2" xfId="11185"/>
    <cellStyle name="Normal 8 3 3 2 5 2 6 2" xfId="11186"/>
    <cellStyle name="Normal 8 3 3 2 5 2 2 2 2" xfId="11187"/>
    <cellStyle name="Normal 8 3 3 2 5 2 3 2 2" xfId="11188"/>
    <cellStyle name="Normal 8 3 3 2 5 2 4 2 2" xfId="11189"/>
    <cellStyle name="Normal 8 3 3 2 5 2 5 2 2" xfId="11190"/>
    <cellStyle name="Normal 8 3 3 2 5 3 2 2" xfId="11191"/>
    <cellStyle name="Normal 8 3 3 2 5 4 2 2" xfId="11192"/>
    <cellStyle name="Normal 8 3 3 2 5 5 2 2" xfId="11193"/>
    <cellStyle name="Normal 8 3 3 2 5 6 2 2" xfId="11194"/>
    <cellStyle name="Normal 8 3 3 2 6 6 2" xfId="11195"/>
    <cellStyle name="Normal 8 3 3 2 6 2 2 2" xfId="11196"/>
    <cellStyle name="Normal 8 3 3 2 6 3 2 2" xfId="11197"/>
    <cellStyle name="Normal 8 3 3 2 6 4 2 2" xfId="11198"/>
    <cellStyle name="Normal 8 3 3 2 6 5 2 2" xfId="11199"/>
    <cellStyle name="Normal 8 3 3 2 7 2 2" xfId="11200"/>
    <cellStyle name="Normal 8 3 3 2 8 2 2" xfId="11201"/>
    <cellStyle name="Normal 8 3 3 2 9 2 2" xfId="11202"/>
    <cellStyle name="Normal 8 3 3 3 7 2" xfId="11203"/>
    <cellStyle name="Normal 8 3 3 3 2 6 2" xfId="11204"/>
    <cellStyle name="Normal 8 3 3 3 2 2 2 2" xfId="11205"/>
    <cellStyle name="Normal 8 3 3 3 2 3 2 2" xfId="11206"/>
    <cellStyle name="Normal 8 3 3 3 2 4 2 2" xfId="11207"/>
    <cellStyle name="Normal 8 3 3 3 2 5 2 2" xfId="11208"/>
    <cellStyle name="Normal 8 3 3 3 3 2 2" xfId="11209"/>
    <cellStyle name="Normal 8 3 3 3 4 2 2" xfId="11210"/>
    <cellStyle name="Normal 8 3 3 3 5 2 2" xfId="11211"/>
    <cellStyle name="Normal 8 3 3 3 6 2 2" xfId="11212"/>
    <cellStyle name="Normal 8 3 3 4 7 2" xfId="11213"/>
    <cellStyle name="Normal 8 3 3 4 2 6 2" xfId="11214"/>
    <cellStyle name="Normal 8 3 3 4 2 2 2 2" xfId="11215"/>
    <cellStyle name="Normal 8 3 3 4 2 3 2 2" xfId="11216"/>
    <cellStyle name="Normal 8 3 3 4 2 4 2 2" xfId="11217"/>
    <cellStyle name="Normal 8 3 3 4 2 5 2 2" xfId="11218"/>
    <cellStyle name="Normal 8 3 3 4 3 2 2" xfId="11219"/>
    <cellStyle name="Normal 8 3 3 4 4 2 2" xfId="11220"/>
    <cellStyle name="Normal 8 3 3 4 5 2 2" xfId="11221"/>
    <cellStyle name="Normal 8 3 3 4 6 2 2" xfId="11222"/>
    <cellStyle name="Normal 8 3 3 5 7 2" xfId="11223"/>
    <cellStyle name="Normal 8 3 3 5 2 6 2" xfId="11224"/>
    <cellStyle name="Normal 8 3 3 5 2 2 2 2" xfId="11225"/>
    <cellStyle name="Normal 8 3 3 5 2 3 2 2" xfId="11226"/>
    <cellStyle name="Normal 8 3 3 5 2 4 2 2" xfId="11227"/>
    <cellStyle name="Normal 8 3 3 5 2 5 2 2" xfId="11228"/>
    <cellStyle name="Normal 8 3 3 5 3 2 2" xfId="11229"/>
    <cellStyle name="Normal 8 3 3 5 4 2 2" xfId="11230"/>
    <cellStyle name="Normal 8 3 3 5 5 2 2" xfId="11231"/>
    <cellStyle name="Normal 8 3 3 5 6 2 2" xfId="11232"/>
    <cellStyle name="Normal 8 3 3 6 7 2" xfId="11233"/>
    <cellStyle name="Normal 8 3 3 6 2 6 2" xfId="11234"/>
    <cellStyle name="Normal 8 3 3 6 2 2 2 2" xfId="11235"/>
    <cellStyle name="Normal 8 3 3 6 2 3 2 2" xfId="11236"/>
    <cellStyle name="Normal 8 3 3 6 2 4 2 2" xfId="11237"/>
    <cellStyle name="Normal 8 3 3 6 2 5 2 2" xfId="11238"/>
    <cellStyle name="Normal 8 3 3 6 3 2 2" xfId="11239"/>
    <cellStyle name="Normal 8 3 3 6 4 2 2" xfId="11240"/>
    <cellStyle name="Normal 8 3 3 6 5 2 2" xfId="11241"/>
    <cellStyle name="Normal 8 3 3 6 6 2 2" xfId="11242"/>
    <cellStyle name="Normal 8 3 3 7 6 2" xfId="11243"/>
    <cellStyle name="Normal 8 3 3 7 2 2 2" xfId="11244"/>
    <cellStyle name="Normal 8 3 3 7 3 2 2" xfId="11245"/>
    <cellStyle name="Normal 8 3 3 7 4 2 2" xfId="11246"/>
    <cellStyle name="Normal 8 3 3 7 5 2 2" xfId="11247"/>
    <cellStyle name="Normal 8 3 3 8 2 2" xfId="11248"/>
    <cellStyle name="Normal 8 3 3 9 2 2" xfId="11249"/>
    <cellStyle name="Normal 8 3 4 11 2" xfId="11250"/>
    <cellStyle name="Normal 8 3 4 10 2 2" xfId="11251"/>
    <cellStyle name="Normal 8 3 4 2 7 2" xfId="11252"/>
    <cellStyle name="Normal 8 3 4 2 2 6 2" xfId="11253"/>
    <cellStyle name="Normal 8 3 4 2 2 2 2 2" xfId="11254"/>
    <cellStyle name="Normal 8 3 4 2 2 3 2 2" xfId="11255"/>
    <cellStyle name="Normal 8 3 4 2 2 4 2 2" xfId="11256"/>
    <cellStyle name="Normal 8 3 4 2 2 5 2 2" xfId="11257"/>
    <cellStyle name="Normal 8 3 4 2 3 2 2" xfId="11258"/>
    <cellStyle name="Normal 8 3 4 2 4 2 2" xfId="11259"/>
    <cellStyle name="Normal 8 3 4 2 5 2 2" xfId="11260"/>
    <cellStyle name="Normal 8 3 4 2 6 2 2" xfId="11261"/>
    <cellStyle name="Normal 8 3 4 3 7 2" xfId="11262"/>
    <cellStyle name="Normal 8 3 4 3 2 6 2" xfId="11263"/>
    <cellStyle name="Normal 8 3 4 3 2 2 2 2" xfId="11264"/>
    <cellStyle name="Normal 8 3 4 3 2 3 2 2" xfId="11265"/>
    <cellStyle name="Normal 8 3 4 3 2 4 2 2" xfId="11266"/>
    <cellStyle name="Normal 8 3 4 3 2 5 2 2" xfId="11267"/>
    <cellStyle name="Normal 8 3 4 3 3 2 2" xfId="11268"/>
    <cellStyle name="Normal 8 3 4 3 4 2 2" xfId="11269"/>
    <cellStyle name="Normal 8 3 4 3 5 2 2" xfId="11270"/>
    <cellStyle name="Normal 8 3 4 3 6 2 2" xfId="11271"/>
    <cellStyle name="Normal 8 3 4 4 7 2" xfId="11272"/>
    <cellStyle name="Normal 8 3 4 4 2 6 2" xfId="11273"/>
    <cellStyle name="Normal 8 3 4 4 2 2 2 2" xfId="11274"/>
    <cellStyle name="Normal 8 3 4 4 2 3 2 2" xfId="11275"/>
    <cellStyle name="Normal 8 3 4 4 2 4 2 2" xfId="11276"/>
    <cellStyle name="Normal 8 3 4 4 2 5 2 2" xfId="11277"/>
    <cellStyle name="Normal 8 3 4 4 3 2 2" xfId="11278"/>
    <cellStyle name="Normal 8 3 4 4 4 2 2" xfId="11279"/>
    <cellStyle name="Normal 8 3 4 4 5 2 2" xfId="11280"/>
    <cellStyle name="Normal 8 3 4 4 6 2 2" xfId="11281"/>
    <cellStyle name="Normal 8 3 4 5 7 2" xfId="11282"/>
    <cellStyle name="Normal 8 3 4 5 2 6 2" xfId="11283"/>
    <cellStyle name="Normal 8 3 4 5 2 2 2 2" xfId="11284"/>
    <cellStyle name="Normal 8 3 4 5 2 3 2 2" xfId="11285"/>
    <cellStyle name="Normal 8 3 4 5 2 4 2 2" xfId="11286"/>
    <cellStyle name="Normal 8 3 4 5 2 5 2 2" xfId="11287"/>
    <cellStyle name="Normal 8 3 4 5 3 2 2" xfId="11288"/>
    <cellStyle name="Normal 8 3 4 5 4 2 2" xfId="11289"/>
    <cellStyle name="Normal 8 3 4 5 5 2 2" xfId="11290"/>
    <cellStyle name="Normal 8 3 4 5 6 2 2" xfId="11291"/>
    <cellStyle name="Normal 8 3 4 6 6 2" xfId="11292"/>
    <cellStyle name="Normal 8 3 4 6 2 2 2" xfId="11293"/>
    <cellStyle name="Normal 8 3 4 6 3 2 2" xfId="11294"/>
    <cellStyle name="Normal 8 3 4 6 4 2 2" xfId="11295"/>
    <cellStyle name="Normal 8 3 4 6 5 2 2" xfId="11296"/>
    <cellStyle name="Normal 8 3 4 7 2 2" xfId="11297"/>
    <cellStyle name="Normal 8 3 4 8 2 2" xfId="11298"/>
    <cellStyle name="Normal 8 3 4 9 2 2" xfId="11299"/>
    <cellStyle name="Normal 8 3 5 9 2" xfId="11300"/>
    <cellStyle name="Normal 8 3 5 2 7 2" xfId="11301"/>
    <cellStyle name="Normal 8 3 5 2 2 6 2" xfId="11302"/>
    <cellStyle name="Normal 8 3 5 2 2 2 2 2" xfId="11303"/>
    <cellStyle name="Normal 8 3 5 2 2 3 2 2" xfId="11304"/>
    <cellStyle name="Normal 8 3 5 2 2 4 2 2" xfId="11305"/>
    <cellStyle name="Normal 8 3 5 2 2 5 2 2" xfId="11306"/>
    <cellStyle name="Normal 8 3 5 2 3 2 2" xfId="11307"/>
    <cellStyle name="Normal 8 3 5 2 4 2 2" xfId="11308"/>
    <cellStyle name="Normal 8 3 5 2 5 2 2" xfId="11309"/>
    <cellStyle name="Normal 8 3 5 2 6 2 2" xfId="11310"/>
    <cellStyle name="Normal 8 3 5 3 7 2" xfId="11311"/>
    <cellStyle name="Normal 8 3 5 3 2 6 2" xfId="11312"/>
    <cellStyle name="Normal 8 3 5 3 2 2 2 2" xfId="11313"/>
    <cellStyle name="Normal 8 3 5 3 2 3 2 2" xfId="11314"/>
    <cellStyle name="Normal 8 3 5 3 2 4 2 2" xfId="11315"/>
    <cellStyle name="Normal 8 3 5 3 2 5 2 2" xfId="11316"/>
    <cellStyle name="Normal 8 3 5 3 3 2 2" xfId="11317"/>
    <cellStyle name="Normal 8 3 5 3 4 2 2" xfId="11318"/>
    <cellStyle name="Normal 8 3 5 3 5 2 2" xfId="11319"/>
    <cellStyle name="Normal 8 3 5 3 6 2 2" xfId="11320"/>
    <cellStyle name="Normal 8 3 5 4 6 2" xfId="11321"/>
    <cellStyle name="Normal 8 3 5 4 2 2 2" xfId="11322"/>
    <cellStyle name="Normal 8 3 5 4 3 2 2" xfId="11323"/>
    <cellStyle name="Normal 8 3 5 4 4 2 2" xfId="11324"/>
    <cellStyle name="Normal 8 3 5 4 5 2 2" xfId="11325"/>
    <cellStyle name="Normal 8 3 5 5 2 2" xfId="11326"/>
    <cellStyle name="Normal 8 3 5 6 2 2" xfId="11327"/>
    <cellStyle name="Normal 8 3 5 7 2 2" xfId="11328"/>
    <cellStyle name="Normal 8 3 5 8 2 2" xfId="11329"/>
    <cellStyle name="Normal 8 3 6 7 2" xfId="11330"/>
    <cellStyle name="Normal 8 3 6 2 6 2" xfId="11331"/>
    <cellStyle name="Normal 8 3 6 2 2 2 2" xfId="11332"/>
    <cellStyle name="Normal 8 3 6 2 3 2 2" xfId="11333"/>
    <cellStyle name="Normal 8 3 6 2 4 2 2" xfId="11334"/>
    <cellStyle name="Normal 8 3 6 2 5 2 2" xfId="11335"/>
    <cellStyle name="Normal 8 3 6 3 2 2" xfId="11336"/>
    <cellStyle name="Normal 8 3 6 4 2 2" xfId="11337"/>
    <cellStyle name="Normal 8 3 6 5 2 2" xfId="11338"/>
    <cellStyle name="Normal 8 3 6 6 2 2" xfId="11339"/>
    <cellStyle name="Normal 8 3 7 7 2" xfId="11340"/>
    <cellStyle name="Normal 8 3 7 2 6 2" xfId="11341"/>
    <cellStyle name="Normal 8 3 7 2 2 2 2" xfId="11342"/>
    <cellStyle name="Normal 8 3 7 2 3 2 2" xfId="11343"/>
    <cellStyle name="Normal 8 3 7 2 4 2 2" xfId="11344"/>
    <cellStyle name="Normal 8 3 7 2 5 2 2" xfId="11345"/>
    <cellStyle name="Normal 8 3 7 3 2 2" xfId="11346"/>
    <cellStyle name="Normal 8 3 7 4 2 2" xfId="11347"/>
    <cellStyle name="Normal 8 3 7 5 2 2" xfId="11348"/>
    <cellStyle name="Normal 8 3 7 6 2 2" xfId="11349"/>
    <cellStyle name="Normal 8 3 8 7 2" xfId="11350"/>
    <cellStyle name="Normal 8 3 8 2 6 2" xfId="11351"/>
    <cellStyle name="Normal 8 3 8 2 2 2 2" xfId="11352"/>
    <cellStyle name="Normal 8 3 8 2 3 2 2" xfId="11353"/>
    <cellStyle name="Normal 8 3 8 2 4 2 2" xfId="11354"/>
    <cellStyle name="Normal 8 3 8 2 5 2 2" xfId="11355"/>
    <cellStyle name="Normal 8 3 8 3 2 2" xfId="11356"/>
    <cellStyle name="Normal 8 3 8 4 2 2" xfId="11357"/>
    <cellStyle name="Normal 8 3 8 5 2 2" xfId="11358"/>
    <cellStyle name="Normal 8 3 8 6 2 2" xfId="11359"/>
    <cellStyle name="Normal 8 3 9 7 2" xfId="11360"/>
    <cellStyle name="Normal 8 3 9 2 6 2" xfId="11361"/>
    <cellStyle name="Normal 8 3 9 2 2 2 2" xfId="11362"/>
    <cellStyle name="Normal 8 3 9 2 3 2 2" xfId="11363"/>
    <cellStyle name="Normal 8 3 9 2 4 2 2" xfId="11364"/>
    <cellStyle name="Normal 8 3 9 2 5 2 2" xfId="11365"/>
    <cellStyle name="Normal 8 3 9 3 2 2" xfId="11366"/>
    <cellStyle name="Normal 8 3 9 4 2 2" xfId="11367"/>
    <cellStyle name="Normal 8 3 9 5 2 2" xfId="11368"/>
    <cellStyle name="Normal 8 3 9 6 2 2" xfId="11369"/>
    <cellStyle name="Normal 8 4 15 2" xfId="11370"/>
    <cellStyle name="Normal 8 4 10 6 2" xfId="11371"/>
    <cellStyle name="Normal 8 4 10 2 2 2" xfId="11372"/>
    <cellStyle name="Normal 8 4 10 3 2 2" xfId="11373"/>
    <cellStyle name="Normal 8 4 10 4 2 2" xfId="11374"/>
    <cellStyle name="Normal 8 4 10 5 2 2" xfId="11375"/>
    <cellStyle name="Normal 8 4 11 2 2" xfId="11376"/>
    <cellStyle name="Normal 8 4 12 2 2" xfId="11377"/>
    <cellStyle name="Normal 8 4 13 2 2" xfId="11378"/>
    <cellStyle name="Normal 8 4 14 2 2" xfId="11379"/>
    <cellStyle name="Normal 8 4 2 12 2" xfId="11380"/>
    <cellStyle name="Normal 8 4 2 10 2 2" xfId="11381"/>
    <cellStyle name="Normal 8 4 2 11 2 2" xfId="11382"/>
    <cellStyle name="Normal 8 4 2 2 11 2" xfId="11383"/>
    <cellStyle name="Normal 8 4 2 2 10 2 2" xfId="11384"/>
    <cellStyle name="Normal 8 4 2 2 2 7 2" xfId="11385"/>
    <cellStyle name="Normal 8 4 2 2 2 2 6 2" xfId="11386"/>
    <cellStyle name="Normal 8 4 2 2 2 2 2 2 2" xfId="11387"/>
    <cellStyle name="Normal 8 4 2 2 2 2 3 2 2" xfId="11388"/>
    <cellStyle name="Normal 8 4 2 2 2 2 4 2 2" xfId="11389"/>
    <cellStyle name="Normal 8 4 2 2 2 2 5 2 2" xfId="11390"/>
    <cellStyle name="Normal 8 4 2 2 2 3 2 2" xfId="11391"/>
    <cellStyle name="Normal 8 4 2 2 2 4 2 2" xfId="11392"/>
    <cellStyle name="Normal 8 4 2 2 2 5 2 2" xfId="11393"/>
    <cellStyle name="Normal 8 4 2 2 2 6 2 2" xfId="11394"/>
    <cellStyle name="Normal 8 4 2 2 3 7 2" xfId="11395"/>
    <cellStyle name="Normal 8 4 2 2 3 2 6 2" xfId="11396"/>
    <cellStyle name="Normal 8 4 2 2 3 2 2 2 2" xfId="11397"/>
    <cellStyle name="Normal 8 4 2 2 3 2 3 2 2" xfId="11398"/>
    <cellStyle name="Normal 8 4 2 2 3 2 4 2 2" xfId="11399"/>
    <cellStyle name="Normal 8 4 2 2 3 2 5 2 2" xfId="11400"/>
    <cellStyle name="Normal 8 4 2 2 3 3 2 2" xfId="11401"/>
    <cellStyle name="Normal 8 4 2 2 3 4 2 2" xfId="11402"/>
    <cellStyle name="Normal 8 4 2 2 3 5 2 2" xfId="11403"/>
    <cellStyle name="Normal 8 4 2 2 3 6 2 2" xfId="11404"/>
    <cellStyle name="Normal 8 4 2 2 4 7 2" xfId="11405"/>
    <cellStyle name="Normal 8 4 2 2 4 2 6 2" xfId="11406"/>
    <cellStyle name="Normal 8 4 2 2 4 2 2 2 2" xfId="11407"/>
    <cellStyle name="Normal 8 4 2 2 4 2 3 2 2" xfId="11408"/>
    <cellStyle name="Normal 8 4 2 2 4 2 4 2 2" xfId="11409"/>
    <cellStyle name="Normal 8 4 2 2 4 2 5 2 2" xfId="11410"/>
    <cellStyle name="Normal 8 4 2 2 4 3 2 2" xfId="11411"/>
    <cellStyle name="Normal 8 4 2 2 4 4 2 2" xfId="11412"/>
    <cellStyle name="Normal 8 4 2 2 4 5 2 2" xfId="11413"/>
    <cellStyle name="Normal 8 4 2 2 4 6 2 2" xfId="11414"/>
    <cellStyle name="Normal 8 4 2 2 5 7 2" xfId="11415"/>
    <cellStyle name="Normal 8 4 2 2 5 2 6 2" xfId="11416"/>
    <cellStyle name="Normal 8 4 2 2 5 2 2 2 2" xfId="11417"/>
    <cellStyle name="Normal 8 4 2 2 5 2 3 2 2" xfId="11418"/>
    <cellStyle name="Normal 8 4 2 2 5 2 4 2 2" xfId="11419"/>
    <cellStyle name="Normal 8 4 2 2 5 2 5 2 2" xfId="11420"/>
    <cellStyle name="Normal 8 4 2 2 5 3 2 2" xfId="11421"/>
    <cellStyle name="Normal 8 4 2 2 5 4 2 2" xfId="11422"/>
    <cellStyle name="Normal 8 4 2 2 5 5 2 2" xfId="11423"/>
    <cellStyle name="Normal 8 4 2 2 5 6 2 2" xfId="11424"/>
    <cellStyle name="Normal 8 4 2 2 6 6 2" xfId="11425"/>
    <cellStyle name="Normal 8 4 2 2 6 2 2 2" xfId="11426"/>
    <cellStyle name="Normal 8 4 2 2 6 3 2 2" xfId="11427"/>
    <cellStyle name="Normal 8 4 2 2 6 4 2 2" xfId="11428"/>
    <cellStyle name="Normal 8 4 2 2 6 5 2 2" xfId="11429"/>
    <cellStyle name="Normal 8 4 2 2 7 2 2" xfId="11430"/>
    <cellStyle name="Normal 8 4 2 2 8 2 2" xfId="11431"/>
    <cellStyle name="Normal 8 4 2 2 9 2 2" xfId="11432"/>
    <cellStyle name="Normal 8 4 2 3 7 2" xfId="11433"/>
    <cellStyle name="Normal 8 4 2 3 2 6 2" xfId="11434"/>
    <cellStyle name="Normal 8 4 2 3 2 2 2 2" xfId="11435"/>
    <cellStyle name="Normal 8 4 2 3 2 3 2 2" xfId="11436"/>
    <cellStyle name="Normal 8 4 2 3 2 4 2 2" xfId="11437"/>
    <cellStyle name="Normal 8 4 2 3 2 5 2 2" xfId="11438"/>
    <cellStyle name="Normal 8 4 2 3 3 2 2" xfId="11439"/>
    <cellStyle name="Normal 8 4 2 3 4 2 2" xfId="11440"/>
    <cellStyle name="Normal 8 4 2 3 5 2 2" xfId="11441"/>
    <cellStyle name="Normal 8 4 2 3 6 2 2" xfId="11442"/>
    <cellStyle name="Normal 8 4 2 4 7 2" xfId="11443"/>
    <cellStyle name="Normal 8 4 2 4 2 6 2" xfId="11444"/>
    <cellStyle name="Normal 8 4 2 4 2 2 2 2" xfId="11445"/>
    <cellStyle name="Normal 8 4 2 4 2 3 2 2" xfId="11446"/>
    <cellStyle name="Normal 8 4 2 4 2 4 2 2" xfId="11447"/>
    <cellStyle name="Normal 8 4 2 4 2 5 2 2" xfId="11448"/>
    <cellStyle name="Normal 8 4 2 4 3 2 2" xfId="11449"/>
    <cellStyle name="Normal 8 4 2 4 4 2 2" xfId="11450"/>
    <cellStyle name="Normal 8 4 2 4 5 2 2" xfId="11451"/>
    <cellStyle name="Normal 8 4 2 4 6 2 2" xfId="11452"/>
    <cellStyle name="Normal 8 4 2 5 7 2" xfId="11453"/>
    <cellStyle name="Normal 8 4 2 5 2 6 2" xfId="11454"/>
    <cellStyle name="Normal 8 4 2 5 2 2 2 2" xfId="11455"/>
    <cellStyle name="Normal 8 4 2 5 2 3 2 2" xfId="11456"/>
    <cellStyle name="Normal 8 4 2 5 2 4 2 2" xfId="11457"/>
    <cellStyle name="Normal 8 4 2 5 2 5 2 2" xfId="11458"/>
    <cellStyle name="Normal 8 4 2 5 3 2 2" xfId="11459"/>
    <cellStyle name="Normal 8 4 2 5 4 2 2" xfId="11460"/>
    <cellStyle name="Normal 8 4 2 5 5 2 2" xfId="11461"/>
    <cellStyle name="Normal 8 4 2 5 6 2 2" xfId="11462"/>
    <cellStyle name="Normal 8 4 2 6 7 2" xfId="11463"/>
    <cellStyle name="Normal 8 4 2 6 2 6 2" xfId="11464"/>
    <cellStyle name="Normal 8 4 2 6 2 2 2 2" xfId="11465"/>
    <cellStyle name="Normal 8 4 2 6 2 3 2 2" xfId="11466"/>
    <cellStyle name="Normal 8 4 2 6 2 4 2 2" xfId="11467"/>
    <cellStyle name="Normal 8 4 2 6 2 5 2 2" xfId="11468"/>
    <cellStyle name="Normal 8 4 2 6 3 2 2" xfId="11469"/>
    <cellStyle name="Normal 8 4 2 6 4 2 2" xfId="11470"/>
    <cellStyle name="Normal 8 4 2 6 5 2 2" xfId="11471"/>
    <cellStyle name="Normal 8 4 2 6 6 2 2" xfId="11472"/>
    <cellStyle name="Normal 8 4 2 7 6 2" xfId="11473"/>
    <cellStyle name="Normal 8 4 2 7 2 2 2" xfId="11474"/>
    <cellStyle name="Normal 8 4 2 7 3 2 2" xfId="11475"/>
    <cellStyle name="Normal 8 4 2 7 4 2 2" xfId="11476"/>
    <cellStyle name="Normal 8 4 2 7 5 2 2" xfId="11477"/>
    <cellStyle name="Normal 8 4 2 8 2 2" xfId="11478"/>
    <cellStyle name="Normal 8 4 2 9 2 2" xfId="11479"/>
    <cellStyle name="Normal 8 4 3 12 2" xfId="11480"/>
    <cellStyle name="Normal 8 4 3 10 2 2" xfId="11481"/>
    <cellStyle name="Normal 8 4 3 11 2 2" xfId="11482"/>
    <cellStyle name="Normal 8 4 3 2 11 2" xfId="11483"/>
    <cellStyle name="Normal 8 4 3 2 10 2 2" xfId="11484"/>
    <cellStyle name="Normal 8 4 3 2 2 7 2" xfId="11485"/>
    <cellStyle name="Normal 8 4 3 2 2 2 6 2" xfId="11486"/>
    <cellStyle name="Normal 8 4 3 2 2 2 2 2 2" xfId="11487"/>
    <cellStyle name="Normal 8 4 3 2 2 2 3 2 2" xfId="11488"/>
    <cellStyle name="Normal 8 4 3 2 2 2 4 2 2" xfId="11489"/>
    <cellStyle name="Normal 8 4 3 2 2 2 5 2 2" xfId="11490"/>
    <cellStyle name="Normal 8 4 3 2 2 3 2 2" xfId="11491"/>
    <cellStyle name="Normal 8 4 3 2 2 4 2 2" xfId="11492"/>
    <cellStyle name="Normal 8 4 3 2 2 5 2 2" xfId="11493"/>
    <cellStyle name="Normal 8 4 3 2 2 6 2 2" xfId="11494"/>
    <cellStyle name="Normal 8 4 3 2 3 7 2" xfId="11495"/>
    <cellStyle name="Normal 8 4 3 2 3 2 6 2" xfId="11496"/>
    <cellStyle name="Normal 8 4 3 2 3 2 2 2 2" xfId="11497"/>
    <cellStyle name="Normal 8 4 3 2 3 2 3 2 2" xfId="11498"/>
    <cellStyle name="Normal 8 4 3 2 3 2 4 2 2" xfId="11499"/>
    <cellStyle name="Normal 8 4 3 2 3 2 5 2 2" xfId="11500"/>
    <cellStyle name="Normal 8 4 3 2 3 3 2 2" xfId="11501"/>
    <cellStyle name="Normal 8 4 3 2 3 4 2 2" xfId="11502"/>
    <cellStyle name="Normal 8 4 3 2 3 5 2 2" xfId="11503"/>
    <cellStyle name="Normal 8 4 3 2 3 6 2 2" xfId="11504"/>
    <cellStyle name="Normal 8 4 3 2 4 7 2" xfId="11505"/>
    <cellStyle name="Normal 8 4 3 2 4 2 6 2" xfId="11506"/>
    <cellStyle name="Normal 8 4 3 2 4 2 2 2 2" xfId="11507"/>
    <cellStyle name="Normal 8 4 3 2 4 2 3 2 2" xfId="11508"/>
    <cellStyle name="Normal 8 4 3 2 4 2 4 2 2" xfId="11509"/>
    <cellStyle name="Normal 8 4 3 2 4 2 5 2 2" xfId="11510"/>
    <cellStyle name="Normal 8 4 3 2 4 3 2 2" xfId="11511"/>
    <cellStyle name="Normal 8 4 3 2 4 4 2 2" xfId="11512"/>
    <cellStyle name="Normal 8 4 3 2 4 5 2 2" xfId="11513"/>
    <cellStyle name="Normal 8 4 3 2 4 6 2 2" xfId="11514"/>
    <cellStyle name="Normal 8 4 3 2 5 7 2" xfId="11515"/>
    <cellStyle name="Normal 8 4 3 2 5 2 6 2" xfId="11516"/>
    <cellStyle name="Normal 8 4 3 2 5 2 2 2 2" xfId="11517"/>
    <cellStyle name="Normal 8 4 3 2 5 2 3 2 2" xfId="11518"/>
    <cellStyle name="Normal 8 4 3 2 5 2 4 2 2" xfId="11519"/>
    <cellStyle name="Normal 8 4 3 2 5 2 5 2 2" xfId="11520"/>
    <cellStyle name="Normal 8 4 3 2 5 3 2 2" xfId="11521"/>
    <cellStyle name="Normal 8 4 3 2 5 4 2 2" xfId="11522"/>
    <cellStyle name="Normal 8 4 3 2 5 5 2 2" xfId="11523"/>
    <cellStyle name="Normal 8 4 3 2 5 6 2 2" xfId="11524"/>
    <cellStyle name="Normal 8 4 3 2 6 6 2" xfId="11525"/>
    <cellStyle name="Normal 8 4 3 2 6 2 2 2" xfId="11526"/>
    <cellStyle name="Normal 8 4 3 2 6 3 2 2" xfId="11527"/>
    <cellStyle name="Normal 8 4 3 2 6 4 2 2" xfId="11528"/>
    <cellStyle name="Normal 8 4 3 2 6 5 2 2" xfId="11529"/>
    <cellStyle name="Normal 8 4 3 2 7 2 2" xfId="11530"/>
    <cellStyle name="Normal 8 4 3 2 8 2 2" xfId="11531"/>
    <cellStyle name="Normal 8 4 3 2 9 2 2" xfId="11532"/>
    <cellStyle name="Normal 8 4 3 3 7 2" xfId="11533"/>
    <cellStyle name="Normal 8 4 3 3 2 6 2" xfId="11534"/>
    <cellStyle name="Normal 8 4 3 3 2 2 2 2" xfId="11535"/>
    <cellStyle name="Normal 8 4 3 3 2 3 2 2" xfId="11536"/>
    <cellStyle name="Normal 8 4 3 3 2 4 2 2" xfId="11537"/>
    <cellStyle name="Normal 8 4 3 3 2 5 2 2" xfId="11538"/>
    <cellStyle name="Normal 8 4 3 3 3 2 2" xfId="11539"/>
    <cellStyle name="Normal 8 4 3 3 4 2 2" xfId="11540"/>
    <cellStyle name="Normal 8 4 3 3 5 2 2" xfId="11541"/>
    <cellStyle name="Normal 8 4 3 3 6 2 2" xfId="11542"/>
    <cellStyle name="Normal 8 4 3 4 7 2" xfId="11543"/>
    <cellStyle name="Normal 8 4 3 4 2 6 2" xfId="11544"/>
    <cellStyle name="Normal 8 4 3 4 2 2 2 2" xfId="11545"/>
    <cellStyle name="Normal 8 4 3 4 2 3 2 2" xfId="11546"/>
    <cellStyle name="Normal 8 4 3 4 2 4 2 2" xfId="11547"/>
    <cellStyle name="Normal 8 4 3 4 2 5 2 2" xfId="11548"/>
    <cellStyle name="Normal 8 4 3 4 3 2 2" xfId="11549"/>
    <cellStyle name="Normal 8 4 3 4 4 2 2" xfId="11550"/>
    <cellStyle name="Normal 8 4 3 4 5 2 2" xfId="11551"/>
    <cellStyle name="Normal 8 4 3 4 6 2 2" xfId="11552"/>
    <cellStyle name="Normal 8 4 3 5 7 2" xfId="11553"/>
    <cellStyle name="Normal 8 4 3 5 2 6 2" xfId="11554"/>
    <cellStyle name="Normal 8 4 3 5 2 2 2 2" xfId="11555"/>
    <cellStyle name="Normal 8 4 3 5 2 3 2 2" xfId="11556"/>
    <cellStyle name="Normal 8 4 3 5 2 4 2 2" xfId="11557"/>
    <cellStyle name="Normal 8 4 3 5 2 5 2 2" xfId="11558"/>
    <cellStyle name="Normal 8 4 3 5 3 2 2" xfId="11559"/>
    <cellStyle name="Normal 8 4 3 5 4 2 2" xfId="11560"/>
    <cellStyle name="Normal 8 4 3 5 5 2 2" xfId="11561"/>
    <cellStyle name="Normal 8 4 3 5 6 2 2" xfId="11562"/>
    <cellStyle name="Normal 8 4 3 6 7 2" xfId="11563"/>
    <cellStyle name="Normal 8 4 3 6 2 6 2" xfId="11564"/>
    <cellStyle name="Normal 8 4 3 6 2 2 2 2" xfId="11565"/>
    <cellStyle name="Normal 8 4 3 6 2 3 2 2" xfId="11566"/>
    <cellStyle name="Normal 8 4 3 6 2 4 2 2" xfId="11567"/>
    <cellStyle name="Normal 8 4 3 6 2 5 2 2" xfId="11568"/>
    <cellStyle name="Normal 8 4 3 6 3 2 2" xfId="11569"/>
    <cellStyle name="Normal 8 4 3 6 4 2 2" xfId="11570"/>
    <cellStyle name="Normal 8 4 3 6 5 2 2" xfId="11571"/>
    <cellStyle name="Normal 8 4 3 6 6 2 2" xfId="11572"/>
    <cellStyle name="Normal 8 4 3 7 6 2" xfId="11573"/>
    <cellStyle name="Normal 8 4 3 7 2 2 2" xfId="11574"/>
    <cellStyle name="Normal 8 4 3 7 3 2 2" xfId="11575"/>
    <cellStyle name="Normal 8 4 3 7 4 2 2" xfId="11576"/>
    <cellStyle name="Normal 8 4 3 7 5 2 2" xfId="11577"/>
    <cellStyle name="Normal 8 4 3 8 2 2" xfId="11578"/>
    <cellStyle name="Normal 8 4 3 9 2 2" xfId="11579"/>
    <cellStyle name="Normal 8 4 4 11 2" xfId="11580"/>
    <cellStyle name="Normal 8 4 4 10 2 2" xfId="11581"/>
    <cellStyle name="Normal 8 4 4 2 7 2" xfId="11582"/>
    <cellStyle name="Normal 8 4 4 2 2 6 2" xfId="11583"/>
    <cellStyle name="Normal 8 4 4 2 2 2 2 2" xfId="11584"/>
    <cellStyle name="Normal 8 4 4 2 2 3 2 2" xfId="11585"/>
    <cellStyle name="Normal 8 4 4 2 2 4 2 2" xfId="11586"/>
    <cellStyle name="Normal 8 4 4 2 2 5 2 2" xfId="11587"/>
    <cellStyle name="Normal 8 4 4 2 3 2 2" xfId="11588"/>
    <cellStyle name="Normal 8 4 4 2 4 2 2" xfId="11589"/>
    <cellStyle name="Normal 8 4 4 2 5 2 2" xfId="11590"/>
    <cellStyle name="Normal 8 4 4 2 6 2 2" xfId="11591"/>
    <cellStyle name="Normal 8 4 4 3 7 2" xfId="11592"/>
    <cellStyle name="Normal 8 4 4 3 2 6 2" xfId="11593"/>
    <cellStyle name="Normal 8 4 4 3 2 2 2 2" xfId="11594"/>
    <cellStyle name="Normal 8 4 4 3 2 3 2 2" xfId="11595"/>
    <cellStyle name="Normal 8 4 4 3 2 4 2 2" xfId="11596"/>
    <cellStyle name="Normal 8 4 4 3 2 5 2 2" xfId="11597"/>
    <cellStyle name="Normal 8 4 4 3 3 2 2" xfId="11598"/>
    <cellStyle name="Normal 8 4 4 3 4 2 2" xfId="11599"/>
    <cellStyle name="Normal 8 4 4 3 5 2 2" xfId="11600"/>
    <cellStyle name="Normal 8 4 4 3 6 2 2" xfId="11601"/>
    <cellStyle name="Normal 8 4 4 4 7 2" xfId="11602"/>
    <cellStyle name="Normal 8 4 4 4 2 6 2" xfId="11603"/>
    <cellStyle name="Normal 8 4 4 4 2 2 2 2" xfId="11604"/>
    <cellStyle name="Normal 8 4 4 4 2 3 2 2" xfId="11605"/>
    <cellStyle name="Normal 8 4 4 4 2 4 2 2" xfId="11606"/>
    <cellStyle name="Normal 8 4 4 4 2 5 2 2" xfId="11607"/>
    <cellStyle name="Normal 8 4 4 4 3 2 2" xfId="11608"/>
    <cellStyle name="Normal 8 4 4 4 4 2 2" xfId="11609"/>
    <cellStyle name="Normal 8 4 4 4 5 2 2" xfId="11610"/>
    <cellStyle name="Normal 8 4 4 4 6 2 2" xfId="11611"/>
    <cellStyle name="Normal 8 4 4 5 7 2" xfId="11612"/>
    <cellStyle name="Normal 8 4 4 5 2 6 2" xfId="11613"/>
    <cellStyle name="Normal 8 4 4 5 2 2 2 2" xfId="11614"/>
    <cellStyle name="Normal 8 4 4 5 2 3 2 2" xfId="11615"/>
    <cellStyle name="Normal 8 4 4 5 2 4 2 2" xfId="11616"/>
    <cellStyle name="Normal 8 4 4 5 2 5 2 2" xfId="11617"/>
    <cellStyle name="Normal 8 4 4 5 3 2 2" xfId="11618"/>
    <cellStyle name="Normal 8 4 4 5 4 2 2" xfId="11619"/>
    <cellStyle name="Normal 8 4 4 5 5 2 2" xfId="11620"/>
    <cellStyle name="Normal 8 4 4 5 6 2 2" xfId="11621"/>
    <cellStyle name="Normal 8 4 4 6 6 2" xfId="11622"/>
    <cellStyle name="Normal 8 4 4 6 2 2 2" xfId="11623"/>
    <cellStyle name="Normal 8 4 4 6 3 2 2" xfId="11624"/>
    <cellStyle name="Normal 8 4 4 6 4 2 2" xfId="11625"/>
    <cellStyle name="Normal 8 4 4 6 5 2 2" xfId="11626"/>
    <cellStyle name="Normal 8 4 4 7 2 2" xfId="11627"/>
    <cellStyle name="Normal 8 4 4 8 2 2" xfId="11628"/>
    <cellStyle name="Normal 8 4 4 9 2 2" xfId="11629"/>
    <cellStyle name="Normal 8 4 5 9 2" xfId="11630"/>
    <cellStyle name="Normal 8 4 5 2 7 2" xfId="11631"/>
    <cellStyle name="Normal 8 4 5 2 2 6 2" xfId="11632"/>
    <cellStyle name="Normal 8 4 5 2 2 2 2 2" xfId="11633"/>
    <cellStyle name="Normal 8 4 5 2 2 3 2 2" xfId="11634"/>
    <cellStyle name="Normal 8 4 5 2 2 4 2 2" xfId="11635"/>
    <cellStyle name="Normal 8 4 5 2 2 5 2 2" xfId="11636"/>
    <cellStyle name="Normal 8 4 5 2 3 2 2" xfId="11637"/>
    <cellStyle name="Normal 8 4 5 2 4 2 2" xfId="11638"/>
    <cellStyle name="Normal 8 4 5 2 5 2 2" xfId="11639"/>
    <cellStyle name="Normal 8 4 5 2 6 2 2" xfId="11640"/>
    <cellStyle name="Normal 8 4 5 3 7 2" xfId="11641"/>
    <cellStyle name="Normal 8 4 5 3 2 6 2" xfId="11642"/>
    <cellStyle name="Normal 8 4 5 3 2 2 2 2" xfId="11643"/>
    <cellStyle name="Normal 8 4 5 3 2 3 2 2" xfId="11644"/>
    <cellStyle name="Normal 8 4 5 3 2 4 2 2" xfId="11645"/>
    <cellStyle name="Normal 8 4 5 3 2 5 2 2" xfId="11646"/>
    <cellStyle name="Normal 8 4 5 3 3 2 2" xfId="11647"/>
    <cellStyle name="Normal 8 4 5 3 4 2 2" xfId="11648"/>
    <cellStyle name="Normal 8 4 5 3 5 2 2" xfId="11649"/>
    <cellStyle name="Normal 8 4 5 3 6 2 2" xfId="11650"/>
    <cellStyle name="Normal 8 4 5 4 6 2" xfId="11651"/>
    <cellStyle name="Normal 8 4 5 4 2 2 2" xfId="11652"/>
    <cellStyle name="Normal 8 4 5 4 3 2 2" xfId="11653"/>
    <cellStyle name="Normal 8 4 5 4 4 2 2" xfId="11654"/>
    <cellStyle name="Normal 8 4 5 4 5 2 2" xfId="11655"/>
    <cellStyle name="Normal 8 4 5 5 2 2" xfId="11656"/>
    <cellStyle name="Normal 8 4 5 6 2 2" xfId="11657"/>
    <cellStyle name="Normal 8 4 5 7 2 2" xfId="11658"/>
    <cellStyle name="Normal 8 4 5 8 2 2" xfId="11659"/>
    <cellStyle name="Normal 8 4 6 7 2" xfId="11660"/>
    <cellStyle name="Normal 8 4 6 2 6 2" xfId="11661"/>
    <cellStyle name="Normal 8 4 6 2 2 2 2" xfId="11662"/>
    <cellStyle name="Normal 8 4 6 2 3 2 2" xfId="11663"/>
    <cellStyle name="Normal 8 4 6 2 4 2 2" xfId="11664"/>
    <cellStyle name="Normal 8 4 6 2 5 2 2" xfId="11665"/>
    <cellStyle name="Normal 8 4 6 3 2 2" xfId="11666"/>
    <cellStyle name="Normal 8 4 6 4 2 2" xfId="11667"/>
    <cellStyle name="Normal 8 4 6 5 2 2" xfId="11668"/>
    <cellStyle name="Normal 8 4 6 6 2 2" xfId="11669"/>
    <cellStyle name="Normal 8 4 7 7 2" xfId="11670"/>
    <cellStyle name="Normal 8 4 7 2 6 2" xfId="11671"/>
    <cellStyle name="Normal 8 4 7 2 2 2 2" xfId="11672"/>
    <cellStyle name="Normal 8 4 7 2 3 2 2" xfId="11673"/>
    <cellStyle name="Normal 8 4 7 2 4 2 2" xfId="11674"/>
    <cellStyle name="Normal 8 4 7 2 5 2 2" xfId="11675"/>
    <cellStyle name="Normal 8 4 7 3 2 2" xfId="11676"/>
    <cellStyle name="Normal 8 4 7 4 2 2" xfId="11677"/>
    <cellStyle name="Normal 8 4 7 5 2 2" xfId="11678"/>
    <cellStyle name="Normal 8 4 7 6 2 2" xfId="11679"/>
    <cellStyle name="Normal 8 4 8 7 2" xfId="11680"/>
    <cellStyle name="Normal 8 4 8 2 6 2" xfId="11681"/>
    <cellStyle name="Normal 8 4 8 2 2 2 2" xfId="11682"/>
    <cellStyle name="Normal 8 4 8 2 3 2 2" xfId="11683"/>
    <cellStyle name="Normal 8 4 8 2 4 2 2" xfId="11684"/>
    <cellStyle name="Normal 8 4 8 2 5 2 2" xfId="11685"/>
    <cellStyle name="Normal 8 4 8 3 2 2" xfId="11686"/>
    <cellStyle name="Normal 8 4 8 4 2 2" xfId="11687"/>
    <cellStyle name="Normal 8 4 8 5 2 2" xfId="11688"/>
    <cellStyle name="Normal 8 4 8 6 2 2" xfId="11689"/>
    <cellStyle name="Normal 8 4 9 7 2" xfId="11690"/>
    <cellStyle name="Normal 8 4 9 2 6 2" xfId="11691"/>
    <cellStyle name="Normal 8 4 9 2 2 2 2" xfId="11692"/>
    <cellStyle name="Normal 8 4 9 2 3 2 2" xfId="11693"/>
    <cellStyle name="Normal 8 4 9 2 4 2 2" xfId="11694"/>
    <cellStyle name="Normal 8 4 9 2 5 2 2" xfId="11695"/>
    <cellStyle name="Normal 8 4 9 3 2 2" xfId="11696"/>
    <cellStyle name="Normal 8 4 9 4 2 2" xfId="11697"/>
    <cellStyle name="Normal 8 4 9 5 2 2" xfId="11698"/>
    <cellStyle name="Normal 8 4 9 6 2 2" xfId="11699"/>
    <cellStyle name="Normal 8 5 12 2" xfId="11700"/>
    <cellStyle name="Normal 8 5 10 2 2" xfId="11701"/>
    <cellStyle name="Normal 8 5 11 2 2" xfId="11702"/>
    <cellStyle name="Normal 8 5 2 11 2" xfId="11703"/>
    <cellStyle name="Normal 8 5 2 10 2 2" xfId="11704"/>
    <cellStyle name="Normal 8 5 2 2 7 2" xfId="11705"/>
    <cellStyle name="Normal 8 5 2 2 2 6 2" xfId="11706"/>
    <cellStyle name="Normal 8 5 2 2 2 2 2 2" xfId="11707"/>
    <cellStyle name="Normal 8 5 2 2 2 3 2 2" xfId="11708"/>
    <cellStyle name="Normal 8 5 2 2 2 4 2 2" xfId="11709"/>
    <cellStyle name="Normal 8 5 2 2 2 5 2 2" xfId="11710"/>
    <cellStyle name="Normal 8 5 2 2 3 2 2" xfId="11711"/>
    <cellStyle name="Normal 8 5 2 2 4 2 2" xfId="11712"/>
    <cellStyle name="Normal 8 5 2 2 5 2 2" xfId="11713"/>
    <cellStyle name="Normal 8 5 2 2 6 2 2" xfId="11714"/>
    <cellStyle name="Normal 8 5 2 3 7 2" xfId="11715"/>
    <cellStyle name="Normal 8 5 2 3 2 6 2" xfId="11716"/>
    <cellStyle name="Normal 8 5 2 3 2 2 2 2" xfId="11717"/>
    <cellStyle name="Normal 8 5 2 3 2 3 2 2" xfId="11718"/>
    <cellStyle name="Normal 8 5 2 3 2 4 2 2" xfId="11719"/>
    <cellStyle name="Normal 8 5 2 3 2 5 2 2" xfId="11720"/>
    <cellStyle name="Normal 8 5 2 3 3 2 2" xfId="11721"/>
    <cellStyle name="Normal 8 5 2 3 4 2 2" xfId="11722"/>
    <cellStyle name="Normal 8 5 2 3 5 2 2" xfId="11723"/>
    <cellStyle name="Normal 8 5 2 3 6 2 2" xfId="11724"/>
    <cellStyle name="Normal 8 5 2 4 7 2" xfId="11725"/>
    <cellStyle name="Normal 8 5 2 4 2 6 2" xfId="11726"/>
    <cellStyle name="Normal 8 5 2 4 2 2 2 2" xfId="11727"/>
    <cellStyle name="Normal 8 5 2 4 2 3 2 2" xfId="11728"/>
    <cellStyle name="Normal 8 5 2 4 2 4 2 2" xfId="11729"/>
    <cellStyle name="Normal 8 5 2 4 2 5 2 2" xfId="11730"/>
    <cellStyle name="Normal 8 5 2 4 3 2 2" xfId="11731"/>
    <cellStyle name="Normal 8 5 2 4 4 2 2" xfId="11732"/>
    <cellStyle name="Normal 8 5 2 4 5 2 2" xfId="11733"/>
    <cellStyle name="Normal 8 5 2 4 6 2 2" xfId="11734"/>
    <cellStyle name="Normal 8 5 2 5 7 2" xfId="11735"/>
    <cellStyle name="Normal 8 5 2 5 2 6 2" xfId="11736"/>
    <cellStyle name="Normal 8 5 2 5 2 2 2 2" xfId="11737"/>
    <cellStyle name="Normal 8 5 2 5 2 3 2 2" xfId="11738"/>
    <cellStyle name="Normal 8 5 2 5 2 4 2 2" xfId="11739"/>
    <cellStyle name="Normal 8 5 2 5 2 5 2 2" xfId="11740"/>
    <cellStyle name="Normal 8 5 2 5 3 2 2" xfId="11741"/>
    <cellStyle name="Normal 8 5 2 5 4 2 2" xfId="11742"/>
    <cellStyle name="Normal 8 5 2 5 5 2 2" xfId="11743"/>
    <cellStyle name="Normal 8 5 2 5 6 2 2" xfId="11744"/>
    <cellStyle name="Normal 8 5 2 6 6 2" xfId="11745"/>
    <cellStyle name="Normal 8 5 2 6 2 2 2" xfId="11746"/>
    <cellStyle name="Normal 8 5 2 6 3 2 2" xfId="11747"/>
    <cellStyle name="Normal 8 5 2 6 4 2 2" xfId="11748"/>
    <cellStyle name="Normal 8 5 2 6 5 2 2" xfId="11749"/>
    <cellStyle name="Normal 8 5 2 7 2 2" xfId="11750"/>
    <cellStyle name="Normal 8 5 2 8 2 2" xfId="11751"/>
    <cellStyle name="Normal 8 5 2 9 2 2" xfId="11752"/>
    <cellStyle name="Normal 8 5 3 7 2" xfId="11753"/>
    <cellStyle name="Normal 8 5 3 2 6 2" xfId="11754"/>
    <cellStyle name="Normal 8 5 3 2 2 2 2" xfId="11755"/>
    <cellStyle name="Normal 8 5 3 2 3 2 2" xfId="11756"/>
    <cellStyle name="Normal 8 5 3 2 4 2 2" xfId="11757"/>
    <cellStyle name="Normal 8 5 3 2 5 2 2" xfId="11758"/>
    <cellStyle name="Normal 8 5 3 3 2 2" xfId="11759"/>
    <cellStyle name="Normal 8 5 3 4 2 2" xfId="11760"/>
    <cellStyle name="Normal 8 5 3 5 2 2" xfId="11761"/>
    <cellStyle name="Normal 8 5 3 6 2 2" xfId="11762"/>
    <cellStyle name="Normal 8 5 4 7 2" xfId="11763"/>
    <cellStyle name="Normal 8 5 4 2 6 2" xfId="11764"/>
    <cellStyle name="Normal 8 5 4 2 2 2 2" xfId="11765"/>
    <cellStyle name="Normal 8 5 4 2 3 2 2" xfId="11766"/>
    <cellStyle name="Normal 8 5 4 2 4 2 2" xfId="11767"/>
    <cellStyle name="Normal 8 5 4 2 5 2 2" xfId="11768"/>
    <cellStyle name="Normal 8 5 4 3 2 2" xfId="11769"/>
    <cellStyle name="Normal 8 5 4 4 2 2" xfId="11770"/>
    <cellStyle name="Normal 8 5 4 5 2 2" xfId="11771"/>
    <cellStyle name="Normal 8 5 4 6 2 2" xfId="11772"/>
    <cellStyle name="Normal 8 5 5 7 2" xfId="11773"/>
    <cellStyle name="Normal 8 5 5 2 6 2" xfId="11774"/>
    <cellStyle name="Normal 8 5 5 2 2 2 2" xfId="11775"/>
    <cellStyle name="Normal 8 5 5 2 3 2 2" xfId="11776"/>
    <cellStyle name="Normal 8 5 5 2 4 2 2" xfId="11777"/>
    <cellStyle name="Normal 8 5 5 2 5 2 2" xfId="11778"/>
    <cellStyle name="Normal 8 5 5 3 2 2" xfId="11779"/>
    <cellStyle name="Normal 8 5 5 4 2 2" xfId="11780"/>
    <cellStyle name="Normal 8 5 5 5 2 2" xfId="11781"/>
    <cellStyle name="Normal 8 5 5 6 2 2" xfId="11782"/>
    <cellStyle name="Normal 8 5 6 7 2" xfId="11783"/>
    <cellStyle name="Normal 8 5 6 2 6 2" xfId="11784"/>
    <cellStyle name="Normal 8 5 6 2 2 2 2" xfId="11785"/>
    <cellStyle name="Normal 8 5 6 2 3 2 2" xfId="11786"/>
    <cellStyle name="Normal 8 5 6 2 4 2 2" xfId="11787"/>
    <cellStyle name="Normal 8 5 6 2 5 2 2" xfId="11788"/>
    <cellStyle name="Normal 8 5 6 3 2 2" xfId="11789"/>
    <cellStyle name="Normal 8 5 6 4 2 2" xfId="11790"/>
    <cellStyle name="Normal 8 5 6 5 2 2" xfId="11791"/>
    <cellStyle name="Normal 8 5 6 6 2 2" xfId="11792"/>
    <cellStyle name="Normal 8 5 7 6 2" xfId="11793"/>
    <cellStyle name="Normal 8 5 7 2 2 2" xfId="11794"/>
    <cellStyle name="Normal 8 5 7 3 2 2" xfId="11795"/>
    <cellStyle name="Normal 8 5 7 4 2 2" xfId="11796"/>
    <cellStyle name="Normal 8 5 7 5 2 2" xfId="11797"/>
    <cellStyle name="Normal 8 5 8 2 2" xfId="11798"/>
    <cellStyle name="Normal 8 5 9 2 2" xfId="11799"/>
    <cellStyle name="Normal 8 6 12 2" xfId="11800"/>
    <cellStyle name="Normal 8 6 10 2 2" xfId="11801"/>
    <cellStyle name="Normal 8 6 11 2 2" xfId="11802"/>
    <cellStyle name="Normal 8 6 2 11 2" xfId="11803"/>
    <cellStyle name="Normal 8 6 2 10 2 2" xfId="11804"/>
    <cellStyle name="Normal 8 6 2 2 7 2" xfId="11805"/>
    <cellStyle name="Normal 8 6 2 2 2 6 2" xfId="11806"/>
    <cellStyle name="Normal 8 6 2 2 2 2 2 2" xfId="11807"/>
    <cellStyle name="Normal 8 6 2 2 2 3 2 2" xfId="11808"/>
    <cellStyle name="Normal 8 6 2 2 2 4 2 2" xfId="11809"/>
    <cellStyle name="Normal 8 6 2 2 2 5 2 2" xfId="11810"/>
    <cellStyle name="Normal 8 6 2 2 3 2 2" xfId="11811"/>
    <cellStyle name="Normal 8 6 2 2 4 2 2" xfId="11812"/>
    <cellStyle name="Normal 8 6 2 2 5 2 2" xfId="11813"/>
    <cellStyle name="Normal 8 6 2 2 6 2 2" xfId="11814"/>
    <cellStyle name="Normal 8 6 2 3 7 2" xfId="11815"/>
    <cellStyle name="Normal 8 6 2 3 2 6 2" xfId="11816"/>
    <cellStyle name="Normal 8 6 2 3 2 2 2 2" xfId="11817"/>
    <cellStyle name="Normal 8 6 2 3 2 3 2 2" xfId="11818"/>
    <cellStyle name="Normal 8 6 2 3 2 4 2 2" xfId="11819"/>
    <cellStyle name="Normal 8 6 2 3 2 5 2 2" xfId="11820"/>
    <cellStyle name="Normal 8 6 2 3 3 2 2" xfId="11821"/>
    <cellStyle name="Normal 8 6 2 3 4 2 2" xfId="11822"/>
    <cellStyle name="Normal 8 6 2 3 5 2 2" xfId="11823"/>
    <cellStyle name="Normal 8 6 2 3 6 2 2" xfId="11824"/>
    <cellStyle name="Normal 8 6 2 4 7 2" xfId="11825"/>
    <cellStyle name="Normal 8 6 2 4 2 6 2" xfId="11826"/>
    <cellStyle name="Normal 8 6 2 4 2 2 2 2" xfId="11827"/>
    <cellStyle name="Normal 8 6 2 4 2 3 2 2" xfId="11828"/>
    <cellStyle name="Normal 8 6 2 4 2 4 2 2" xfId="11829"/>
    <cellStyle name="Normal 8 6 2 4 2 5 2 2" xfId="11830"/>
    <cellStyle name="Normal 8 6 2 4 3 2 2" xfId="11831"/>
    <cellStyle name="Normal 8 6 2 4 4 2 2" xfId="11832"/>
    <cellStyle name="Normal 8 6 2 4 5 2 2" xfId="11833"/>
    <cellStyle name="Normal 8 6 2 4 6 2 2" xfId="11834"/>
    <cellStyle name="Normal 8 6 2 5 7 2" xfId="11835"/>
    <cellStyle name="Normal 8 6 2 5 2 6 2" xfId="11836"/>
    <cellStyle name="Normal 8 6 2 5 2 2 2 2" xfId="11837"/>
    <cellStyle name="Normal 8 6 2 5 2 3 2 2" xfId="11838"/>
    <cellStyle name="Normal 8 6 2 5 2 4 2 2" xfId="11839"/>
    <cellStyle name="Normal 8 6 2 5 2 5 2 2" xfId="11840"/>
    <cellStyle name="Normal 8 6 2 5 3 2 2" xfId="11841"/>
    <cellStyle name="Normal 8 6 2 5 4 2 2" xfId="11842"/>
    <cellStyle name="Normal 8 6 2 5 5 2 2" xfId="11843"/>
    <cellStyle name="Normal 8 6 2 5 6 2 2" xfId="11844"/>
    <cellStyle name="Normal 8 6 2 6 6 2" xfId="11845"/>
    <cellStyle name="Normal 8 6 2 6 2 2 2" xfId="11846"/>
    <cellStyle name="Normal 8 6 2 6 3 2 2" xfId="11847"/>
    <cellStyle name="Normal 8 6 2 6 4 2 2" xfId="11848"/>
    <cellStyle name="Normal 8 6 2 6 5 2 2" xfId="11849"/>
    <cellStyle name="Normal 8 6 2 7 2 2" xfId="11850"/>
    <cellStyle name="Normal 8 6 2 8 2 2" xfId="11851"/>
    <cellStyle name="Normal 8 6 2 9 2 2" xfId="11852"/>
    <cellStyle name="Normal 8 6 3 7 2" xfId="11853"/>
    <cellStyle name="Normal 8 6 3 2 6 2" xfId="11854"/>
    <cellStyle name="Normal 8 6 3 2 2 2 2" xfId="11855"/>
    <cellStyle name="Normal 8 6 3 2 3 2 2" xfId="11856"/>
    <cellStyle name="Normal 8 6 3 2 4 2 2" xfId="11857"/>
    <cellStyle name="Normal 8 6 3 2 5 2 2" xfId="11858"/>
    <cellStyle name="Normal 8 6 3 3 2 2" xfId="11859"/>
    <cellStyle name="Normal 8 6 3 4 2 2" xfId="11860"/>
    <cellStyle name="Normal 8 6 3 5 2 2" xfId="11861"/>
    <cellStyle name="Normal 8 6 3 6 2 2" xfId="11862"/>
    <cellStyle name="Normal 8 6 4 7 2" xfId="11863"/>
    <cellStyle name="Normal 8 6 4 2 6 2" xfId="11864"/>
    <cellStyle name="Normal 8 6 4 2 2 2 2" xfId="11865"/>
    <cellStyle name="Normal 8 6 4 2 3 2 2" xfId="11866"/>
    <cellStyle name="Normal 8 6 4 2 4 2 2" xfId="11867"/>
    <cellStyle name="Normal 8 6 4 2 5 2 2" xfId="11868"/>
    <cellStyle name="Normal 8 6 4 3 2 2" xfId="11869"/>
    <cellStyle name="Normal 8 6 4 4 2 2" xfId="11870"/>
    <cellStyle name="Normal 8 6 4 5 2 2" xfId="11871"/>
    <cellStyle name="Normal 8 6 4 6 2 2" xfId="11872"/>
    <cellStyle name="Normal 8 6 5 7 2" xfId="11873"/>
    <cellStyle name="Normal 8 6 5 2 6 2" xfId="11874"/>
    <cellStyle name="Normal 8 6 5 2 2 2 2" xfId="11875"/>
    <cellStyle name="Normal 8 6 5 2 3 2 2" xfId="11876"/>
    <cellStyle name="Normal 8 6 5 2 4 2 2" xfId="11877"/>
    <cellStyle name="Normal 8 6 5 2 5 2 2" xfId="11878"/>
    <cellStyle name="Normal 8 6 5 3 2 2" xfId="11879"/>
    <cellStyle name="Normal 8 6 5 4 2 2" xfId="11880"/>
    <cellStyle name="Normal 8 6 5 5 2 2" xfId="11881"/>
    <cellStyle name="Normal 8 6 5 6 2 2" xfId="11882"/>
    <cellStyle name="Normal 8 6 6 7 2" xfId="11883"/>
    <cellStyle name="Normal 8 6 6 2 6 2" xfId="11884"/>
    <cellStyle name="Normal 8 6 6 2 2 2 2" xfId="11885"/>
    <cellStyle name="Normal 8 6 6 2 3 2 2" xfId="11886"/>
    <cellStyle name="Normal 8 6 6 2 4 2 2" xfId="11887"/>
    <cellStyle name="Normal 8 6 6 2 5 2 2" xfId="11888"/>
    <cellStyle name="Normal 8 6 6 3 2 2" xfId="11889"/>
    <cellStyle name="Normal 8 6 6 4 2 2" xfId="11890"/>
    <cellStyle name="Normal 8 6 6 5 2 2" xfId="11891"/>
    <cellStyle name="Normal 8 6 6 6 2 2" xfId="11892"/>
    <cellStyle name="Normal 8 6 7 6 2" xfId="11893"/>
    <cellStyle name="Normal 8 6 7 2 2 2" xfId="11894"/>
    <cellStyle name="Normal 8 6 7 3 2 2" xfId="11895"/>
    <cellStyle name="Normal 8 6 7 4 2 2" xfId="11896"/>
    <cellStyle name="Normal 8 6 7 5 2 2" xfId="11897"/>
    <cellStyle name="Normal 8 6 8 2 2" xfId="11898"/>
    <cellStyle name="Normal 8 6 9 2 2" xfId="11899"/>
    <cellStyle name="Normal 8 7 11 2" xfId="11900"/>
    <cellStyle name="Normal 8 7 10 2 2" xfId="11901"/>
    <cellStyle name="Normal 8 7 2 7 2" xfId="11902"/>
    <cellStyle name="Normal 8 7 2 2 6 2" xfId="11903"/>
    <cellStyle name="Normal 8 7 2 2 2 2 2" xfId="11904"/>
    <cellStyle name="Normal 8 7 2 2 3 2 2" xfId="11905"/>
    <cellStyle name="Normal 8 7 2 2 4 2 2" xfId="11906"/>
    <cellStyle name="Normal 8 7 2 2 5 2 2" xfId="11907"/>
    <cellStyle name="Normal 8 7 2 3 2 2" xfId="11908"/>
    <cellStyle name="Normal 8 7 2 4 2 2" xfId="11909"/>
    <cellStyle name="Normal 8 7 2 5 2 2" xfId="11910"/>
    <cellStyle name="Normal 8 7 2 6 2 2" xfId="11911"/>
    <cellStyle name="Normal 8 7 3 7 2" xfId="11912"/>
    <cellStyle name="Normal 8 7 3 2 6 2" xfId="11913"/>
    <cellStyle name="Normal 8 7 3 2 2 2 2" xfId="11914"/>
    <cellStyle name="Normal 8 7 3 2 3 2 2" xfId="11915"/>
    <cellStyle name="Normal 8 7 3 2 4 2 2" xfId="11916"/>
    <cellStyle name="Normal 8 7 3 2 5 2 2" xfId="11917"/>
    <cellStyle name="Normal 8 7 3 3 2 2" xfId="11918"/>
    <cellStyle name="Normal 8 7 3 4 2 2" xfId="11919"/>
    <cellStyle name="Normal 8 7 3 5 2 2" xfId="11920"/>
    <cellStyle name="Normal 8 7 3 6 2 2" xfId="11921"/>
    <cellStyle name="Normal 8 7 4 7 2" xfId="11922"/>
    <cellStyle name="Normal 8 7 4 2 6 2" xfId="11923"/>
    <cellStyle name="Normal 8 7 4 2 2 2 2" xfId="11924"/>
    <cellStyle name="Normal 8 7 4 2 3 2 2" xfId="11925"/>
    <cellStyle name="Normal 8 7 4 2 4 2 2" xfId="11926"/>
    <cellStyle name="Normal 8 7 4 2 5 2 2" xfId="11927"/>
    <cellStyle name="Normal 8 7 4 3 2 2" xfId="11928"/>
    <cellStyle name="Normal 8 7 4 4 2 2" xfId="11929"/>
    <cellStyle name="Normal 8 7 4 5 2 2" xfId="11930"/>
    <cellStyle name="Normal 8 7 4 6 2 2" xfId="11931"/>
    <cellStyle name="Normal 8 7 5 7 2" xfId="11932"/>
    <cellStyle name="Normal 8 7 5 2 6 2" xfId="11933"/>
    <cellStyle name="Normal 8 7 5 2 2 2 2" xfId="11934"/>
    <cellStyle name="Normal 8 7 5 2 3 2 2" xfId="11935"/>
    <cellStyle name="Normal 8 7 5 2 4 2 2" xfId="11936"/>
    <cellStyle name="Normal 8 7 5 2 5 2 2" xfId="11937"/>
    <cellStyle name="Normal 8 7 5 3 2 2" xfId="11938"/>
    <cellStyle name="Normal 8 7 5 4 2 2" xfId="11939"/>
    <cellStyle name="Normal 8 7 5 5 2 2" xfId="11940"/>
    <cellStyle name="Normal 8 7 5 6 2 2" xfId="11941"/>
    <cellStyle name="Normal 8 7 6 6 2" xfId="11942"/>
    <cellStyle name="Normal 8 7 6 2 2 2" xfId="11943"/>
    <cellStyle name="Normal 8 7 6 3 2 2" xfId="11944"/>
    <cellStyle name="Normal 8 7 6 4 2 2" xfId="11945"/>
    <cellStyle name="Normal 8 7 6 5 2 2" xfId="11946"/>
    <cellStyle name="Normal 8 7 7 2 2" xfId="11947"/>
    <cellStyle name="Normal 8 7 8 2 2" xfId="11948"/>
    <cellStyle name="Normal 8 7 9 2 2" xfId="11949"/>
    <cellStyle name="Normal 8 8 9 2" xfId="11950"/>
    <cellStyle name="Normal 8 8 2 7 2" xfId="11951"/>
    <cellStyle name="Normal 8 8 2 2 6 2" xfId="11952"/>
    <cellStyle name="Normal 8 8 2 2 2 2 2" xfId="11953"/>
    <cellStyle name="Normal 8 8 2 2 3 2 2" xfId="11954"/>
    <cellStyle name="Normal 8 8 2 2 4 2 2" xfId="11955"/>
    <cellStyle name="Normal 8 8 2 2 5 2 2" xfId="11956"/>
    <cellStyle name="Normal 8 8 2 3 2 2" xfId="11957"/>
    <cellStyle name="Normal 8 8 2 4 2 2" xfId="11958"/>
    <cellStyle name="Normal 8 8 2 5 2 2" xfId="11959"/>
    <cellStyle name="Normal 8 8 2 6 2 2" xfId="11960"/>
    <cellStyle name="Normal 8 8 3 7 2" xfId="11961"/>
    <cellStyle name="Normal 8 8 3 2 6 2" xfId="11962"/>
    <cellStyle name="Normal 8 8 3 2 2 2 2" xfId="11963"/>
    <cellStyle name="Normal 8 8 3 2 3 2 2" xfId="11964"/>
    <cellStyle name="Normal 8 8 3 2 4 2 2" xfId="11965"/>
    <cellStyle name="Normal 8 8 3 2 5 2 2" xfId="11966"/>
    <cellStyle name="Normal 8 8 3 3 2 2" xfId="11967"/>
    <cellStyle name="Normal 8 8 3 4 2 2" xfId="11968"/>
    <cellStyle name="Normal 8 8 3 5 2 2" xfId="11969"/>
    <cellStyle name="Normal 8 8 3 6 2 2" xfId="11970"/>
    <cellStyle name="Normal 8 8 4 6 2" xfId="11971"/>
    <cellStyle name="Normal 8 8 4 2 2 2" xfId="11972"/>
    <cellStyle name="Normal 8 8 4 3 2 2" xfId="11973"/>
    <cellStyle name="Normal 8 8 4 4 2 2" xfId="11974"/>
    <cellStyle name="Normal 8 8 4 5 2 2" xfId="11975"/>
    <cellStyle name="Normal 8 8 5 2 2" xfId="11976"/>
    <cellStyle name="Normal 8 8 6 2 2" xfId="11977"/>
    <cellStyle name="Normal 8 8 7 2 2" xfId="11978"/>
    <cellStyle name="Normal 8 8 8 2 2" xfId="11979"/>
    <cellStyle name="Normal 8 9 7 2" xfId="11980"/>
    <cellStyle name="Normal 8 9 2 6 2" xfId="11981"/>
    <cellStyle name="Normal 8 9 2 2 2 2" xfId="11982"/>
    <cellStyle name="Normal 8 9 2 3 2 2" xfId="11983"/>
    <cellStyle name="Normal 8 9 2 4 2 2" xfId="11984"/>
    <cellStyle name="Normal 8 9 2 5 2 2" xfId="11985"/>
    <cellStyle name="Normal 8 9 3 2 2" xfId="11986"/>
    <cellStyle name="Normal 8 9 4 2 2" xfId="11987"/>
    <cellStyle name="Normal 8 9 5 2 2" xfId="11988"/>
    <cellStyle name="Normal 8 9 6 2 2" xfId="11989"/>
    <cellStyle name="Normal 19 2 2" xfId="11990"/>
    <cellStyle name="Normal 8 19 2" xfId="11991"/>
    <cellStyle name="Normal 8 10 8 2" xfId="11992"/>
    <cellStyle name="Normal 8 10 2 7 2" xfId="11993"/>
    <cellStyle name="Normal 8 10 2 2 3 2" xfId="11994"/>
    <cellStyle name="Normal 8 10 2 3 3 2" xfId="11995"/>
    <cellStyle name="Normal 8 10 2 4 3 2" xfId="11996"/>
    <cellStyle name="Normal 8 10 2 5 3 2" xfId="11997"/>
    <cellStyle name="Normal 8 10 3 3 2" xfId="11998"/>
    <cellStyle name="Normal 8 10 4 3 2" xfId="11999"/>
    <cellStyle name="Normal 8 10 5 3 2" xfId="12000"/>
    <cellStyle name="Normal 8 10 6 3 2" xfId="12001"/>
    <cellStyle name="Normal 8 11 8 2" xfId="12002"/>
    <cellStyle name="Normal 8 11 2 7 2" xfId="12003"/>
    <cellStyle name="Normal 8 11 2 2 3 2" xfId="12004"/>
    <cellStyle name="Normal 8 11 2 3 3 2" xfId="12005"/>
    <cellStyle name="Normal 8 11 2 4 3 2" xfId="12006"/>
    <cellStyle name="Normal 8 11 2 5 3 2" xfId="12007"/>
    <cellStyle name="Normal 8 11 3 3 2" xfId="12008"/>
    <cellStyle name="Normal 8 11 4 3 2" xfId="12009"/>
    <cellStyle name="Normal 8 11 5 3 2" xfId="12010"/>
    <cellStyle name="Normal 8 11 6 3 2" xfId="12011"/>
    <cellStyle name="Normal 8 12 8 2" xfId="12012"/>
    <cellStyle name="Normal 8 12 2 7 2" xfId="12013"/>
    <cellStyle name="Normal 8 12 2 2 3 2" xfId="12014"/>
    <cellStyle name="Normal 8 12 2 3 3 2" xfId="12015"/>
    <cellStyle name="Normal 8 12 2 4 3 2" xfId="12016"/>
    <cellStyle name="Normal 8 12 2 5 3 2" xfId="12017"/>
    <cellStyle name="Normal 8 12 3 3 2" xfId="12018"/>
    <cellStyle name="Normal 8 12 4 3 2" xfId="12019"/>
    <cellStyle name="Normal 8 12 5 3 2" xfId="12020"/>
    <cellStyle name="Normal 8 12 6 3 2" xfId="12021"/>
    <cellStyle name="Normal 8 13 7 2" xfId="12022"/>
    <cellStyle name="Normal 8 13 2 3 2" xfId="12023"/>
    <cellStyle name="Normal 8 13 3 3 2" xfId="12024"/>
    <cellStyle name="Normal 8 13 4 3 2" xfId="12025"/>
    <cellStyle name="Normal 8 13 5 3 2" xfId="12026"/>
    <cellStyle name="Normal 8 14 3 2" xfId="12027"/>
    <cellStyle name="Normal 8 15 3 2" xfId="12028"/>
    <cellStyle name="Normal 8 16 3 2" xfId="12029"/>
    <cellStyle name="Normal 8 17 3 2" xfId="12030"/>
    <cellStyle name="Normal 8 2 18 2" xfId="12031"/>
    <cellStyle name="Normal 8 2 10 8 2" xfId="12032"/>
    <cellStyle name="Normal 8 2 10 2 7 2" xfId="12033"/>
    <cellStyle name="Normal 8 2 10 2 2 3 2" xfId="12034"/>
    <cellStyle name="Normal 8 2 10 2 3 3 2" xfId="12035"/>
    <cellStyle name="Normal 8 2 10 2 4 3 2" xfId="12036"/>
    <cellStyle name="Normal 8 2 10 2 5 3 2" xfId="12037"/>
    <cellStyle name="Normal 8 2 10 3 3 2" xfId="12038"/>
    <cellStyle name="Normal 8 2 10 4 3 2" xfId="12039"/>
    <cellStyle name="Normal 8 2 10 5 3 2" xfId="12040"/>
    <cellStyle name="Normal 8 2 10 6 3 2" xfId="12041"/>
    <cellStyle name="Normal 8 2 11 8 2" xfId="12042"/>
    <cellStyle name="Normal 8 2 11 2 7 2" xfId="12043"/>
    <cellStyle name="Normal 8 2 11 2 2 3 2" xfId="12044"/>
    <cellStyle name="Normal 8 2 11 2 3 3 2" xfId="12045"/>
    <cellStyle name="Normal 8 2 11 2 4 3 2" xfId="12046"/>
    <cellStyle name="Normal 8 2 11 2 5 3 2" xfId="12047"/>
    <cellStyle name="Normal 8 2 11 3 3 2" xfId="12048"/>
    <cellStyle name="Normal 8 2 11 4 3 2" xfId="12049"/>
    <cellStyle name="Normal 8 2 11 5 3 2" xfId="12050"/>
    <cellStyle name="Normal 8 2 11 6 3 2" xfId="12051"/>
    <cellStyle name="Normal 8 2 12 7 2" xfId="12052"/>
    <cellStyle name="Normal 8 2 12 2 3 2" xfId="12053"/>
    <cellStyle name="Normal 8 2 12 3 3 2" xfId="12054"/>
    <cellStyle name="Normal 8 2 12 4 3 2" xfId="12055"/>
    <cellStyle name="Normal 8 2 12 5 3 2" xfId="12056"/>
    <cellStyle name="Normal 8 2 13 3 2" xfId="12057"/>
    <cellStyle name="Normal 8 2 14 3 2" xfId="12058"/>
    <cellStyle name="Normal 8 2 15 3 2" xfId="12059"/>
    <cellStyle name="Normal 8 2 16 3 2" xfId="12060"/>
    <cellStyle name="Normal 8 2 2 16 2" xfId="12061"/>
    <cellStyle name="Normal 8 2 2 10 7 2" xfId="12062"/>
    <cellStyle name="Normal 8 2 2 10 2 3 2" xfId="12063"/>
    <cellStyle name="Normal 8 2 2 10 3 3 2" xfId="12064"/>
    <cellStyle name="Normal 8 2 2 10 4 3 2" xfId="12065"/>
    <cellStyle name="Normal 8 2 2 10 5 3 2" xfId="12066"/>
    <cellStyle name="Normal 8 2 2 11 3 2" xfId="12067"/>
    <cellStyle name="Normal 8 2 2 12 3 2" xfId="12068"/>
    <cellStyle name="Normal 8 2 2 13 3 2" xfId="12069"/>
    <cellStyle name="Normal 8 2 2 14 3 2" xfId="12070"/>
    <cellStyle name="Normal 8 2 2 2 13 2" xfId="12071"/>
    <cellStyle name="Normal 8 2 2 2 10 3 2" xfId="12072"/>
    <cellStyle name="Normal 8 2 2 2 11 3 2" xfId="12073"/>
    <cellStyle name="Normal 8 2 2 2 2 12 2" xfId="12074"/>
    <cellStyle name="Normal 8 2 2 2 2 10 3 2" xfId="12075"/>
    <cellStyle name="Normal 8 2 2 2 2 2 8 2" xfId="12076"/>
    <cellStyle name="Normal 8 2 2 2 2 2 2 7 2" xfId="12077"/>
    <cellStyle name="Normal 8 2 2 2 2 2 2 2 3 2" xfId="12078"/>
    <cellStyle name="Normal 8 2 2 2 2 2 2 3 3 2" xfId="12079"/>
    <cellStyle name="Normal 8 2 2 2 2 2 2 4 3 2" xfId="12080"/>
    <cellStyle name="Normal 8 2 2 2 2 2 2 5 3 2" xfId="12081"/>
    <cellStyle name="Normal 8 2 2 2 2 2 3 3 2" xfId="12082"/>
    <cellStyle name="Normal 8 2 2 2 2 2 4 3 2" xfId="12083"/>
    <cellStyle name="Normal 8 2 2 2 2 2 5 3 2" xfId="12084"/>
    <cellStyle name="Normal 8 2 2 2 2 2 6 3 2" xfId="12085"/>
    <cellStyle name="Normal 8 2 2 2 2 3 8 2" xfId="12086"/>
    <cellStyle name="Normal 8 2 2 2 2 3 2 7 2" xfId="12087"/>
    <cellStyle name="Normal 8 2 2 2 2 3 2 2 3 2" xfId="12088"/>
    <cellStyle name="Normal 8 2 2 2 2 3 2 3 3 2" xfId="12089"/>
    <cellStyle name="Normal 8 2 2 2 2 3 2 4 3 2" xfId="12090"/>
    <cellStyle name="Normal 8 2 2 2 2 3 2 5 3 2" xfId="12091"/>
    <cellStyle name="Normal 8 2 2 2 2 3 3 3 2" xfId="12092"/>
    <cellStyle name="Normal 8 2 2 2 2 3 4 3 2" xfId="12093"/>
    <cellStyle name="Normal 8 2 2 2 2 3 5 3 2" xfId="12094"/>
    <cellStyle name="Normal 8 2 2 2 2 3 6 3 2" xfId="12095"/>
    <cellStyle name="Normal 8 2 2 2 2 4 8 2" xfId="12096"/>
    <cellStyle name="Normal 8 2 2 2 2 4 2 7 2" xfId="12097"/>
    <cellStyle name="Normal 8 2 2 2 2 4 2 2 3 2" xfId="12098"/>
    <cellStyle name="Normal 8 2 2 2 2 4 2 3 3 2" xfId="12099"/>
    <cellStyle name="Normal 8 2 2 2 2 4 2 4 3 2" xfId="12100"/>
    <cellStyle name="Normal 8 2 2 2 2 4 2 5 3 2" xfId="12101"/>
    <cellStyle name="Normal 8 2 2 2 2 4 3 3 2" xfId="12102"/>
    <cellStyle name="Normal 8 2 2 2 2 4 4 3 2" xfId="12103"/>
    <cellStyle name="Normal 8 2 2 2 2 4 5 3 2" xfId="12104"/>
    <cellStyle name="Normal 8 2 2 2 2 4 6 3 2" xfId="12105"/>
    <cellStyle name="Normal 8 2 2 2 2 5 8 2" xfId="12106"/>
    <cellStyle name="Normal 8 2 2 2 2 5 2 7 2" xfId="12107"/>
    <cellStyle name="Normal 8 2 2 2 2 5 2 2 3 2" xfId="12108"/>
    <cellStyle name="Normal 8 2 2 2 2 5 2 3 3 2" xfId="12109"/>
    <cellStyle name="Normal 8 2 2 2 2 5 2 4 3 2" xfId="12110"/>
    <cellStyle name="Normal 8 2 2 2 2 5 2 5 3 2" xfId="12111"/>
    <cellStyle name="Normal 8 2 2 2 2 5 3 3 2" xfId="12112"/>
    <cellStyle name="Normal 8 2 2 2 2 5 4 3 2" xfId="12113"/>
    <cellStyle name="Normal 8 2 2 2 2 5 5 3 2" xfId="12114"/>
    <cellStyle name="Normal 8 2 2 2 2 5 6 3 2" xfId="12115"/>
    <cellStyle name="Normal 8 2 2 2 2 6 7 2" xfId="12116"/>
    <cellStyle name="Normal 8 2 2 2 2 6 2 3 2" xfId="12117"/>
    <cellStyle name="Normal 8 2 2 2 2 6 3 3 2" xfId="12118"/>
    <cellStyle name="Normal 8 2 2 2 2 6 4 3 2" xfId="12119"/>
    <cellStyle name="Normal 8 2 2 2 2 6 5 3 2" xfId="12120"/>
    <cellStyle name="Normal 8 2 2 2 2 7 3 2" xfId="12121"/>
    <cellStyle name="Normal 8 2 2 2 2 8 3 2" xfId="12122"/>
    <cellStyle name="Normal 8 2 2 2 2 9 3 2" xfId="12123"/>
    <cellStyle name="Normal 8 2 2 2 3 8 2" xfId="12124"/>
    <cellStyle name="Normal 8 2 2 2 3 2 7 2" xfId="12125"/>
    <cellStyle name="Normal 8 2 2 2 3 2 2 3 2" xfId="12126"/>
    <cellStyle name="Normal 8 2 2 2 3 2 3 3 2" xfId="12127"/>
    <cellStyle name="Normal 8 2 2 2 3 2 4 3 2" xfId="12128"/>
    <cellStyle name="Normal 8 2 2 2 3 2 5 3 2" xfId="12129"/>
    <cellStyle name="Normal 8 2 2 2 3 3 3 2" xfId="12130"/>
    <cellStyle name="Normal 8 2 2 2 3 4 3 2" xfId="12131"/>
    <cellStyle name="Normal 8 2 2 2 3 5 3 2" xfId="12132"/>
    <cellStyle name="Normal 8 2 2 2 3 6 3 2" xfId="12133"/>
    <cellStyle name="Normal 8 2 2 2 4 8 2" xfId="12134"/>
    <cellStyle name="Normal 8 2 2 2 4 2 7 2" xfId="12135"/>
    <cellStyle name="Normal 8 2 2 2 4 2 2 3 2" xfId="12136"/>
    <cellStyle name="Normal 8 2 2 2 4 2 3 3 2" xfId="12137"/>
    <cellStyle name="Normal 8 2 2 2 4 2 4 3 2" xfId="12138"/>
    <cellStyle name="Normal 8 2 2 2 4 2 5 3 2" xfId="12139"/>
    <cellStyle name="Normal 8 2 2 2 4 3 3 2" xfId="12140"/>
    <cellStyle name="Normal 8 2 2 2 4 4 3 2" xfId="12141"/>
    <cellStyle name="Normal 8 2 2 2 4 5 3 2" xfId="12142"/>
    <cellStyle name="Normal 8 2 2 2 4 6 3 2" xfId="12143"/>
    <cellStyle name="Normal 8 2 2 2 5 8 2" xfId="12144"/>
    <cellStyle name="Normal 8 2 2 2 5 2 7 2" xfId="12145"/>
    <cellStyle name="Normal 8 2 2 2 5 2 2 3 2" xfId="12146"/>
    <cellStyle name="Normal 8 2 2 2 5 2 3 3 2" xfId="12147"/>
    <cellStyle name="Normal 8 2 2 2 5 2 4 3 2" xfId="12148"/>
    <cellStyle name="Normal 8 2 2 2 5 2 5 3 2" xfId="12149"/>
    <cellStyle name="Normal 8 2 2 2 5 3 3 2" xfId="12150"/>
    <cellStyle name="Normal 8 2 2 2 5 4 3 2" xfId="12151"/>
    <cellStyle name="Normal 8 2 2 2 5 5 3 2" xfId="12152"/>
    <cellStyle name="Normal 8 2 2 2 5 6 3 2" xfId="12153"/>
    <cellStyle name="Normal 8 2 2 2 6 8 2" xfId="12154"/>
    <cellStyle name="Normal 8 2 2 2 6 2 7 2" xfId="12155"/>
    <cellStyle name="Normal 8 2 2 2 6 2 2 3 2" xfId="12156"/>
    <cellStyle name="Normal 8 2 2 2 6 2 3 3 2" xfId="12157"/>
    <cellStyle name="Normal 8 2 2 2 6 2 4 3 2" xfId="12158"/>
    <cellStyle name="Normal 8 2 2 2 6 2 5 3 2" xfId="12159"/>
    <cellStyle name="Normal 8 2 2 2 6 3 3 2" xfId="12160"/>
    <cellStyle name="Normal 8 2 2 2 6 4 3 2" xfId="12161"/>
    <cellStyle name="Normal 8 2 2 2 6 5 3 2" xfId="12162"/>
    <cellStyle name="Normal 8 2 2 2 6 6 3 2" xfId="12163"/>
    <cellStyle name="Normal 8 2 2 2 7 7 2" xfId="12164"/>
    <cellStyle name="Normal 8 2 2 2 7 2 3 2" xfId="12165"/>
    <cellStyle name="Normal 8 2 2 2 7 3 3 2" xfId="12166"/>
    <cellStyle name="Normal 8 2 2 2 7 4 3 2" xfId="12167"/>
    <cellStyle name="Normal 8 2 2 2 7 5 3 2" xfId="12168"/>
    <cellStyle name="Normal 8 2 2 2 8 3 2" xfId="12169"/>
    <cellStyle name="Normal 8 2 2 2 9 3 2" xfId="12170"/>
    <cellStyle name="Normal 8 2 2 3 13 2" xfId="12171"/>
    <cellStyle name="Normal 8 2 2 3 10 3 2" xfId="12172"/>
    <cellStyle name="Normal 8 2 2 3 11 3 2" xfId="12173"/>
    <cellStyle name="Normal 8 2 2 3 2 12 2" xfId="12174"/>
    <cellStyle name="Normal 8 2 2 3 2 10 3 2" xfId="12175"/>
    <cellStyle name="Normal 8 2 2 3 2 2 8 2" xfId="12176"/>
    <cellStyle name="Normal 8 2 2 3 2 2 2 7 2" xfId="12177"/>
    <cellStyle name="Normal 8 2 2 3 2 2 2 2 3 2" xfId="12178"/>
    <cellStyle name="Normal 8 2 2 3 2 2 2 3 3 2" xfId="12179"/>
    <cellStyle name="Normal 8 2 2 3 2 2 2 4 3 2" xfId="12180"/>
    <cellStyle name="Normal 8 2 2 3 2 2 2 5 3 2" xfId="12181"/>
    <cellStyle name="Normal 8 2 2 3 2 2 3 3 2" xfId="12182"/>
    <cellStyle name="Normal 8 2 2 3 2 2 4 3 2" xfId="12183"/>
    <cellStyle name="Normal 8 2 2 3 2 2 5 3 2" xfId="12184"/>
    <cellStyle name="Normal 8 2 2 3 2 2 6 3 2" xfId="12185"/>
    <cellStyle name="Normal 8 2 2 3 2 3 8 2" xfId="12186"/>
    <cellStyle name="Normal 8 2 2 3 2 3 2 7 2" xfId="12187"/>
    <cellStyle name="Normal 8 2 2 3 2 3 2 2 3 2" xfId="12188"/>
    <cellStyle name="Normal 8 2 2 3 2 3 2 3 3 2" xfId="12189"/>
    <cellStyle name="Normal 8 2 2 3 2 3 2 4 3 2" xfId="12190"/>
    <cellStyle name="Normal 8 2 2 3 2 3 2 5 3 2" xfId="12191"/>
    <cellStyle name="Normal 8 2 2 3 2 3 3 3 2" xfId="12192"/>
    <cellStyle name="Normal 8 2 2 3 2 3 4 3 2" xfId="12193"/>
    <cellStyle name="Normal 8 2 2 3 2 3 5 3 2" xfId="12194"/>
    <cellStyle name="Normal 8 2 2 3 2 3 6 3 2" xfId="12195"/>
    <cellStyle name="Normal 8 2 2 3 2 4 8 2" xfId="12196"/>
    <cellStyle name="Normal 8 2 2 3 2 4 2 7 2" xfId="12197"/>
    <cellStyle name="Normal 8 2 2 3 2 4 2 2 3 2" xfId="12198"/>
    <cellStyle name="Normal 8 2 2 3 2 4 2 3 3 2" xfId="12199"/>
    <cellStyle name="Normal 8 2 2 3 2 4 2 4 3 2" xfId="12200"/>
    <cellStyle name="Normal 8 2 2 3 2 4 2 5 3 2" xfId="12201"/>
    <cellStyle name="Normal 8 2 2 3 2 4 3 3 2" xfId="12202"/>
    <cellStyle name="Normal 8 2 2 3 2 4 4 3 2" xfId="12203"/>
    <cellStyle name="Normal 8 2 2 3 2 4 5 3 2" xfId="12204"/>
    <cellStyle name="Normal 8 2 2 3 2 4 6 3 2" xfId="12205"/>
    <cellStyle name="Normal 8 2 2 3 2 5 8 2" xfId="12206"/>
    <cellStyle name="Normal 8 2 2 3 2 5 2 7 2" xfId="12207"/>
    <cellStyle name="Normal 8 2 2 3 2 5 2 2 3 2" xfId="12208"/>
    <cellStyle name="Normal 8 2 2 3 2 5 2 3 3 2" xfId="12209"/>
    <cellStyle name="Normal 8 2 2 3 2 5 2 4 3 2" xfId="12210"/>
    <cellStyle name="Normal 8 2 2 3 2 5 2 5 3 2" xfId="12211"/>
    <cellStyle name="Normal 8 2 2 3 2 5 3 3 2" xfId="12212"/>
    <cellStyle name="Normal 8 2 2 3 2 5 4 3 2" xfId="12213"/>
    <cellStyle name="Normal 8 2 2 3 2 5 5 3 2" xfId="12214"/>
    <cellStyle name="Normal 8 2 2 3 2 5 6 3 2" xfId="12215"/>
    <cellStyle name="Normal 8 2 2 3 2 6 7 2" xfId="12216"/>
    <cellStyle name="Normal 8 2 2 3 2 6 2 3 2" xfId="12217"/>
    <cellStyle name="Normal 8 2 2 3 2 6 3 3 2" xfId="12218"/>
    <cellStyle name="Normal 8 2 2 3 2 6 4 3 2" xfId="12219"/>
    <cellStyle name="Normal 8 2 2 3 2 6 5 3 2" xfId="12220"/>
    <cellStyle name="Normal 8 2 2 3 2 7 3 2" xfId="12221"/>
    <cellStyle name="Normal 8 2 2 3 2 8 3 2" xfId="12222"/>
    <cellStyle name="Normal 8 2 2 3 2 9 3 2" xfId="12223"/>
    <cellStyle name="Normal 8 2 2 3 3 8 2" xfId="12224"/>
    <cellStyle name="Normal 8 2 2 3 3 2 7 2" xfId="12225"/>
    <cellStyle name="Normal 8 2 2 3 3 2 2 3 2" xfId="12226"/>
    <cellStyle name="Normal 8 2 2 3 3 2 3 3 2" xfId="12227"/>
    <cellStyle name="Normal 8 2 2 3 3 2 4 3 2" xfId="12228"/>
    <cellStyle name="Normal 8 2 2 3 3 2 5 3 2" xfId="12229"/>
    <cellStyle name="Normal 8 2 2 3 3 3 3 2" xfId="12230"/>
    <cellStyle name="Normal 8 2 2 3 3 4 3 2" xfId="12231"/>
    <cellStyle name="Normal 8 2 2 3 3 5 3 2" xfId="12232"/>
    <cellStyle name="Normal 8 2 2 3 3 6 3 2" xfId="12233"/>
    <cellStyle name="Normal 8 2 2 3 4 8 2" xfId="12234"/>
    <cellStyle name="Normal 8 2 2 3 4 2 7 2" xfId="12235"/>
    <cellStyle name="Normal 8 2 2 3 4 2 2 3 2" xfId="12236"/>
    <cellStyle name="Normal 8 2 2 3 4 2 3 3 2" xfId="12237"/>
    <cellStyle name="Normal 8 2 2 3 4 2 4 3 2" xfId="12238"/>
    <cellStyle name="Normal 8 2 2 3 4 2 5 3 2" xfId="12239"/>
    <cellStyle name="Normal 8 2 2 3 4 3 3 2" xfId="12240"/>
    <cellStyle name="Normal 8 2 2 3 4 4 3 2" xfId="12241"/>
    <cellStyle name="Normal 8 2 2 3 4 5 3 2" xfId="12242"/>
    <cellStyle name="Normal 8 2 2 3 4 6 3 2" xfId="12243"/>
    <cellStyle name="Normal 8 2 2 3 5 8 2" xfId="12244"/>
    <cellStyle name="Normal 8 2 2 3 5 2 7 2" xfId="12245"/>
    <cellStyle name="Normal 8 2 2 3 5 2 2 3 2" xfId="12246"/>
    <cellStyle name="Normal 8 2 2 3 5 2 3 3 2" xfId="12247"/>
    <cellStyle name="Normal 8 2 2 3 5 2 4 3 2" xfId="12248"/>
    <cellStyle name="Normal 8 2 2 3 5 2 5 3 2" xfId="12249"/>
    <cellStyle name="Normal 8 2 2 3 5 3 3 2" xfId="12250"/>
    <cellStyle name="Normal 8 2 2 3 5 4 3 2" xfId="12251"/>
    <cellStyle name="Normal 8 2 2 3 5 5 3 2" xfId="12252"/>
    <cellStyle name="Normal 8 2 2 3 5 6 3 2" xfId="12253"/>
    <cellStyle name="Normal 8 2 2 3 6 8 2" xfId="12254"/>
    <cellStyle name="Normal 8 2 2 3 6 2 7 2" xfId="12255"/>
    <cellStyle name="Normal 8 2 2 3 6 2 2 3 2" xfId="12256"/>
    <cellStyle name="Normal 8 2 2 3 6 2 3 3 2" xfId="12257"/>
    <cellStyle name="Normal 8 2 2 3 6 2 4 3 2" xfId="12258"/>
    <cellStyle name="Normal 8 2 2 3 6 2 5 3 2" xfId="12259"/>
    <cellStyle name="Normal 8 2 2 3 6 3 3 2" xfId="12260"/>
    <cellStyle name="Normal 8 2 2 3 6 4 3 2" xfId="12261"/>
    <cellStyle name="Normal 8 2 2 3 6 5 3 2" xfId="12262"/>
    <cellStyle name="Normal 8 2 2 3 6 6 3 2" xfId="12263"/>
    <cellStyle name="Normal 8 2 2 3 7 7 2" xfId="12264"/>
    <cellStyle name="Normal 8 2 2 3 7 2 3 2" xfId="12265"/>
    <cellStyle name="Normal 8 2 2 3 7 3 3 2" xfId="12266"/>
    <cellStyle name="Normal 8 2 2 3 7 4 3 2" xfId="12267"/>
    <cellStyle name="Normal 8 2 2 3 7 5 3 2" xfId="12268"/>
    <cellStyle name="Normal 8 2 2 3 8 3 2" xfId="12269"/>
    <cellStyle name="Normal 8 2 2 3 9 3 2" xfId="12270"/>
    <cellStyle name="Normal 8 2 2 4 12 2" xfId="12271"/>
    <cellStyle name="Normal 8 2 2 4 10 3 2" xfId="12272"/>
    <cellStyle name="Normal 8 2 2 4 2 8 2" xfId="12273"/>
    <cellStyle name="Normal 8 2 2 4 2 2 7 2" xfId="12274"/>
    <cellStyle name="Normal 8 2 2 4 2 2 2 3 2" xfId="12275"/>
    <cellStyle name="Normal 8 2 2 4 2 2 3 3 2" xfId="12276"/>
    <cellStyle name="Normal 8 2 2 4 2 2 4 3 2" xfId="12277"/>
    <cellStyle name="Normal 8 2 2 4 2 2 5 3 2" xfId="12278"/>
    <cellStyle name="Normal 8 2 2 4 2 3 3 2" xfId="12279"/>
    <cellStyle name="Normal 8 2 2 4 2 4 3 2" xfId="12280"/>
    <cellStyle name="Normal 8 2 2 4 2 5 3 2" xfId="12281"/>
    <cellStyle name="Normal 8 2 2 4 2 6 3 2" xfId="12282"/>
    <cellStyle name="Normal 8 2 2 4 3 8 2" xfId="12283"/>
    <cellStyle name="Normal 8 2 2 4 3 2 7 2" xfId="12284"/>
    <cellStyle name="Normal 8 2 2 4 3 2 2 3 2" xfId="12285"/>
    <cellStyle name="Normal 8 2 2 4 3 2 3 3 2" xfId="12286"/>
    <cellStyle name="Normal 8 2 2 4 3 2 4 3 2" xfId="12287"/>
    <cellStyle name="Normal 8 2 2 4 3 2 5 3 2" xfId="12288"/>
    <cellStyle name="Normal 8 2 2 4 3 3 3 2" xfId="12289"/>
    <cellStyle name="Normal 8 2 2 4 3 4 3 2" xfId="12290"/>
    <cellStyle name="Normal 8 2 2 4 3 5 3 2" xfId="12291"/>
    <cellStyle name="Normal 8 2 2 4 3 6 3 2" xfId="12292"/>
    <cellStyle name="Normal 8 2 2 4 4 8 2" xfId="12293"/>
    <cellStyle name="Normal 8 2 2 4 4 2 7 2" xfId="12294"/>
    <cellStyle name="Normal 8 2 2 4 4 2 2 3 2" xfId="12295"/>
    <cellStyle name="Normal 8 2 2 4 4 2 3 3 2" xfId="12296"/>
    <cellStyle name="Normal 8 2 2 4 4 2 4 3 2" xfId="12297"/>
    <cellStyle name="Normal 8 2 2 4 4 2 5 3 2" xfId="12298"/>
    <cellStyle name="Normal 8 2 2 4 4 3 3 2" xfId="12299"/>
    <cellStyle name="Normal 8 2 2 4 4 4 3 2" xfId="12300"/>
    <cellStyle name="Normal 8 2 2 4 4 5 3 2" xfId="12301"/>
    <cellStyle name="Normal 8 2 2 4 4 6 3 2" xfId="12302"/>
    <cellStyle name="Normal 8 2 2 4 5 8 2" xfId="12303"/>
    <cellStyle name="Normal 8 2 2 4 5 2 7 2" xfId="12304"/>
    <cellStyle name="Normal 8 2 2 4 5 2 2 3 2" xfId="12305"/>
    <cellStyle name="Normal 8 2 2 4 5 2 3 3 2" xfId="12306"/>
    <cellStyle name="Normal 8 2 2 4 5 2 4 3 2" xfId="12307"/>
    <cellStyle name="Normal 8 2 2 4 5 2 5 3 2" xfId="12308"/>
    <cellStyle name="Normal 8 2 2 4 5 3 3 2" xfId="12309"/>
    <cellStyle name="Normal 8 2 2 4 5 4 3 2" xfId="12310"/>
    <cellStyle name="Normal 8 2 2 4 5 5 3 2" xfId="12311"/>
    <cellStyle name="Normal 8 2 2 4 5 6 3 2" xfId="12312"/>
    <cellStyle name="Normal 8 2 2 4 6 7 2" xfId="12313"/>
    <cellStyle name="Normal 8 2 2 4 6 2 3 2" xfId="12314"/>
    <cellStyle name="Normal 8 2 2 4 6 3 3 2" xfId="12315"/>
    <cellStyle name="Normal 8 2 2 4 6 4 3 2" xfId="12316"/>
    <cellStyle name="Normal 8 2 2 4 6 5 3 2" xfId="12317"/>
    <cellStyle name="Normal 8 2 2 4 7 3 2" xfId="12318"/>
    <cellStyle name="Normal 8 2 2 4 8 3 2" xfId="12319"/>
    <cellStyle name="Normal 8 2 2 4 9 3 2" xfId="12320"/>
    <cellStyle name="Normal 8 2 2 5 10 2" xfId="12321"/>
    <cellStyle name="Normal 8 2 2 5 2 8 2" xfId="12322"/>
    <cellStyle name="Normal 8 2 2 5 2 2 7 2" xfId="12323"/>
    <cellStyle name="Normal 8 2 2 5 2 2 2 3 2" xfId="12324"/>
    <cellStyle name="Normal 8 2 2 5 2 2 3 3 2" xfId="12325"/>
    <cellStyle name="Normal 8 2 2 5 2 2 4 3 2" xfId="12326"/>
    <cellStyle name="Normal 8 2 2 5 2 2 5 3 2" xfId="12327"/>
    <cellStyle name="Normal 8 2 2 5 2 3 3 2" xfId="12328"/>
    <cellStyle name="Normal 8 2 2 5 2 4 3 2" xfId="12329"/>
    <cellStyle name="Normal 8 2 2 5 2 5 3 2" xfId="12330"/>
    <cellStyle name="Normal 8 2 2 5 2 6 3 2" xfId="12331"/>
    <cellStyle name="Normal 8 2 2 5 3 8 2" xfId="12332"/>
    <cellStyle name="Normal 8 2 2 5 3 2 7 2" xfId="12333"/>
    <cellStyle name="Normal 8 2 2 5 3 2 2 3 2" xfId="12334"/>
    <cellStyle name="Normal 8 2 2 5 3 2 3 3 2" xfId="12335"/>
    <cellStyle name="Normal 8 2 2 5 3 2 4 3 2" xfId="12336"/>
    <cellStyle name="Normal 8 2 2 5 3 2 5 3 2" xfId="12337"/>
    <cellStyle name="Normal 8 2 2 5 3 3 3 2" xfId="12338"/>
    <cellStyle name="Normal 8 2 2 5 3 4 3 2" xfId="12339"/>
    <cellStyle name="Normal 8 2 2 5 3 5 3 2" xfId="12340"/>
    <cellStyle name="Normal 8 2 2 5 3 6 3 2" xfId="12341"/>
    <cellStyle name="Normal 8 2 2 5 4 7 2" xfId="12342"/>
    <cellStyle name="Normal 8 2 2 5 4 2 3 2" xfId="12343"/>
    <cellStyle name="Normal 8 2 2 5 4 3 3 2" xfId="12344"/>
    <cellStyle name="Normal 8 2 2 5 4 4 3 2" xfId="12345"/>
    <cellStyle name="Normal 8 2 2 5 4 5 3 2" xfId="12346"/>
    <cellStyle name="Normal 8 2 2 5 5 3 2" xfId="12347"/>
    <cellStyle name="Normal 8 2 2 5 6 3 2" xfId="12348"/>
    <cellStyle name="Normal 8 2 2 5 7 3 2" xfId="12349"/>
    <cellStyle name="Normal 8 2 2 5 8 3 2" xfId="12350"/>
    <cellStyle name="Normal 8 2 2 6 8 2" xfId="12351"/>
    <cellStyle name="Normal 8 2 2 6 2 7 2" xfId="12352"/>
    <cellStyle name="Normal 8 2 2 6 2 2 3 2" xfId="12353"/>
    <cellStyle name="Normal 8 2 2 6 2 3 3 2" xfId="12354"/>
    <cellStyle name="Normal 8 2 2 6 2 4 3 2" xfId="12355"/>
    <cellStyle name="Normal 8 2 2 6 2 5 3 2" xfId="12356"/>
    <cellStyle name="Normal 8 2 2 6 3 3 2" xfId="12357"/>
    <cellStyle name="Normal 8 2 2 6 4 3 2" xfId="12358"/>
    <cellStyle name="Normal 8 2 2 6 5 3 2" xfId="12359"/>
    <cellStyle name="Normal 8 2 2 6 6 3 2" xfId="12360"/>
    <cellStyle name="Normal 8 2 2 7 8 2" xfId="12361"/>
    <cellStyle name="Normal 8 2 2 7 2 7 2" xfId="12362"/>
    <cellStyle name="Normal 8 2 2 7 2 2 3 2" xfId="12363"/>
    <cellStyle name="Normal 8 2 2 7 2 3 3 2" xfId="12364"/>
    <cellStyle name="Normal 8 2 2 7 2 4 3 2" xfId="12365"/>
    <cellStyle name="Normal 8 2 2 7 2 5 3 2" xfId="12366"/>
    <cellStyle name="Normal 8 2 2 7 3 3 2" xfId="12367"/>
    <cellStyle name="Normal 8 2 2 7 4 3 2" xfId="12368"/>
    <cellStyle name="Normal 8 2 2 7 5 3 2" xfId="12369"/>
    <cellStyle name="Normal 8 2 2 7 6 3 2" xfId="12370"/>
    <cellStyle name="Normal 8 2 2 8 8 2" xfId="12371"/>
    <cellStyle name="Normal 8 2 2 8 2 7 2" xfId="12372"/>
    <cellStyle name="Normal 8 2 2 8 2 2 3 2" xfId="12373"/>
    <cellStyle name="Normal 8 2 2 8 2 3 3 2" xfId="12374"/>
    <cellStyle name="Normal 8 2 2 8 2 4 3 2" xfId="12375"/>
    <cellStyle name="Normal 8 2 2 8 2 5 3 2" xfId="12376"/>
    <cellStyle name="Normal 8 2 2 8 3 3 2" xfId="12377"/>
    <cellStyle name="Normal 8 2 2 8 4 3 2" xfId="12378"/>
    <cellStyle name="Normal 8 2 2 8 5 3 2" xfId="12379"/>
    <cellStyle name="Normal 8 2 2 8 6 3 2" xfId="12380"/>
    <cellStyle name="Normal 8 2 2 9 8 2" xfId="12381"/>
    <cellStyle name="Normal 8 2 2 9 2 7 2" xfId="12382"/>
    <cellStyle name="Normal 8 2 2 9 2 2 3 2" xfId="12383"/>
    <cellStyle name="Normal 8 2 2 9 2 3 3 2" xfId="12384"/>
    <cellStyle name="Normal 8 2 2 9 2 4 3 2" xfId="12385"/>
    <cellStyle name="Normal 8 2 2 9 2 5 3 2" xfId="12386"/>
    <cellStyle name="Normal 8 2 2 9 3 3 2" xfId="12387"/>
    <cellStyle name="Normal 8 2 2 9 4 3 2" xfId="12388"/>
    <cellStyle name="Normal 8 2 2 9 5 3 2" xfId="12389"/>
    <cellStyle name="Normal 8 2 2 9 6 3 2" xfId="12390"/>
    <cellStyle name="Normal 8 2 3 16 2" xfId="12391"/>
    <cellStyle name="Normal 8 2 3 10 7 2" xfId="12392"/>
    <cellStyle name="Normal 8 2 3 10 2 3 2" xfId="12393"/>
    <cellStyle name="Normal 8 2 3 10 3 3 2" xfId="12394"/>
    <cellStyle name="Normal 8 2 3 10 4 3 2" xfId="12395"/>
    <cellStyle name="Normal 8 2 3 10 5 3 2" xfId="12396"/>
    <cellStyle name="Normal 8 2 3 11 3 2" xfId="12397"/>
    <cellStyle name="Normal 8 2 3 12 3 2" xfId="12398"/>
    <cellStyle name="Normal 8 2 3 13 3 2" xfId="12399"/>
    <cellStyle name="Normal 8 2 3 14 3 2" xfId="12400"/>
    <cellStyle name="Normal 8 2 3 2 13 2" xfId="12401"/>
    <cellStyle name="Normal 8 2 3 2 10 3 2" xfId="12402"/>
    <cellStyle name="Normal 8 2 3 2 11 3 2" xfId="12403"/>
    <cellStyle name="Normal 8 2 3 2 2 12 2" xfId="12404"/>
    <cellStyle name="Normal 8 2 3 2 2 10 3 2" xfId="12405"/>
    <cellStyle name="Normal 8 2 3 2 2 2 8 2" xfId="12406"/>
    <cellStyle name="Normal 8 2 3 2 2 2 2 7 2" xfId="12407"/>
    <cellStyle name="Normal 8 2 3 2 2 2 2 2 3 2" xfId="12408"/>
    <cellStyle name="Normal 8 2 3 2 2 2 2 3 3 2" xfId="12409"/>
    <cellStyle name="Normal 8 2 3 2 2 2 2 4 3 2" xfId="12410"/>
    <cellStyle name="Normal 8 2 3 2 2 2 2 5 3 2" xfId="12411"/>
    <cellStyle name="Normal 8 2 3 2 2 2 3 3 2" xfId="12412"/>
    <cellStyle name="Normal 8 2 3 2 2 2 4 3 2" xfId="12413"/>
    <cellStyle name="Normal 8 2 3 2 2 2 5 3 2" xfId="12414"/>
    <cellStyle name="Normal 8 2 3 2 2 2 6 3 2" xfId="12415"/>
    <cellStyle name="Normal 8 2 3 2 2 3 8 2" xfId="12416"/>
    <cellStyle name="Normal 8 2 3 2 2 3 2 7 2" xfId="12417"/>
    <cellStyle name="Normal 8 2 3 2 2 3 2 2 3 2" xfId="12418"/>
    <cellStyle name="Normal 8 2 3 2 2 3 2 3 3 2" xfId="12419"/>
    <cellStyle name="Normal 8 2 3 2 2 3 2 4 3 2" xfId="12420"/>
    <cellStyle name="Normal 8 2 3 2 2 3 2 5 3 2" xfId="12421"/>
    <cellStyle name="Normal 8 2 3 2 2 3 3 3 2" xfId="12422"/>
    <cellStyle name="Normal 8 2 3 2 2 3 4 3 2" xfId="12423"/>
    <cellStyle name="Normal 8 2 3 2 2 3 5 3 2" xfId="12424"/>
    <cellStyle name="Normal 8 2 3 2 2 3 6 3 2" xfId="12425"/>
    <cellStyle name="Normal 8 2 3 2 2 4 8 2" xfId="12426"/>
    <cellStyle name="Normal 8 2 3 2 2 4 2 7 2" xfId="12427"/>
    <cellStyle name="Normal 8 2 3 2 2 4 2 2 3 2" xfId="12428"/>
    <cellStyle name="Normal 8 2 3 2 2 4 2 3 3 2" xfId="12429"/>
    <cellStyle name="Normal 8 2 3 2 2 4 2 4 3 2" xfId="12430"/>
    <cellStyle name="Normal 8 2 3 2 2 4 2 5 3 2" xfId="12431"/>
    <cellStyle name="Normal 8 2 3 2 2 4 3 3 2" xfId="12432"/>
    <cellStyle name="Normal 8 2 3 2 2 4 4 3 2" xfId="12433"/>
    <cellStyle name="Normal 8 2 3 2 2 4 5 3 2" xfId="12434"/>
    <cellStyle name="Normal 8 2 3 2 2 4 6 3 2" xfId="12435"/>
    <cellStyle name="Normal 8 2 3 2 2 5 8 2" xfId="12436"/>
    <cellStyle name="Normal 8 2 3 2 2 5 2 7 2" xfId="12437"/>
    <cellStyle name="Normal 8 2 3 2 2 5 2 2 3 2" xfId="12438"/>
    <cellStyle name="Normal 8 2 3 2 2 5 2 3 3 2" xfId="12439"/>
    <cellStyle name="Normal 8 2 3 2 2 5 2 4 3 2" xfId="12440"/>
    <cellStyle name="Normal 8 2 3 2 2 5 2 5 3 2" xfId="12441"/>
    <cellStyle name="Normal 8 2 3 2 2 5 3 3 2" xfId="12442"/>
    <cellStyle name="Normal 8 2 3 2 2 5 4 3 2" xfId="12443"/>
    <cellStyle name="Normal 8 2 3 2 2 5 5 3 2" xfId="12444"/>
    <cellStyle name="Normal 8 2 3 2 2 5 6 3 2" xfId="12445"/>
    <cellStyle name="Normal 8 2 3 2 2 6 7 2" xfId="12446"/>
    <cellStyle name="Normal 8 2 3 2 2 6 2 3 2" xfId="12447"/>
    <cellStyle name="Normal 8 2 3 2 2 6 3 3 2" xfId="12448"/>
    <cellStyle name="Normal 8 2 3 2 2 6 4 3 2" xfId="12449"/>
    <cellStyle name="Normal 8 2 3 2 2 6 5 3 2" xfId="12450"/>
    <cellStyle name="Normal 8 2 3 2 2 7 3 2" xfId="12451"/>
    <cellStyle name="Normal 8 2 3 2 2 8 3 2" xfId="12452"/>
    <cellStyle name="Normal 8 2 3 2 2 9 3 2" xfId="12453"/>
    <cellStyle name="Normal 8 2 3 2 3 8 2" xfId="12454"/>
    <cellStyle name="Normal 8 2 3 2 3 2 7 2" xfId="12455"/>
    <cellStyle name="Normal 8 2 3 2 3 2 2 3 2" xfId="12456"/>
    <cellStyle name="Normal 8 2 3 2 3 2 3 3 2" xfId="12457"/>
    <cellStyle name="Normal 8 2 3 2 3 2 4 3 2" xfId="12458"/>
    <cellStyle name="Normal 8 2 3 2 3 2 5 3 2" xfId="12459"/>
    <cellStyle name="Normal 8 2 3 2 3 3 3 2" xfId="12460"/>
    <cellStyle name="Normal 8 2 3 2 3 4 3 2" xfId="12461"/>
    <cellStyle name="Normal 8 2 3 2 3 5 3 2" xfId="12462"/>
    <cellStyle name="Normal 8 2 3 2 3 6 3 2" xfId="12463"/>
    <cellStyle name="Normal 8 2 3 2 4 8 2" xfId="12464"/>
    <cellStyle name="Normal 8 2 3 2 4 2 7 2" xfId="12465"/>
    <cellStyle name="Normal 8 2 3 2 4 2 2 3 2" xfId="12466"/>
    <cellStyle name="Normal 8 2 3 2 4 2 3 3 2" xfId="12467"/>
    <cellStyle name="Normal 8 2 3 2 4 2 4 3 2" xfId="12468"/>
    <cellStyle name="Normal 8 2 3 2 4 2 5 3 2" xfId="12469"/>
    <cellStyle name="Normal 8 2 3 2 4 3 3 2" xfId="12470"/>
    <cellStyle name="Normal 8 2 3 2 4 4 3 2" xfId="12471"/>
    <cellStyle name="Normal 8 2 3 2 4 5 3 2" xfId="12472"/>
    <cellStyle name="Normal 8 2 3 2 4 6 3 2" xfId="12473"/>
    <cellStyle name="Normal 8 2 3 2 5 8 2" xfId="12474"/>
    <cellStyle name="Normal 8 2 3 2 5 2 7 2" xfId="12475"/>
    <cellStyle name="Normal 8 2 3 2 5 2 2 3 2" xfId="12476"/>
    <cellStyle name="Normal 8 2 3 2 5 2 3 3 2" xfId="12477"/>
    <cellStyle name="Normal 8 2 3 2 5 2 4 3 2" xfId="12478"/>
    <cellStyle name="Normal 8 2 3 2 5 2 5 3 2" xfId="12479"/>
    <cellStyle name="Normal 8 2 3 2 5 3 3 2" xfId="12480"/>
    <cellStyle name="Normal 8 2 3 2 5 4 3 2" xfId="12481"/>
    <cellStyle name="Normal 8 2 3 2 5 5 3 2" xfId="12482"/>
    <cellStyle name="Normal 8 2 3 2 5 6 3 2" xfId="12483"/>
    <cellStyle name="Normal 8 2 3 2 6 8 2" xfId="12484"/>
    <cellStyle name="Normal 8 2 3 2 6 2 7 2" xfId="12485"/>
    <cellStyle name="Normal 8 2 3 2 6 2 2 3 2" xfId="12486"/>
    <cellStyle name="Normal 8 2 3 2 6 2 3 3 2" xfId="12487"/>
    <cellStyle name="Normal 8 2 3 2 6 2 4 3 2" xfId="12488"/>
    <cellStyle name="Normal 8 2 3 2 6 2 5 3 2" xfId="12489"/>
    <cellStyle name="Normal 8 2 3 2 6 3 3 2" xfId="12490"/>
    <cellStyle name="Normal 8 2 3 2 6 4 3 2" xfId="12491"/>
    <cellStyle name="Normal 8 2 3 2 6 5 3 2" xfId="12492"/>
    <cellStyle name="Normal 8 2 3 2 6 6 3 2" xfId="12493"/>
    <cellStyle name="Normal 8 2 3 2 7 7 2" xfId="12494"/>
    <cellStyle name="Normal 8 2 3 2 7 2 3 2" xfId="12495"/>
    <cellStyle name="Normal 8 2 3 2 7 3 3 2" xfId="12496"/>
    <cellStyle name="Normal 8 2 3 2 7 4 3 2" xfId="12497"/>
    <cellStyle name="Normal 8 2 3 2 7 5 3 2" xfId="12498"/>
    <cellStyle name="Normal 8 2 3 2 8 3 2" xfId="12499"/>
    <cellStyle name="Normal 8 2 3 2 9 3 2" xfId="12500"/>
    <cellStyle name="Normal 8 2 3 3 13 2" xfId="12501"/>
    <cellStyle name="Normal 8 2 3 3 10 3 2" xfId="12502"/>
    <cellStyle name="Normal 8 2 3 3 11 3 2" xfId="12503"/>
    <cellStyle name="Normal 8 2 3 3 2 12 2" xfId="12504"/>
    <cellStyle name="Normal 8 2 3 3 2 10 3 2" xfId="12505"/>
    <cellStyle name="Normal 8 2 3 3 2 2 8 2" xfId="12506"/>
    <cellStyle name="Normal 8 2 3 3 2 2 2 7 2" xfId="12507"/>
    <cellStyle name="Normal 8 2 3 3 2 2 2 2 3 2" xfId="12508"/>
    <cellStyle name="Normal 8 2 3 3 2 2 2 3 3 2" xfId="12509"/>
    <cellStyle name="Normal 8 2 3 3 2 2 2 4 3 2" xfId="12510"/>
    <cellStyle name="Normal 8 2 3 3 2 2 2 5 3 2" xfId="12511"/>
    <cellStyle name="Normal 8 2 3 3 2 2 3 3 2" xfId="12512"/>
    <cellStyle name="Normal 8 2 3 3 2 2 4 3 2" xfId="12513"/>
    <cellStyle name="Normal 8 2 3 3 2 2 5 3 2" xfId="12514"/>
    <cellStyle name="Normal 8 2 3 3 2 2 6 3 2" xfId="12515"/>
    <cellStyle name="Normal 8 2 3 3 2 3 8 2" xfId="12516"/>
    <cellStyle name="Normal 8 2 3 3 2 3 2 7 2" xfId="12517"/>
    <cellStyle name="Normal 8 2 3 3 2 3 2 2 3 2" xfId="12518"/>
    <cellStyle name="Normal 8 2 3 3 2 3 2 3 3 2" xfId="12519"/>
    <cellStyle name="Normal 8 2 3 3 2 3 2 4 3 2" xfId="12520"/>
    <cellStyle name="Normal 8 2 3 3 2 3 2 5 3 2" xfId="12521"/>
    <cellStyle name="Normal 8 2 3 3 2 3 3 3 2" xfId="12522"/>
    <cellStyle name="Normal 8 2 3 3 2 3 4 3 2" xfId="12523"/>
    <cellStyle name="Normal 8 2 3 3 2 3 5 3 2" xfId="12524"/>
    <cellStyle name="Normal 8 2 3 3 2 3 6 3 2" xfId="12525"/>
    <cellStyle name="Normal 8 2 3 3 2 4 8 2" xfId="12526"/>
    <cellStyle name="Normal 8 2 3 3 2 4 2 7 2" xfId="12527"/>
    <cellStyle name="Normal 8 2 3 3 2 4 2 2 3 2" xfId="12528"/>
    <cellStyle name="Normal 8 2 3 3 2 4 2 3 3 2" xfId="12529"/>
    <cellStyle name="Normal 8 2 3 3 2 4 2 4 3 2" xfId="12530"/>
    <cellStyle name="Normal 8 2 3 3 2 4 2 5 3 2" xfId="12531"/>
    <cellStyle name="Normal 8 2 3 3 2 4 3 3 2" xfId="12532"/>
    <cellStyle name="Normal 8 2 3 3 2 4 4 3 2" xfId="12533"/>
    <cellStyle name="Normal 8 2 3 3 2 4 5 3 2" xfId="12534"/>
    <cellStyle name="Normal 8 2 3 3 2 4 6 3 2" xfId="12535"/>
    <cellStyle name="Normal 8 2 3 3 2 5 8 2" xfId="12536"/>
    <cellStyle name="Normal 8 2 3 3 2 5 2 7 2" xfId="12537"/>
    <cellStyle name="Normal 8 2 3 3 2 5 2 2 3 2" xfId="12538"/>
    <cellStyle name="Normal 8 2 3 3 2 5 2 3 3 2" xfId="12539"/>
    <cellStyle name="Normal 8 2 3 3 2 5 2 4 3 2" xfId="12540"/>
    <cellStyle name="Normal 8 2 3 3 2 5 2 5 3 2" xfId="12541"/>
    <cellStyle name="Normal 8 2 3 3 2 5 3 3 2" xfId="12542"/>
    <cellStyle name="Normal 8 2 3 3 2 5 4 3 2" xfId="12543"/>
    <cellStyle name="Normal 8 2 3 3 2 5 5 3 2" xfId="12544"/>
    <cellStyle name="Normal 8 2 3 3 2 5 6 3 2" xfId="12545"/>
    <cellStyle name="Normal 8 2 3 3 2 6 7 2" xfId="12546"/>
    <cellStyle name="Normal 8 2 3 3 2 6 2 3 2" xfId="12547"/>
    <cellStyle name="Normal 8 2 3 3 2 6 3 3 2" xfId="12548"/>
    <cellStyle name="Normal 8 2 3 3 2 6 4 3 2" xfId="12549"/>
    <cellStyle name="Normal 8 2 3 3 2 6 5 3 2" xfId="12550"/>
    <cellStyle name="Normal 8 2 3 3 2 7 3 2" xfId="12551"/>
    <cellStyle name="Normal 8 2 3 3 2 8 3 2" xfId="12552"/>
    <cellStyle name="Normal 8 2 3 3 2 9 3 2" xfId="12553"/>
    <cellStyle name="Normal 8 2 3 3 3 8 2" xfId="12554"/>
    <cellStyle name="Normal 8 2 3 3 3 2 7 2" xfId="12555"/>
    <cellStyle name="Normal 8 2 3 3 3 2 2 3 2" xfId="12556"/>
    <cellStyle name="Normal 8 2 3 3 3 2 3 3 2" xfId="12557"/>
    <cellStyle name="Normal 8 2 3 3 3 2 4 3 2" xfId="12558"/>
    <cellStyle name="Normal 8 2 3 3 3 2 5 3 2" xfId="12559"/>
    <cellStyle name="Normal 8 2 3 3 3 3 3 2" xfId="12560"/>
    <cellStyle name="Normal 8 2 3 3 3 4 3 2" xfId="12561"/>
    <cellStyle name="Normal 8 2 3 3 3 5 3 2" xfId="12562"/>
    <cellStyle name="Normal 8 2 3 3 3 6 3 2" xfId="12563"/>
    <cellStyle name="Normal 8 2 3 3 4 8 2" xfId="12564"/>
    <cellStyle name="Normal 8 2 3 3 4 2 7 2" xfId="12565"/>
    <cellStyle name="Normal 8 2 3 3 4 2 2 3 2" xfId="12566"/>
    <cellStyle name="Normal 8 2 3 3 4 2 3 3 2" xfId="12567"/>
    <cellStyle name="Normal 8 2 3 3 4 2 4 3 2" xfId="12568"/>
    <cellStyle name="Normal 8 2 3 3 4 2 5 3 2" xfId="12569"/>
    <cellStyle name="Normal 8 2 3 3 4 3 3 2" xfId="12570"/>
    <cellStyle name="Normal 8 2 3 3 4 4 3 2" xfId="12571"/>
    <cellStyle name="Normal 8 2 3 3 4 5 3 2" xfId="12572"/>
    <cellStyle name="Normal 8 2 3 3 4 6 3 2" xfId="12573"/>
    <cellStyle name="Normal 8 2 3 3 5 8 2" xfId="12574"/>
    <cellStyle name="Normal 8 2 3 3 5 2 7 2" xfId="12575"/>
    <cellStyle name="Normal 8 2 3 3 5 2 2 3 2" xfId="12576"/>
    <cellStyle name="Normal 8 2 3 3 5 2 3 3 2" xfId="12577"/>
    <cellStyle name="Normal 8 2 3 3 5 2 4 3 2" xfId="12578"/>
    <cellStyle name="Normal 8 2 3 3 5 2 5 3 2" xfId="12579"/>
    <cellStyle name="Normal 8 2 3 3 5 3 3 2" xfId="12580"/>
    <cellStyle name="Normal 8 2 3 3 5 4 3 2" xfId="12581"/>
    <cellStyle name="Normal 8 2 3 3 5 5 3 2" xfId="12582"/>
    <cellStyle name="Normal 8 2 3 3 5 6 3 2" xfId="12583"/>
    <cellStyle name="Normal 8 2 3 3 6 8 2" xfId="12584"/>
    <cellStyle name="Normal 8 2 3 3 6 2 7 2" xfId="12585"/>
    <cellStyle name="Normal 8 2 3 3 6 2 2 3 2" xfId="12586"/>
    <cellStyle name="Normal 8 2 3 3 6 2 3 3 2" xfId="12587"/>
    <cellStyle name="Normal 8 2 3 3 6 2 4 3 2" xfId="12588"/>
    <cellStyle name="Normal 8 2 3 3 6 2 5 3 2" xfId="12589"/>
    <cellStyle name="Normal 8 2 3 3 6 3 3 2" xfId="12590"/>
    <cellStyle name="Normal 8 2 3 3 6 4 3 2" xfId="12591"/>
    <cellStyle name="Normal 8 2 3 3 6 5 3 2" xfId="12592"/>
    <cellStyle name="Normal 8 2 3 3 6 6 3 2" xfId="12593"/>
    <cellStyle name="Normal 8 2 3 3 7 7 2" xfId="12594"/>
    <cellStyle name="Normal 8 2 3 3 7 2 3 2" xfId="12595"/>
    <cellStyle name="Normal 8 2 3 3 7 3 3 2" xfId="12596"/>
    <cellStyle name="Normal 8 2 3 3 7 4 3 2" xfId="12597"/>
    <cellStyle name="Normal 8 2 3 3 7 5 3 2" xfId="12598"/>
    <cellStyle name="Normal 8 2 3 3 8 3 2" xfId="12599"/>
    <cellStyle name="Normal 8 2 3 3 9 3 2" xfId="12600"/>
    <cellStyle name="Normal 8 2 3 4 12 2" xfId="12601"/>
    <cellStyle name="Normal 8 2 3 4 10 3 2" xfId="12602"/>
    <cellStyle name="Normal 8 2 3 4 2 8 2" xfId="12603"/>
    <cellStyle name="Normal 8 2 3 4 2 2 7 2" xfId="12604"/>
    <cellStyle name="Normal 8 2 3 4 2 2 2 3 2" xfId="12605"/>
    <cellStyle name="Normal 8 2 3 4 2 2 3 3 2" xfId="12606"/>
    <cellStyle name="Normal 8 2 3 4 2 2 4 3 2" xfId="12607"/>
    <cellStyle name="Normal 8 2 3 4 2 2 5 3 2" xfId="12608"/>
    <cellStyle name="Normal 8 2 3 4 2 3 3 2" xfId="12609"/>
    <cellStyle name="Normal 8 2 3 4 2 4 3 2" xfId="12610"/>
    <cellStyle name="Normal 8 2 3 4 2 5 3 2" xfId="12611"/>
    <cellStyle name="Normal 8 2 3 4 2 6 3 2" xfId="12612"/>
    <cellStyle name="Normal 8 2 3 4 3 8 2" xfId="12613"/>
    <cellStyle name="Normal 8 2 3 4 3 2 7 2" xfId="12614"/>
    <cellStyle name="Normal 8 2 3 4 3 2 2 3 2" xfId="12615"/>
    <cellStyle name="Normal 8 2 3 4 3 2 3 3 2" xfId="12616"/>
    <cellStyle name="Normal 8 2 3 4 3 2 4 3 2" xfId="12617"/>
    <cellStyle name="Normal 8 2 3 4 3 2 5 3 2" xfId="12618"/>
    <cellStyle name="Normal 8 2 3 4 3 3 3 2" xfId="12619"/>
    <cellStyle name="Normal 8 2 3 4 3 4 3 2" xfId="12620"/>
    <cellStyle name="Normal 8 2 3 4 3 5 3 2" xfId="12621"/>
    <cellStyle name="Normal 8 2 3 4 3 6 3 2" xfId="12622"/>
    <cellStyle name="Normal 8 2 3 4 4 8 2" xfId="12623"/>
    <cellStyle name="Normal 8 2 3 4 4 2 7 2" xfId="12624"/>
    <cellStyle name="Normal 8 2 3 4 4 2 2 3 2" xfId="12625"/>
    <cellStyle name="Normal 8 2 3 4 4 2 3 3 2" xfId="12626"/>
    <cellStyle name="Normal 8 2 3 4 4 2 4 3 2" xfId="12627"/>
    <cellStyle name="Normal 8 2 3 4 4 2 5 3 2" xfId="12628"/>
    <cellStyle name="Normal 8 2 3 4 4 3 3 2" xfId="12629"/>
    <cellStyle name="Normal 8 2 3 4 4 4 3 2" xfId="12630"/>
    <cellStyle name="Normal 8 2 3 4 4 5 3 2" xfId="12631"/>
    <cellStyle name="Normal 8 2 3 4 4 6 3 2" xfId="12632"/>
    <cellStyle name="Normal 8 2 3 4 5 8 2" xfId="12633"/>
    <cellStyle name="Normal 8 2 3 4 5 2 7 2" xfId="12634"/>
    <cellStyle name="Normal 8 2 3 4 5 2 2 3 2" xfId="12635"/>
    <cellStyle name="Normal 8 2 3 4 5 2 3 3 2" xfId="12636"/>
    <cellStyle name="Normal 8 2 3 4 5 2 4 3 2" xfId="12637"/>
    <cellStyle name="Normal 8 2 3 4 5 2 5 3 2" xfId="12638"/>
    <cellStyle name="Normal 8 2 3 4 5 3 3 2" xfId="12639"/>
    <cellStyle name="Normal 8 2 3 4 5 4 3 2" xfId="12640"/>
    <cellStyle name="Normal 8 2 3 4 5 5 3 2" xfId="12641"/>
    <cellStyle name="Normal 8 2 3 4 5 6 3 2" xfId="12642"/>
    <cellStyle name="Normal 8 2 3 4 6 7 2" xfId="12643"/>
    <cellStyle name="Normal 8 2 3 4 6 2 3 2" xfId="12644"/>
    <cellStyle name="Normal 8 2 3 4 6 3 3 2" xfId="12645"/>
    <cellStyle name="Normal 8 2 3 4 6 4 3 2" xfId="12646"/>
    <cellStyle name="Normal 8 2 3 4 6 5 3 2" xfId="12647"/>
    <cellStyle name="Normal 8 2 3 4 7 3 2" xfId="12648"/>
    <cellStyle name="Normal 8 2 3 4 8 3 2" xfId="12649"/>
    <cellStyle name="Normal 8 2 3 4 9 3 2" xfId="12650"/>
    <cellStyle name="Normal 8 2 3 5 10 2" xfId="12651"/>
    <cellStyle name="Normal 8 2 3 5 2 8 2" xfId="12652"/>
    <cellStyle name="Normal 8 2 3 5 2 2 7 2" xfId="12653"/>
    <cellStyle name="Normal 8 2 3 5 2 2 2 3 2" xfId="12654"/>
    <cellStyle name="Normal 8 2 3 5 2 2 3 3 2" xfId="12655"/>
    <cellStyle name="Normal 8 2 3 5 2 2 4 3 2" xfId="12656"/>
    <cellStyle name="Normal 8 2 3 5 2 2 5 3 2" xfId="12657"/>
    <cellStyle name="Normal 8 2 3 5 2 3 3 2" xfId="12658"/>
    <cellStyle name="Normal 8 2 3 5 2 4 3 2" xfId="12659"/>
    <cellStyle name="Normal 8 2 3 5 2 5 3 2" xfId="12660"/>
    <cellStyle name="Normal 8 2 3 5 2 6 3 2" xfId="12661"/>
    <cellStyle name="Normal 8 2 3 5 3 8 2" xfId="12662"/>
    <cellStyle name="Normal 8 2 3 5 3 2 7 2" xfId="12663"/>
    <cellStyle name="Normal 8 2 3 5 3 2 2 3 2" xfId="12664"/>
    <cellStyle name="Normal 8 2 3 5 3 2 3 3 2" xfId="12665"/>
    <cellStyle name="Normal 8 2 3 5 3 2 4 3 2" xfId="12666"/>
    <cellStyle name="Normal 8 2 3 5 3 2 5 3 2" xfId="12667"/>
    <cellStyle name="Normal 8 2 3 5 3 3 3 2" xfId="12668"/>
    <cellStyle name="Normal 8 2 3 5 3 4 3 2" xfId="12669"/>
    <cellStyle name="Normal 8 2 3 5 3 5 3 2" xfId="12670"/>
    <cellStyle name="Normal 8 2 3 5 3 6 3 2" xfId="12671"/>
    <cellStyle name="Normal 8 2 3 5 4 7 2" xfId="12672"/>
    <cellStyle name="Normal 8 2 3 5 4 2 3 2" xfId="12673"/>
    <cellStyle name="Normal 8 2 3 5 4 3 3 2" xfId="12674"/>
    <cellStyle name="Normal 8 2 3 5 4 4 3 2" xfId="12675"/>
    <cellStyle name="Normal 8 2 3 5 4 5 3 2" xfId="12676"/>
    <cellStyle name="Normal 8 2 3 5 5 3 2" xfId="12677"/>
    <cellStyle name="Normal 8 2 3 5 6 3 2" xfId="12678"/>
    <cellStyle name="Normal 8 2 3 5 7 3 2" xfId="12679"/>
    <cellStyle name="Normal 8 2 3 5 8 3 2" xfId="12680"/>
    <cellStyle name="Normal 8 2 3 6 8 2" xfId="12681"/>
    <cellStyle name="Normal 8 2 3 6 2 7 2" xfId="12682"/>
    <cellStyle name="Normal 8 2 3 6 2 2 3 2" xfId="12683"/>
    <cellStyle name="Normal 8 2 3 6 2 3 3 2" xfId="12684"/>
    <cellStyle name="Normal 8 2 3 6 2 4 3 2" xfId="12685"/>
    <cellStyle name="Normal 8 2 3 6 2 5 3 2" xfId="12686"/>
    <cellStyle name="Normal 8 2 3 6 3 3 2" xfId="12687"/>
    <cellStyle name="Normal 8 2 3 6 4 3 2" xfId="12688"/>
    <cellStyle name="Normal 8 2 3 6 5 3 2" xfId="12689"/>
    <cellStyle name="Normal 8 2 3 6 6 3 2" xfId="12690"/>
    <cellStyle name="Normal 8 2 3 7 8 2" xfId="12691"/>
    <cellStyle name="Normal 8 2 3 7 2 7 2" xfId="12692"/>
    <cellStyle name="Normal 8 2 3 7 2 2 3 2" xfId="12693"/>
    <cellStyle name="Normal 8 2 3 7 2 3 3 2" xfId="12694"/>
    <cellStyle name="Normal 8 2 3 7 2 4 3 2" xfId="12695"/>
    <cellStyle name="Normal 8 2 3 7 2 5 3 2" xfId="12696"/>
    <cellStyle name="Normal 8 2 3 7 3 3 2" xfId="12697"/>
    <cellStyle name="Normal 8 2 3 7 4 3 2" xfId="12698"/>
    <cellStyle name="Normal 8 2 3 7 5 3 2" xfId="12699"/>
    <cellStyle name="Normal 8 2 3 7 6 3 2" xfId="12700"/>
    <cellStyle name="Normal 8 2 3 8 8 2" xfId="12701"/>
    <cellStyle name="Normal 8 2 3 8 2 7 2" xfId="12702"/>
    <cellStyle name="Normal 8 2 3 8 2 2 3 2" xfId="12703"/>
    <cellStyle name="Normal 8 2 3 8 2 3 3 2" xfId="12704"/>
    <cellStyle name="Normal 8 2 3 8 2 4 3 2" xfId="12705"/>
    <cellStyle name="Normal 8 2 3 8 2 5 3 2" xfId="12706"/>
    <cellStyle name="Normal 8 2 3 8 3 3 2" xfId="12707"/>
    <cellStyle name="Normal 8 2 3 8 4 3 2" xfId="12708"/>
    <cellStyle name="Normal 8 2 3 8 5 3 2" xfId="12709"/>
    <cellStyle name="Normal 8 2 3 8 6 3 2" xfId="12710"/>
    <cellStyle name="Normal 8 2 3 9 8 2" xfId="12711"/>
    <cellStyle name="Normal 8 2 3 9 2 7 2" xfId="12712"/>
    <cellStyle name="Normal 8 2 3 9 2 2 3 2" xfId="12713"/>
    <cellStyle name="Normal 8 2 3 9 2 3 3 2" xfId="12714"/>
    <cellStyle name="Normal 8 2 3 9 2 4 3 2" xfId="12715"/>
    <cellStyle name="Normal 8 2 3 9 2 5 3 2" xfId="12716"/>
    <cellStyle name="Normal 8 2 3 9 3 3 2" xfId="12717"/>
    <cellStyle name="Normal 8 2 3 9 4 3 2" xfId="12718"/>
    <cellStyle name="Normal 8 2 3 9 5 3 2" xfId="12719"/>
    <cellStyle name="Normal 8 2 3 9 6 3 2" xfId="12720"/>
    <cellStyle name="Normal 8 2 4 13 2" xfId="12721"/>
    <cellStyle name="Normal 8 2 4 10 3 2" xfId="12722"/>
    <cellStyle name="Normal 8 2 4 11 3 2" xfId="12723"/>
    <cellStyle name="Normal 8 2 4 2 12 2" xfId="12724"/>
    <cellStyle name="Normal 8 2 4 2 10 3 2" xfId="12725"/>
    <cellStyle name="Normal 8 2 4 2 2 8 2" xfId="12726"/>
    <cellStyle name="Normal 8 2 4 2 2 2 7 2" xfId="12727"/>
    <cellStyle name="Normal 8 2 4 2 2 2 2 3 2" xfId="12728"/>
    <cellStyle name="Normal 8 2 4 2 2 2 3 3 2" xfId="12729"/>
    <cellStyle name="Normal 8 2 4 2 2 2 4 3 2" xfId="12730"/>
    <cellStyle name="Normal 8 2 4 2 2 2 5 3 2" xfId="12731"/>
    <cellStyle name="Normal 8 2 4 2 2 3 3 2" xfId="12732"/>
    <cellStyle name="Normal 8 2 4 2 2 4 3 2" xfId="12733"/>
    <cellStyle name="Normal 8 2 4 2 2 5 3 2" xfId="12734"/>
    <cellStyle name="Normal 8 2 4 2 2 6 3 2" xfId="12735"/>
    <cellStyle name="Normal 8 2 4 2 3 8 2" xfId="12736"/>
    <cellStyle name="Normal 8 2 4 2 3 2 7 2" xfId="12737"/>
    <cellStyle name="Normal 8 2 4 2 3 2 2 3 2" xfId="12738"/>
    <cellStyle name="Normal 8 2 4 2 3 2 3 3 2" xfId="12739"/>
    <cellStyle name="Normal 8 2 4 2 3 2 4 3 2" xfId="12740"/>
    <cellStyle name="Normal 8 2 4 2 3 2 5 3 2" xfId="12741"/>
    <cellStyle name="Normal 8 2 4 2 3 3 3 2" xfId="12742"/>
    <cellStyle name="Normal 8 2 4 2 3 4 3 2" xfId="12743"/>
    <cellStyle name="Normal 8 2 4 2 3 5 3 2" xfId="12744"/>
    <cellStyle name="Normal 8 2 4 2 3 6 3 2" xfId="12745"/>
    <cellStyle name="Normal 8 2 4 2 4 8 2" xfId="12746"/>
    <cellStyle name="Normal 8 2 4 2 4 2 7 2" xfId="12747"/>
    <cellStyle name="Normal 8 2 4 2 4 2 2 3 2" xfId="12748"/>
    <cellStyle name="Normal 8 2 4 2 4 2 3 3 2" xfId="12749"/>
    <cellStyle name="Normal 8 2 4 2 4 2 4 3 2" xfId="12750"/>
    <cellStyle name="Normal 8 2 4 2 4 2 5 3 2" xfId="12751"/>
    <cellStyle name="Normal 8 2 4 2 4 3 3 2" xfId="12752"/>
    <cellStyle name="Normal 8 2 4 2 4 4 3 2" xfId="12753"/>
    <cellStyle name="Normal 8 2 4 2 4 5 3 2" xfId="12754"/>
    <cellStyle name="Normal 8 2 4 2 4 6 3 2" xfId="12755"/>
    <cellStyle name="Normal 8 2 4 2 5 8 2" xfId="12756"/>
    <cellStyle name="Normal 8 2 4 2 5 2 7 2" xfId="12757"/>
    <cellStyle name="Normal 8 2 4 2 5 2 2 3 2" xfId="12758"/>
    <cellStyle name="Normal 8 2 4 2 5 2 3 3 2" xfId="12759"/>
    <cellStyle name="Normal 8 2 4 2 5 2 4 3 2" xfId="12760"/>
    <cellStyle name="Normal 8 2 4 2 5 2 5 3 2" xfId="12761"/>
    <cellStyle name="Normal 8 2 4 2 5 3 3 2" xfId="12762"/>
    <cellStyle name="Normal 8 2 4 2 5 4 3 2" xfId="12763"/>
    <cellStyle name="Normal 8 2 4 2 5 5 3 2" xfId="12764"/>
    <cellStyle name="Normal 8 2 4 2 5 6 3 2" xfId="12765"/>
    <cellStyle name="Normal 8 2 4 2 6 7 2" xfId="12766"/>
    <cellStyle name="Normal 8 2 4 2 6 2 3 2" xfId="12767"/>
    <cellStyle name="Normal 8 2 4 2 6 3 3 2" xfId="12768"/>
    <cellStyle name="Normal 8 2 4 2 6 4 3 2" xfId="12769"/>
    <cellStyle name="Normal 8 2 4 2 6 5 3 2" xfId="12770"/>
    <cellStyle name="Normal 8 2 4 2 7 3 2" xfId="12771"/>
    <cellStyle name="Normal 8 2 4 2 8 3 2" xfId="12772"/>
    <cellStyle name="Normal 8 2 4 2 9 3 2" xfId="12773"/>
    <cellStyle name="Normal 8 2 4 3 8 2" xfId="12774"/>
    <cellStyle name="Normal 8 2 4 3 2 7 2" xfId="12775"/>
    <cellStyle name="Normal 8 2 4 3 2 2 3 2" xfId="12776"/>
    <cellStyle name="Normal 8 2 4 3 2 3 3 2" xfId="12777"/>
    <cellStyle name="Normal 8 2 4 3 2 4 3 2" xfId="12778"/>
    <cellStyle name="Normal 8 2 4 3 2 5 3 2" xfId="12779"/>
    <cellStyle name="Normal 8 2 4 3 3 3 2" xfId="12780"/>
    <cellStyle name="Normal 8 2 4 3 4 3 2" xfId="12781"/>
    <cellStyle name="Normal 8 2 4 3 5 3 2" xfId="12782"/>
    <cellStyle name="Normal 8 2 4 3 6 3 2" xfId="12783"/>
    <cellStyle name="Normal 8 2 4 4 8 2" xfId="12784"/>
    <cellStyle name="Normal 8 2 4 4 2 7 2" xfId="12785"/>
    <cellStyle name="Normal 8 2 4 4 2 2 3 2" xfId="12786"/>
    <cellStyle name="Normal 8 2 4 4 2 3 3 2" xfId="12787"/>
    <cellStyle name="Normal 8 2 4 4 2 4 3 2" xfId="12788"/>
    <cellStyle name="Normal 8 2 4 4 2 5 3 2" xfId="12789"/>
    <cellStyle name="Normal 8 2 4 4 3 3 2" xfId="12790"/>
    <cellStyle name="Normal 8 2 4 4 4 3 2" xfId="12791"/>
    <cellStyle name="Normal 8 2 4 4 5 3 2" xfId="12792"/>
    <cellStyle name="Normal 8 2 4 4 6 3 2" xfId="12793"/>
    <cellStyle name="Normal 8 2 4 5 8 2" xfId="12794"/>
    <cellStyle name="Normal 8 2 4 5 2 7 2" xfId="12795"/>
    <cellStyle name="Normal 8 2 4 5 2 2 3 2" xfId="12796"/>
    <cellStyle name="Normal 8 2 4 5 2 3 3 2" xfId="12797"/>
    <cellStyle name="Normal 8 2 4 5 2 4 3 2" xfId="12798"/>
    <cellStyle name="Normal 8 2 4 5 2 5 3 2" xfId="12799"/>
    <cellStyle name="Normal 8 2 4 5 3 3 2" xfId="12800"/>
    <cellStyle name="Normal 8 2 4 5 4 3 2" xfId="12801"/>
    <cellStyle name="Normal 8 2 4 5 5 3 2" xfId="12802"/>
    <cellStyle name="Normal 8 2 4 5 6 3 2" xfId="12803"/>
    <cellStyle name="Normal 8 2 4 6 8 2" xfId="12804"/>
    <cellStyle name="Normal 8 2 4 6 2 7 2" xfId="12805"/>
    <cellStyle name="Normal 8 2 4 6 2 2 3 2" xfId="12806"/>
    <cellStyle name="Normal 8 2 4 6 2 3 3 2" xfId="12807"/>
    <cellStyle name="Normal 8 2 4 6 2 4 3 2" xfId="12808"/>
    <cellStyle name="Normal 8 2 4 6 2 5 3 2" xfId="12809"/>
    <cellStyle name="Normal 8 2 4 6 3 3 2" xfId="12810"/>
    <cellStyle name="Normal 8 2 4 6 4 3 2" xfId="12811"/>
    <cellStyle name="Normal 8 2 4 6 5 3 2" xfId="12812"/>
    <cellStyle name="Normal 8 2 4 6 6 3 2" xfId="12813"/>
    <cellStyle name="Normal 8 2 4 7 7 2" xfId="12814"/>
    <cellStyle name="Normal 8 2 4 7 2 3 2" xfId="12815"/>
    <cellStyle name="Normal 8 2 4 7 3 3 2" xfId="12816"/>
    <cellStyle name="Normal 8 2 4 7 4 3 2" xfId="12817"/>
    <cellStyle name="Normal 8 2 4 7 5 3 2" xfId="12818"/>
    <cellStyle name="Normal 8 2 4 8 3 2" xfId="12819"/>
    <cellStyle name="Normal 8 2 4 9 3 2" xfId="12820"/>
    <cellStyle name="Normal 8 2 5 13 2" xfId="12821"/>
    <cellStyle name="Normal 8 2 5 10 3 2" xfId="12822"/>
    <cellStyle name="Normal 8 2 5 11 3 2" xfId="12823"/>
    <cellStyle name="Normal 8 2 5 2 12 2" xfId="12824"/>
    <cellStyle name="Normal 8 2 5 2 10 3 2" xfId="12825"/>
    <cellStyle name="Normal 8 2 5 2 2 8 2" xfId="12826"/>
    <cellStyle name="Normal 8 2 5 2 2 2 7 2" xfId="12827"/>
    <cellStyle name="Normal 8 2 5 2 2 2 2 3 2" xfId="12828"/>
    <cellStyle name="Normal 8 2 5 2 2 2 3 3 2" xfId="12829"/>
    <cellStyle name="Normal 8 2 5 2 2 2 4 3 2" xfId="12830"/>
    <cellStyle name="Normal 8 2 5 2 2 2 5 3 2" xfId="12831"/>
    <cellStyle name="Normal 8 2 5 2 2 3 3 2" xfId="12832"/>
    <cellStyle name="Normal 8 2 5 2 2 4 3 2" xfId="12833"/>
    <cellStyle name="Normal 8 2 5 2 2 5 3 2" xfId="12834"/>
    <cellStyle name="Normal 8 2 5 2 2 6 3 2" xfId="12835"/>
    <cellStyle name="Normal 8 2 5 2 3 8 2" xfId="12836"/>
    <cellStyle name="Normal 8 2 5 2 3 2 7 2" xfId="12837"/>
    <cellStyle name="Normal 8 2 5 2 3 2 2 3 2" xfId="12838"/>
    <cellStyle name="Normal 8 2 5 2 3 2 3 3 2" xfId="12839"/>
    <cellStyle name="Normal 8 2 5 2 3 2 4 3 2" xfId="12840"/>
    <cellStyle name="Normal 8 2 5 2 3 2 5 3 2" xfId="12841"/>
    <cellStyle name="Normal 8 2 5 2 3 3 3 2" xfId="12842"/>
    <cellStyle name="Normal 8 2 5 2 3 4 3 2" xfId="12843"/>
    <cellStyle name="Normal 8 2 5 2 3 5 3 2" xfId="12844"/>
    <cellStyle name="Normal 8 2 5 2 3 6 3 2" xfId="12845"/>
    <cellStyle name="Normal 8 2 5 2 4 8 2" xfId="12846"/>
    <cellStyle name="Normal 8 2 5 2 4 2 7 2" xfId="12847"/>
    <cellStyle name="Normal 8 2 5 2 4 2 2 3 2" xfId="12848"/>
    <cellStyle name="Normal 8 2 5 2 4 2 3 3 2" xfId="12849"/>
    <cellStyle name="Normal 8 2 5 2 4 2 4 3 2" xfId="12850"/>
    <cellStyle name="Normal 8 2 5 2 4 2 5 3 2" xfId="12851"/>
    <cellStyle name="Normal 8 2 5 2 4 3 3 2" xfId="12852"/>
    <cellStyle name="Normal 8 2 5 2 4 4 3 2" xfId="12853"/>
    <cellStyle name="Normal 8 2 5 2 4 5 3 2" xfId="12854"/>
    <cellStyle name="Normal 8 2 5 2 4 6 3 2" xfId="12855"/>
    <cellStyle name="Normal 8 2 5 2 5 8 2" xfId="12856"/>
    <cellStyle name="Normal 8 2 5 2 5 2 7 2" xfId="12857"/>
    <cellStyle name="Normal 8 2 5 2 5 2 2 3 2" xfId="12858"/>
    <cellStyle name="Normal 8 2 5 2 5 2 3 3 2" xfId="12859"/>
    <cellStyle name="Normal 8 2 5 2 5 2 4 3 2" xfId="12860"/>
    <cellStyle name="Normal 8 2 5 2 5 2 5 3 2" xfId="12861"/>
    <cellStyle name="Normal 8 2 5 2 5 3 3 2" xfId="12862"/>
    <cellStyle name="Normal 8 2 5 2 5 4 3 2" xfId="12863"/>
    <cellStyle name="Normal 8 2 5 2 5 5 3 2" xfId="12864"/>
    <cellStyle name="Normal 8 2 5 2 5 6 3 2" xfId="12865"/>
    <cellStyle name="Normal 8 2 5 2 6 7 2" xfId="12866"/>
    <cellStyle name="Normal 8 2 5 2 6 2 3 2" xfId="12867"/>
    <cellStyle name="Normal 8 2 5 2 6 3 3 2" xfId="12868"/>
    <cellStyle name="Normal 8 2 5 2 6 4 3 2" xfId="12869"/>
    <cellStyle name="Normal 8 2 5 2 6 5 3 2" xfId="12870"/>
    <cellStyle name="Normal 8 2 5 2 7 3 2" xfId="12871"/>
    <cellStyle name="Normal 8 2 5 2 8 3 2" xfId="12872"/>
    <cellStyle name="Normal 8 2 5 2 9 3 2" xfId="12873"/>
    <cellStyle name="Normal 8 2 5 3 8 2" xfId="12874"/>
    <cellStyle name="Normal 8 2 5 3 2 7 2" xfId="12875"/>
    <cellStyle name="Normal 8 2 5 3 2 2 3 2" xfId="12876"/>
    <cellStyle name="Normal 8 2 5 3 2 3 3 2" xfId="12877"/>
    <cellStyle name="Normal 8 2 5 3 2 4 3 2" xfId="12878"/>
    <cellStyle name="Normal 8 2 5 3 2 5 3 2" xfId="12879"/>
    <cellStyle name="Normal 8 2 5 3 3 3 2" xfId="12880"/>
    <cellStyle name="Normal 8 2 5 3 4 3 2" xfId="12881"/>
    <cellStyle name="Normal 8 2 5 3 5 3 2" xfId="12882"/>
    <cellStyle name="Normal 8 2 5 3 6 3 2" xfId="12883"/>
    <cellStyle name="Normal 8 2 5 4 8 2" xfId="12884"/>
    <cellStyle name="Normal 8 2 5 4 2 7 2" xfId="12885"/>
    <cellStyle name="Normal 8 2 5 4 2 2 3 2" xfId="12886"/>
    <cellStyle name="Normal 8 2 5 4 2 3 3 2" xfId="12887"/>
    <cellStyle name="Normal 8 2 5 4 2 4 3 2" xfId="12888"/>
    <cellStyle name="Normal 8 2 5 4 2 5 3 2" xfId="12889"/>
    <cellStyle name="Normal 8 2 5 4 3 3 2" xfId="12890"/>
    <cellStyle name="Normal 8 2 5 4 4 3 2" xfId="12891"/>
    <cellStyle name="Normal 8 2 5 4 5 3 2" xfId="12892"/>
    <cellStyle name="Normal 8 2 5 4 6 3 2" xfId="12893"/>
    <cellStyle name="Normal 8 2 5 5 8 2" xfId="12894"/>
    <cellStyle name="Normal 8 2 5 5 2 7 2" xfId="12895"/>
    <cellStyle name="Normal 8 2 5 5 2 2 3 2" xfId="12896"/>
    <cellStyle name="Normal 8 2 5 5 2 3 3 2" xfId="12897"/>
    <cellStyle name="Normal 8 2 5 5 2 4 3 2" xfId="12898"/>
    <cellStyle name="Normal 8 2 5 5 2 5 3 2" xfId="12899"/>
    <cellStyle name="Normal 8 2 5 5 3 3 2" xfId="12900"/>
    <cellStyle name="Normal 8 2 5 5 4 3 2" xfId="12901"/>
    <cellStyle name="Normal 8 2 5 5 5 3 2" xfId="12902"/>
    <cellStyle name="Normal 8 2 5 5 6 3 2" xfId="12903"/>
    <cellStyle name="Normal 8 2 5 6 8 2" xfId="12904"/>
    <cellStyle name="Normal 8 2 5 6 2 7 2" xfId="12905"/>
    <cellStyle name="Normal 8 2 5 6 2 2 3 2" xfId="12906"/>
    <cellStyle name="Normal 8 2 5 6 2 3 3 2" xfId="12907"/>
    <cellStyle name="Normal 8 2 5 6 2 4 3 2" xfId="12908"/>
    <cellStyle name="Normal 8 2 5 6 2 5 3 2" xfId="12909"/>
    <cellStyle name="Normal 8 2 5 6 3 3 2" xfId="12910"/>
    <cellStyle name="Normal 8 2 5 6 4 3 2" xfId="12911"/>
    <cellStyle name="Normal 8 2 5 6 5 3 2" xfId="12912"/>
    <cellStyle name="Normal 8 2 5 6 6 3 2" xfId="12913"/>
    <cellStyle name="Normal 8 2 5 7 7 2" xfId="12914"/>
    <cellStyle name="Normal 8 2 5 7 2 3 2" xfId="12915"/>
    <cellStyle name="Normal 8 2 5 7 3 3 2" xfId="12916"/>
    <cellStyle name="Normal 8 2 5 7 4 3 2" xfId="12917"/>
    <cellStyle name="Normal 8 2 5 7 5 3 2" xfId="12918"/>
    <cellStyle name="Normal 8 2 5 8 3 2" xfId="12919"/>
    <cellStyle name="Normal 8 2 5 9 3 2" xfId="12920"/>
    <cellStyle name="Normal 8 2 6 12 2" xfId="12921"/>
    <cellStyle name="Normal 8 2 6 10 3 2" xfId="12922"/>
    <cellStyle name="Normal 8 2 6 2 8 2" xfId="12923"/>
    <cellStyle name="Normal 8 2 6 2 2 7 2" xfId="12924"/>
    <cellStyle name="Normal 8 2 6 2 2 2 3 2" xfId="12925"/>
    <cellStyle name="Normal 8 2 6 2 2 3 3 2" xfId="12926"/>
    <cellStyle name="Normal 8 2 6 2 2 4 3 2" xfId="12927"/>
    <cellStyle name="Normal 8 2 6 2 2 5 3 2" xfId="12928"/>
    <cellStyle name="Normal 8 2 6 2 3 3 2" xfId="12929"/>
    <cellStyle name="Normal 8 2 6 2 4 3 2" xfId="12930"/>
    <cellStyle name="Normal 8 2 6 2 5 3 2" xfId="12931"/>
    <cellStyle name="Normal 8 2 6 2 6 3 2" xfId="12932"/>
    <cellStyle name="Normal 8 2 6 3 8 2" xfId="12933"/>
    <cellStyle name="Normal 8 2 6 3 2 7 2" xfId="12934"/>
    <cellStyle name="Normal 8 2 6 3 2 2 3 2" xfId="12935"/>
    <cellStyle name="Normal 8 2 6 3 2 3 3 2" xfId="12936"/>
    <cellStyle name="Normal 8 2 6 3 2 4 3 2" xfId="12937"/>
    <cellStyle name="Normal 8 2 6 3 2 5 3 2" xfId="12938"/>
    <cellStyle name="Normal 8 2 6 3 3 3 2" xfId="12939"/>
    <cellStyle name="Normal 8 2 6 3 4 3 2" xfId="12940"/>
    <cellStyle name="Normal 8 2 6 3 5 3 2" xfId="12941"/>
    <cellStyle name="Normal 8 2 6 3 6 3 2" xfId="12942"/>
    <cellStyle name="Normal 8 2 6 4 8 2" xfId="12943"/>
    <cellStyle name="Normal 8 2 6 4 2 7 2" xfId="12944"/>
    <cellStyle name="Normal 8 2 6 4 2 2 3 2" xfId="12945"/>
    <cellStyle name="Normal 8 2 6 4 2 3 3 2" xfId="12946"/>
    <cellStyle name="Normal 8 2 6 4 2 4 3 2" xfId="12947"/>
    <cellStyle name="Normal 8 2 6 4 2 5 3 2" xfId="12948"/>
    <cellStyle name="Normal 8 2 6 4 3 3 2" xfId="12949"/>
    <cellStyle name="Normal 8 2 6 4 4 3 2" xfId="12950"/>
    <cellStyle name="Normal 8 2 6 4 5 3 2" xfId="12951"/>
    <cellStyle name="Normal 8 2 6 4 6 3 2" xfId="12952"/>
    <cellStyle name="Normal 8 2 6 5 8 2" xfId="12953"/>
    <cellStyle name="Normal 8 2 6 5 2 7 2" xfId="12954"/>
    <cellStyle name="Normal 8 2 6 5 2 2 3 2" xfId="12955"/>
    <cellStyle name="Normal 8 2 6 5 2 3 3 2" xfId="12956"/>
    <cellStyle name="Normal 8 2 6 5 2 4 3 2" xfId="12957"/>
    <cellStyle name="Normal 8 2 6 5 2 5 3 2" xfId="12958"/>
    <cellStyle name="Normal 8 2 6 5 3 3 2" xfId="12959"/>
    <cellStyle name="Normal 8 2 6 5 4 3 2" xfId="12960"/>
    <cellStyle name="Normal 8 2 6 5 5 3 2" xfId="12961"/>
    <cellStyle name="Normal 8 2 6 5 6 3 2" xfId="12962"/>
    <cellStyle name="Normal 8 2 6 6 7 2" xfId="12963"/>
    <cellStyle name="Normal 8 2 6 6 2 3 2" xfId="12964"/>
    <cellStyle name="Normal 8 2 6 6 3 3 2" xfId="12965"/>
    <cellStyle name="Normal 8 2 6 6 4 3 2" xfId="12966"/>
    <cellStyle name="Normal 8 2 6 6 5 3 2" xfId="12967"/>
    <cellStyle name="Normal 8 2 6 7 3 2" xfId="12968"/>
    <cellStyle name="Normal 8 2 6 8 3 2" xfId="12969"/>
    <cellStyle name="Normal 8 2 6 9 3 2" xfId="12970"/>
    <cellStyle name="Normal 8 2 7 10 2" xfId="12971"/>
    <cellStyle name="Normal 8 2 7 2 8 2" xfId="12972"/>
    <cellStyle name="Normal 8 2 7 2 2 7 2" xfId="12973"/>
    <cellStyle name="Normal 8 2 7 2 2 2 3 2" xfId="12974"/>
    <cellStyle name="Normal 8 2 7 2 2 3 3 2" xfId="12975"/>
    <cellStyle name="Normal 8 2 7 2 2 4 3 2" xfId="12976"/>
    <cellStyle name="Normal 8 2 7 2 2 5 3 2" xfId="12977"/>
    <cellStyle name="Normal 8 2 7 2 3 3 2" xfId="12978"/>
    <cellStyle name="Normal 8 2 7 2 4 3 2" xfId="12979"/>
    <cellStyle name="Normal 8 2 7 2 5 3 2" xfId="12980"/>
    <cellStyle name="Normal 8 2 7 2 6 3 2" xfId="12981"/>
    <cellStyle name="Normal 8 2 7 3 8 2" xfId="12982"/>
    <cellStyle name="Normal 8 2 7 3 2 7 2" xfId="12983"/>
    <cellStyle name="Normal 8 2 7 3 2 2 3 2" xfId="12984"/>
    <cellStyle name="Normal 8 2 7 3 2 3 3 2" xfId="12985"/>
    <cellStyle name="Normal 8 2 7 3 2 4 3 2" xfId="12986"/>
    <cellStyle name="Normal 8 2 7 3 2 5 3 2" xfId="12987"/>
    <cellStyle name="Normal 8 2 7 3 3 3 2" xfId="12988"/>
    <cellStyle name="Normal 8 2 7 3 4 3 2" xfId="12989"/>
    <cellStyle name="Normal 8 2 7 3 5 3 2" xfId="12990"/>
    <cellStyle name="Normal 8 2 7 3 6 3 2" xfId="12991"/>
    <cellStyle name="Normal 8 2 7 4 7 2" xfId="12992"/>
    <cellStyle name="Normal 8 2 7 4 2 3 2" xfId="12993"/>
    <cellStyle name="Normal 8 2 7 4 3 3 2" xfId="12994"/>
    <cellStyle name="Normal 8 2 7 4 4 3 2" xfId="12995"/>
    <cellStyle name="Normal 8 2 7 4 5 3 2" xfId="12996"/>
    <cellStyle name="Normal 8 2 7 5 3 2" xfId="12997"/>
    <cellStyle name="Normal 8 2 7 6 3 2" xfId="12998"/>
    <cellStyle name="Normal 8 2 7 7 3 2" xfId="12999"/>
    <cellStyle name="Normal 8 2 7 8 3 2" xfId="13000"/>
    <cellStyle name="Normal 8 2 8 8 2" xfId="13001"/>
    <cellStyle name="Normal 8 2 8 2 7 2" xfId="13002"/>
    <cellStyle name="Normal 8 2 8 2 2 3 2" xfId="13003"/>
    <cellStyle name="Normal 8 2 8 2 3 3 2" xfId="13004"/>
    <cellStyle name="Normal 8 2 8 2 4 3 2" xfId="13005"/>
    <cellStyle name="Normal 8 2 8 2 5 3 2" xfId="13006"/>
    <cellStyle name="Normal 8 2 8 3 3 2" xfId="13007"/>
    <cellStyle name="Normal 8 2 8 4 3 2" xfId="13008"/>
    <cellStyle name="Normal 8 2 8 5 3 2" xfId="13009"/>
    <cellStyle name="Normal 8 2 8 6 3 2" xfId="13010"/>
    <cellStyle name="Normal 8 2 9 8 2" xfId="13011"/>
    <cellStyle name="Normal 8 2 9 2 7 2" xfId="13012"/>
    <cellStyle name="Normal 8 2 9 2 2 3 2" xfId="13013"/>
    <cellStyle name="Normal 8 2 9 2 3 3 2" xfId="13014"/>
    <cellStyle name="Normal 8 2 9 2 4 3 2" xfId="13015"/>
    <cellStyle name="Normal 8 2 9 2 5 3 2" xfId="13016"/>
    <cellStyle name="Normal 8 2 9 3 3 2" xfId="13017"/>
    <cellStyle name="Normal 8 2 9 4 3 2" xfId="13018"/>
    <cellStyle name="Normal 8 2 9 5 3 2" xfId="13019"/>
    <cellStyle name="Normal 8 2 9 6 3 2" xfId="13020"/>
    <cellStyle name="Normal 8 3 16 2" xfId="13021"/>
    <cellStyle name="Normal 8 3 10 7 2" xfId="13022"/>
    <cellStyle name="Normal 8 3 10 2 3 2" xfId="13023"/>
    <cellStyle name="Normal 8 3 10 3 3 2" xfId="13024"/>
    <cellStyle name="Normal 8 3 10 4 3 2" xfId="13025"/>
    <cellStyle name="Normal 8 3 10 5 3 2" xfId="13026"/>
    <cellStyle name="Normal 8 3 11 3 2" xfId="13027"/>
    <cellStyle name="Normal 8 3 12 3 2" xfId="13028"/>
    <cellStyle name="Normal 8 3 13 3 2" xfId="13029"/>
    <cellStyle name="Normal 8 3 14 3 2" xfId="13030"/>
    <cellStyle name="Normal 8 3 2 13 2" xfId="13031"/>
    <cellStyle name="Normal 8 3 2 10 3 2" xfId="13032"/>
    <cellStyle name="Normal 8 3 2 11 3 2" xfId="13033"/>
    <cellStyle name="Normal 8 3 2 2 12 2" xfId="13034"/>
    <cellStyle name="Normal 8 3 2 2 10 3 2" xfId="13035"/>
    <cellStyle name="Normal 8 3 2 2 2 8 2" xfId="13036"/>
    <cellStyle name="Normal 8 3 2 2 2 2 7 2" xfId="13037"/>
    <cellStyle name="Normal 8 3 2 2 2 2 2 3 2" xfId="13038"/>
    <cellStyle name="Normal 8 3 2 2 2 2 3 3 2" xfId="13039"/>
    <cellStyle name="Normal 8 3 2 2 2 2 4 3 2" xfId="13040"/>
    <cellStyle name="Normal 8 3 2 2 2 2 5 3 2" xfId="13041"/>
    <cellStyle name="Normal 8 3 2 2 2 3 3 2" xfId="13042"/>
    <cellStyle name="Normal 8 3 2 2 2 4 3 2" xfId="13043"/>
    <cellStyle name="Normal 8 3 2 2 2 5 3 2" xfId="13044"/>
    <cellStyle name="Normal 8 3 2 2 2 6 3 2" xfId="13045"/>
    <cellStyle name="Normal 8 3 2 2 3 8 2" xfId="13046"/>
    <cellStyle name="Normal 8 3 2 2 3 2 7 2" xfId="13047"/>
    <cellStyle name="Normal 8 3 2 2 3 2 2 3 2" xfId="13048"/>
    <cellStyle name="Normal 8 3 2 2 3 2 3 3 2" xfId="13049"/>
    <cellStyle name="Normal 8 3 2 2 3 2 4 3 2" xfId="13050"/>
    <cellStyle name="Normal 8 3 2 2 3 2 5 3 2" xfId="13051"/>
    <cellStyle name="Normal 8 3 2 2 3 3 3 2" xfId="13052"/>
    <cellStyle name="Normal 8 3 2 2 3 4 3 2" xfId="13053"/>
    <cellStyle name="Normal 8 3 2 2 3 5 3 2" xfId="13054"/>
    <cellStyle name="Normal 8 3 2 2 3 6 3 2" xfId="13055"/>
    <cellStyle name="Normal 8 3 2 2 4 8 2" xfId="13056"/>
    <cellStyle name="Normal 8 3 2 2 4 2 7 2" xfId="13057"/>
    <cellStyle name="Normal 8 3 2 2 4 2 2 3 2" xfId="13058"/>
    <cellStyle name="Normal 8 3 2 2 4 2 3 3 2" xfId="13059"/>
    <cellStyle name="Normal 8 3 2 2 4 2 4 3 2" xfId="13060"/>
    <cellStyle name="Normal 8 3 2 2 4 2 5 3 2" xfId="13061"/>
    <cellStyle name="Normal 8 3 2 2 4 3 3 2" xfId="13062"/>
    <cellStyle name="Normal 8 3 2 2 4 4 3 2" xfId="13063"/>
    <cellStyle name="Normal 8 3 2 2 4 5 3 2" xfId="13064"/>
    <cellStyle name="Normal 8 3 2 2 4 6 3 2" xfId="13065"/>
    <cellStyle name="Normal 8 3 2 2 5 8 2" xfId="13066"/>
    <cellStyle name="Normal 8 3 2 2 5 2 7 2" xfId="13067"/>
    <cellStyle name="Normal 8 3 2 2 5 2 2 3 2" xfId="13068"/>
    <cellStyle name="Normal 8 3 2 2 5 2 3 3 2" xfId="13069"/>
    <cellStyle name="Normal 8 3 2 2 5 2 4 3 2" xfId="13070"/>
    <cellStyle name="Normal 8 3 2 2 5 2 5 3 2" xfId="13071"/>
    <cellStyle name="Normal 8 3 2 2 5 3 3 2" xfId="13072"/>
    <cellStyle name="Normal 8 3 2 2 5 4 3 2" xfId="13073"/>
    <cellStyle name="Normal 8 3 2 2 5 5 3 2" xfId="13074"/>
    <cellStyle name="Normal 8 3 2 2 5 6 3 2" xfId="13075"/>
    <cellStyle name="Normal 8 3 2 2 6 7 2" xfId="13076"/>
    <cellStyle name="Normal 8 3 2 2 6 2 3 2" xfId="13077"/>
    <cellStyle name="Normal 8 3 2 2 6 3 3 2" xfId="13078"/>
    <cellStyle name="Normal 8 3 2 2 6 4 3 2" xfId="13079"/>
    <cellStyle name="Normal 8 3 2 2 6 5 3 2" xfId="13080"/>
    <cellStyle name="Normal 8 3 2 2 7 3 2" xfId="13081"/>
    <cellStyle name="Normal 8 3 2 2 8 3 2" xfId="13082"/>
    <cellStyle name="Normal 8 3 2 2 9 3 2" xfId="13083"/>
    <cellStyle name="Normal 8 3 2 3 8 2" xfId="13084"/>
    <cellStyle name="Normal 8 3 2 3 2 7 2" xfId="13085"/>
    <cellStyle name="Normal 8 3 2 3 2 2 3 2" xfId="13086"/>
    <cellStyle name="Normal 8 3 2 3 2 3 3 2" xfId="13087"/>
    <cellStyle name="Normal 8 3 2 3 2 4 3 2" xfId="13088"/>
    <cellStyle name="Normal 8 3 2 3 2 5 3 2" xfId="13089"/>
    <cellStyle name="Normal 8 3 2 3 3 3 2" xfId="13090"/>
    <cellStyle name="Normal 8 3 2 3 4 3 2" xfId="13091"/>
    <cellStyle name="Normal 8 3 2 3 5 3 2" xfId="13092"/>
    <cellStyle name="Normal 8 3 2 3 6 3 2" xfId="13093"/>
    <cellStyle name="Normal 8 3 2 4 8 2" xfId="13094"/>
    <cellStyle name="Normal 8 3 2 4 2 7 2" xfId="13095"/>
    <cellStyle name="Normal 8 3 2 4 2 2 3 2" xfId="13096"/>
    <cellStyle name="Normal 8 3 2 4 2 3 3 2" xfId="13097"/>
    <cellStyle name="Normal 8 3 2 4 2 4 3 2" xfId="13098"/>
    <cellStyle name="Normal 8 3 2 4 2 5 3 2" xfId="13099"/>
    <cellStyle name="Normal 8 3 2 4 3 3 2" xfId="13100"/>
    <cellStyle name="Normal 8 3 2 4 4 3 2" xfId="13101"/>
    <cellStyle name="Normal 8 3 2 4 5 3 2" xfId="13102"/>
    <cellStyle name="Normal 8 3 2 4 6 3 2" xfId="13103"/>
    <cellStyle name="Normal 8 3 2 5 8 2" xfId="13104"/>
    <cellStyle name="Normal 8 3 2 5 2 7 2" xfId="13105"/>
    <cellStyle name="Normal 8 3 2 5 2 2 3 2" xfId="13106"/>
    <cellStyle name="Normal 8 3 2 5 2 3 3 2" xfId="13107"/>
    <cellStyle name="Normal 8 3 2 5 2 4 3 2" xfId="13108"/>
    <cellStyle name="Normal 8 3 2 5 2 5 3 2" xfId="13109"/>
    <cellStyle name="Normal 8 3 2 5 3 3 2" xfId="13110"/>
    <cellStyle name="Normal 8 3 2 5 4 3 2" xfId="13111"/>
    <cellStyle name="Normal 8 3 2 5 5 3 2" xfId="13112"/>
    <cellStyle name="Normal 8 3 2 5 6 3 2" xfId="13113"/>
    <cellStyle name="Normal 8 3 2 6 8 2" xfId="13114"/>
    <cellStyle name="Normal 8 3 2 6 2 7 2" xfId="13115"/>
    <cellStyle name="Normal 8 3 2 6 2 2 3 2" xfId="13116"/>
    <cellStyle name="Normal 8 3 2 6 2 3 3 2" xfId="13117"/>
    <cellStyle name="Normal 8 3 2 6 2 4 3 2" xfId="13118"/>
    <cellStyle name="Normal 8 3 2 6 2 5 3 2" xfId="13119"/>
    <cellStyle name="Normal 8 3 2 6 3 3 2" xfId="13120"/>
    <cellStyle name="Normal 8 3 2 6 4 3 2" xfId="13121"/>
    <cellStyle name="Normal 8 3 2 6 5 3 2" xfId="13122"/>
    <cellStyle name="Normal 8 3 2 6 6 3 2" xfId="13123"/>
    <cellStyle name="Normal 8 3 2 7 7 2" xfId="13124"/>
    <cellStyle name="Normal 8 3 2 7 2 3 2" xfId="13125"/>
    <cellStyle name="Normal 8 3 2 7 3 3 2" xfId="13126"/>
    <cellStyle name="Normal 8 3 2 7 4 3 2" xfId="13127"/>
    <cellStyle name="Normal 8 3 2 7 5 3 2" xfId="13128"/>
    <cellStyle name="Normal 8 3 2 8 3 2" xfId="13129"/>
    <cellStyle name="Normal 8 3 2 9 3 2" xfId="13130"/>
    <cellStyle name="Normal 8 3 3 13 2" xfId="13131"/>
    <cellStyle name="Normal 8 3 3 10 3 2" xfId="13132"/>
    <cellStyle name="Normal 8 3 3 11 3 2" xfId="13133"/>
    <cellStyle name="Normal 8 3 3 2 12 2" xfId="13134"/>
    <cellStyle name="Normal 8 3 3 2 10 3 2" xfId="13135"/>
    <cellStyle name="Normal 8 3 3 2 2 8 2" xfId="13136"/>
    <cellStyle name="Normal 8 3 3 2 2 2 7 2" xfId="13137"/>
    <cellStyle name="Normal 8 3 3 2 2 2 2 3 2" xfId="13138"/>
    <cellStyle name="Normal 8 3 3 2 2 2 3 3 2" xfId="13139"/>
    <cellStyle name="Normal 8 3 3 2 2 2 4 3 2" xfId="13140"/>
    <cellStyle name="Normal 8 3 3 2 2 2 5 3 2" xfId="13141"/>
    <cellStyle name="Normal 8 3 3 2 2 3 3 2" xfId="13142"/>
    <cellStyle name="Normal 8 3 3 2 2 4 3 2" xfId="13143"/>
    <cellStyle name="Normal 8 3 3 2 2 5 3 2" xfId="13144"/>
    <cellStyle name="Normal 8 3 3 2 2 6 3 2" xfId="13145"/>
    <cellStyle name="Normal 8 3 3 2 3 8 2" xfId="13146"/>
    <cellStyle name="Normal 8 3 3 2 3 2 7 2" xfId="13147"/>
    <cellStyle name="Normal 8 3 3 2 3 2 2 3 2" xfId="13148"/>
    <cellStyle name="Normal 8 3 3 2 3 2 3 3 2" xfId="13149"/>
    <cellStyle name="Normal 8 3 3 2 3 2 4 3 2" xfId="13150"/>
    <cellStyle name="Normal 8 3 3 2 3 2 5 3 2" xfId="13151"/>
    <cellStyle name="Normal 8 3 3 2 3 3 3 2" xfId="13152"/>
    <cellStyle name="Normal 8 3 3 2 3 4 3 2" xfId="13153"/>
    <cellStyle name="Normal 8 3 3 2 3 5 3 2" xfId="13154"/>
    <cellStyle name="Normal 8 3 3 2 3 6 3 2" xfId="13155"/>
    <cellStyle name="Normal 8 3 3 2 4 8 2" xfId="13156"/>
    <cellStyle name="Normal 8 3 3 2 4 2 7 2" xfId="13157"/>
    <cellStyle name="Normal 8 3 3 2 4 2 2 3 2" xfId="13158"/>
    <cellStyle name="Normal 8 3 3 2 4 2 3 3 2" xfId="13159"/>
    <cellStyle name="Normal 8 3 3 2 4 2 4 3 2" xfId="13160"/>
    <cellStyle name="Normal 8 3 3 2 4 2 5 3 2" xfId="13161"/>
    <cellStyle name="Normal 8 3 3 2 4 3 3 2" xfId="13162"/>
    <cellStyle name="Normal 8 3 3 2 4 4 3 2" xfId="13163"/>
    <cellStyle name="Normal 8 3 3 2 4 5 3 2" xfId="13164"/>
    <cellStyle name="Normal 8 3 3 2 4 6 3 2" xfId="13165"/>
    <cellStyle name="Normal 8 3 3 2 5 8 2" xfId="13166"/>
    <cellStyle name="Normal 8 3 3 2 5 2 7 2" xfId="13167"/>
    <cellStyle name="Normal 8 3 3 2 5 2 2 3 2" xfId="13168"/>
    <cellStyle name="Normal 8 3 3 2 5 2 3 3 2" xfId="13169"/>
    <cellStyle name="Normal 8 3 3 2 5 2 4 3 2" xfId="13170"/>
    <cellStyle name="Normal 8 3 3 2 5 2 5 3 2" xfId="13171"/>
    <cellStyle name="Normal 8 3 3 2 5 3 3 2" xfId="13172"/>
    <cellStyle name="Normal 8 3 3 2 5 4 3 2" xfId="13173"/>
    <cellStyle name="Normal 8 3 3 2 5 5 3 2" xfId="13174"/>
    <cellStyle name="Normal 8 3 3 2 5 6 3 2" xfId="13175"/>
    <cellStyle name="Normal 8 3 3 2 6 7 2" xfId="13176"/>
    <cellStyle name="Normal 8 3 3 2 6 2 3 2" xfId="13177"/>
    <cellStyle name="Normal 8 3 3 2 6 3 3 2" xfId="13178"/>
    <cellStyle name="Normal 8 3 3 2 6 4 3 2" xfId="13179"/>
    <cellStyle name="Normal 8 3 3 2 6 5 3 2" xfId="13180"/>
    <cellStyle name="Normal 8 3 3 2 7 3 2" xfId="13181"/>
    <cellStyle name="Normal 8 3 3 2 8 3 2" xfId="13182"/>
    <cellStyle name="Normal 8 3 3 2 9 3 2" xfId="13183"/>
    <cellStyle name="Normal 8 3 3 3 8 2" xfId="13184"/>
    <cellStyle name="Normal 8 3 3 3 2 7 2" xfId="13185"/>
    <cellStyle name="Normal 8 3 3 3 2 2 3 2" xfId="13186"/>
    <cellStyle name="Normal 8 3 3 3 2 3 3 2" xfId="13187"/>
    <cellStyle name="Normal 8 3 3 3 2 4 3 2" xfId="13188"/>
    <cellStyle name="Normal 8 3 3 3 2 5 3 2" xfId="13189"/>
    <cellStyle name="Normal 8 3 3 3 3 3 2" xfId="13190"/>
    <cellStyle name="Normal 8 3 3 3 4 3 2" xfId="13191"/>
    <cellStyle name="Normal 8 3 3 3 5 3 2" xfId="13192"/>
    <cellStyle name="Normal 8 3 3 3 6 3 2" xfId="13193"/>
    <cellStyle name="Normal 8 3 3 4 8 2" xfId="13194"/>
    <cellStyle name="Normal 8 3 3 4 2 7 2" xfId="13195"/>
    <cellStyle name="Normal 8 3 3 4 2 2 3 2" xfId="13196"/>
    <cellStyle name="Normal 8 3 3 4 2 3 3 2" xfId="13197"/>
    <cellStyle name="Normal 8 3 3 4 2 4 3 2" xfId="13198"/>
    <cellStyle name="Normal 8 3 3 4 2 5 3 2" xfId="13199"/>
    <cellStyle name="Normal 8 3 3 4 3 3 2" xfId="13200"/>
    <cellStyle name="Normal 8 3 3 4 4 3 2" xfId="13201"/>
    <cellStyle name="Normal 8 3 3 4 5 3 2" xfId="13202"/>
    <cellStyle name="Normal 8 3 3 4 6 3 2" xfId="13203"/>
    <cellStyle name="Normal 8 3 3 5 8 2" xfId="13204"/>
    <cellStyle name="Normal 8 3 3 5 2 7 2" xfId="13205"/>
    <cellStyle name="Normal 8 3 3 5 2 2 3 2" xfId="13206"/>
    <cellStyle name="Normal 8 3 3 5 2 3 3 2" xfId="13207"/>
    <cellStyle name="Normal 8 3 3 5 2 4 3 2" xfId="13208"/>
    <cellStyle name="Normal 8 3 3 5 2 5 3 2" xfId="13209"/>
    <cellStyle name="Normal 8 3 3 5 3 3 2" xfId="13210"/>
    <cellStyle name="Normal 8 3 3 5 4 3 2" xfId="13211"/>
    <cellStyle name="Normal 8 3 3 5 5 3 2" xfId="13212"/>
    <cellStyle name="Normal 8 3 3 5 6 3 2" xfId="13213"/>
    <cellStyle name="Normal 8 3 3 6 8 2" xfId="13214"/>
    <cellStyle name="Normal 8 3 3 6 2 7 2" xfId="13215"/>
    <cellStyle name="Normal 8 3 3 6 2 2 3 2" xfId="13216"/>
    <cellStyle name="Normal 8 3 3 6 2 3 3 2" xfId="13217"/>
    <cellStyle name="Normal 8 3 3 6 2 4 3 2" xfId="13218"/>
    <cellStyle name="Normal 8 3 3 6 2 5 3 2" xfId="13219"/>
    <cellStyle name="Normal 8 3 3 6 3 3 2" xfId="13220"/>
    <cellStyle name="Normal 8 3 3 6 4 3 2" xfId="13221"/>
    <cellStyle name="Normal 8 3 3 6 5 3 2" xfId="13222"/>
    <cellStyle name="Normal 8 3 3 6 6 3 2" xfId="13223"/>
    <cellStyle name="Normal 8 3 3 7 7 2" xfId="13224"/>
    <cellStyle name="Normal 8 3 3 7 2 3 2" xfId="13225"/>
    <cellStyle name="Normal 8 3 3 7 3 3 2" xfId="13226"/>
    <cellStyle name="Normal 8 3 3 7 4 3 2" xfId="13227"/>
    <cellStyle name="Normal 8 3 3 7 5 3 2" xfId="13228"/>
    <cellStyle name="Normal 8 3 3 8 3 2" xfId="13229"/>
    <cellStyle name="Normal 8 3 3 9 3 2" xfId="13230"/>
    <cellStyle name="Normal 8 3 4 12 2" xfId="13231"/>
    <cellStyle name="Normal 8 3 4 10 3 2" xfId="13232"/>
    <cellStyle name="Normal 8 3 4 2 8 2" xfId="13233"/>
    <cellStyle name="Normal 8 3 4 2 2 7 2" xfId="13234"/>
    <cellStyle name="Normal 8 3 4 2 2 2 3 2" xfId="13235"/>
    <cellStyle name="Normal 8 3 4 2 2 3 3 2" xfId="13236"/>
    <cellStyle name="Normal 8 3 4 2 2 4 3 2" xfId="13237"/>
    <cellStyle name="Normal 8 3 4 2 2 5 3 2" xfId="13238"/>
    <cellStyle name="Normal 8 3 4 2 3 3 2" xfId="13239"/>
    <cellStyle name="Normal 8 3 4 2 4 3 2" xfId="13240"/>
    <cellStyle name="Normal 8 3 4 2 5 3 2" xfId="13241"/>
    <cellStyle name="Normal 8 3 4 2 6 3 2" xfId="13242"/>
    <cellStyle name="Normal 8 3 4 3 8 2" xfId="13243"/>
    <cellStyle name="Normal 8 3 4 3 2 7 2" xfId="13244"/>
    <cellStyle name="Normal 8 3 4 3 2 2 3 2" xfId="13245"/>
    <cellStyle name="Normal 8 3 4 3 2 3 3 2" xfId="13246"/>
    <cellStyle name="Normal 8 3 4 3 2 4 3 2" xfId="13247"/>
    <cellStyle name="Normal 8 3 4 3 2 5 3 2" xfId="13248"/>
    <cellStyle name="Normal 8 3 4 3 3 3 2" xfId="13249"/>
    <cellStyle name="Normal 8 3 4 3 4 3 2" xfId="13250"/>
    <cellStyle name="Normal 8 3 4 3 5 3 2" xfId="13251"/>
    <cellStyle name="Normal 8 3 4 3 6 3 2" xfId="13252"/>
    <cellStyle name="Normal 8 3 4 4 8 2" xfId="13253"/>
    <cellStyle name="Normal 8 3 4 4 2 7 2" xfId="13254"/>
    <cellStyle name="Normal 8 3 4 4 2 2 3 2" xfId="13255"/>
    <cellStyle name="Normal 8 3 4 4 2 3 3 2" xfId="13256"/>
    <cellStyle name="Normal 8 3 4 4 2 4 3 2" xfId="13257"/>
    <cellStyle name="Normal 8 3 4 4 2 5 3 2" xfId="13258"/>
    <cellStyle name="Normal 8 3 4 4 3 3 2" xfId="13259"/>
    <cellStyle name="Normal 8 3 4 4 4 3 2" xfId="13260"/>
    <cellStyle name="Normal 8 3 4 4 5 3 2" xfId="13261"/>
    <cellStyle name="Normal 8 3 4 4 6 3 2" xfId="13262"/>
    <cellStyle name="Normal 8 3 4 5 8 2" xfId="13263"/>
    <cellStyle name="Normal 8 3 4 5 2 7 2" xfId="13264"/>
    <cellStyle name="Normal 8 3 4 5 2 2 3 2" xfId="13265"/>
    <cellStyle name="Normal 8 3 4 5 2 3 3 2" xfId="13266"/>
    <cellStyle name="Normal 8 3 4 5 2 4 3 2" xfId="13267"/>
    <cellStyle name="Normal 8 3 4 5 2 5 3 2" xfId="13268"/>
    <cellStyle name="Normal 8 3 4 5 3 3 2" xfId="13269"/>
    <cellStyle name="Normal 8 3 4 5 4 3 2" xfId="13270"/>
    <cellStyle name="Normal 8 3 4 5 5 3 2" xfId="13271"/>
    <cellStyle name="Normal 8 3 4 5 6 3 2" xfId="13272"/>
    <cellStyle name="Normal 8 3 4 6 7 2" xfId="13273"/>
    <cellStyle name="Normal 8 3 4 6 2 3 2" xfId="13274"/>
    <cellStyle name="Normal 8 3 4 6 3 3 2" xfId="13275"/>
    <cellStyle name="Normal 8 3 4 6 4 3 2" xfId="13276"/>
    <cellStyle name="Normal 8 3 4 6 5 3 2" xfId="13277"/>
    <cellStyle name="Normal 8 3 4 7 3 2" xfId="13278"/>
    <cellStyle name="Normal 8 3 4 8 3 2" xfId="13279"/>
    <cellStyle name="Normal 8 3 4 9 3 2" xfId="13280"/>
    <cellStyle name="Normal 8 3 5 10 2" xfId="13281"/>
    <cellStyle name="Normal 8 3 5 2 8 2" xfId="13282"/>
    <cellStyle name="Normal 8 3 5 2 2 7 2" xfId="13283"/>
    <cellStyle name="Normal 8 3 5 2 2 2 3 2" xfId="13284"/>
    <cellStyle name="Normal 8 3 5 2 2 3 3 2" xfId="13285"/>
    <cellStyle name="Normal 8 3 5 2 2 4 3 2" xfId="13286"/>
    <cellStyle name="Normal 8 3 5 2 2 5 3 2" xfId="13287"/>
    <cellStyle name="Normal 8 3 5 2 3 3 2" xfId="13288"/>
    <cellStyle name="Normal 8 3 5 2 4 3 2" xfId="13289"/>
    <cellStyle name="Normal 8 3 5 2 5 3 2" xfId="13290"/>
    <cellStyle name="Normal 8 3 5 2 6 3 2" xfId="13291"/>
    <cellStyle name="Normal 8 3 5 3 8 2" xfId="13292"/>
    <cellStyle name="Normal 8 3 5 3 2 7 2" xfId="13293"/>
    <cellStyle name="Normal 8 3 5 3 2 2 3 2" xfId="13294"/>
    <cellStyle name="Normal 8 3 5 3 2 3 3 2" xfId="13295"/>
    <cellStyle name="Normal 8 3 5 3 2 4 3 2" xfId="13296"/>
    <cellStyle name="Normal 8 3 5 3 2 5 3 2" xfId="13297"/>
    <cellStyle name="Normal 8 3 5 3 3 3 2" xfId="13298"/>
    <cellStyle name="Normal 8 3 5 3 4 3 2" xfId="13299"/>
    <cellStyle name="Normal 8 3 5 3 5 3 2" xfId="13300"/>
    <cellStyle name="Normal 8 3 5 3 6 3 2" xfId="13301"/>
    <cellStyle name="Normal 8 3 5 4 7 2" xfId="13302"/>
    <cellStyle name="Normal 8 3 5 4 2 3 2" xfId="13303"/>
    <cellStyle name="Normal 8 3 5 4 3 3 2" xfId="13304"/>
    <cellStyle name="Normal 8 3 5 4 4 3 2" xfId="13305"/>
    <cellStyle name="Normal 8 3 5 4 5 3 2" xfId="13306"/>
    <cellStyle name="Normal 8 3 5 5 3 2" xfId="13307"/>
    <cellStyle name="Normal 8 3 5 6 3 2" xfId="13308"/>
    <cellStyle name="Normal 8 3 5 7 3 2" xfId="13309"/>
    <cellStyle name="Normal 8 3 5 8 3 2" xfId="13310"/>
    <cellStyle name="Normal 8 3 6 8 2" xfId="13311"/>
    <cellStyle name="Normal 8 3 6 2 7 2" xfId="13312"/>
    <cellStyle name="Normal 8 3 6 2 2 3 2" xfId="13313"/>
    <cellStyle name="Normal 8 3 6 2 3 3 2" xfId="13314"/>
    <cellStyle name="Normal 8 3 6 2 4 3 2" xfId="13315"/>
    <cellStyle name="Normal 8 3 6 2 5 3 2" xfId="13316"/>
    <cellStyle name="Normal 8 3 6 3 3 2" xfId="13317"/>
    <cellStyle name="Normal 8 3 6 4 3 2" xfId="13318"/>
    <cellStyle name="Normal 8 3 6 5 3 2" xfId="13319"/>
    <cellStyle name="Normal 8 3 6 6 3 2" xfId="13320"/>
    <cellStyle name="Normal 8 3 7 8 2" xfId="13321"/>
    <cellStyle name="Normal 8 3 7 2 7 2" xfId="13322"/>
    <cellStyle name="Normal 8 3 7 2 2 3 2" xfId="13323"/>
    <cellStyle name="Normal 8 3 7 2 3 3 2" xfId="13324"/>
    <cellStyle name="Normal 8 3 7 2 4 3 2" xfId="13325"/>
    <cellStyle name="Normal 8 3 7 2 5 3 2" xfId="13326"/>
    <cellStyle name="Normal 8 3 7 3 3 2" xfId="13327"/>
    <cellStyle name="Normal 8 3 7 4 3 2" xfId="13328"/>
    <cellStyle name="Normal 8 3 7 5 3 2" xfId="13329"/>
    <cellStyle name="Normal 8 3 7 6 3 2" xfId="13330"/>
    <cellStyle name="Normal 8 3 8 8 2" xfId="13331"/>
    <cellStyle name="Normal 8 3 8 2 7 2" xfId="13332"/>
    <cellStyle name="Normal 8 3 8 2 2 3 2" xfId="13333"/>
    <cellStyle name="Normal 8 3 8 2 3 3 2" xfId="13334"/>
    <cellStyle name="Normal 8 3 8 2 4 3 2" xfId="13335"/>
    <cellStyle name="Normal 8 3 8 2 5 3 2" xfId="13336"/>
    <cellStyle name="Normal 8 3 8 3 3 2" xfId="13337"/>
    <cellStyle name="Normal 8 3 8 4 3 2" xfId="13338"/>
    <cellStyle name="Normal 8 3 8 5 3 2" xfId="13339"/>
    <cellStyle name="Normal 8 3 8 6 3 2" xfId="13340"/>
    <cellStyle name="Normal 8 3 9 8 2" xfId="13341"/>
    <cellStyle name="Normal 8 3 9 2 7 2" xfId="13342"/>
    <cellStyle name="Normal 8 3 9 2 2 3 2" xfId="13343"/>
    <cellStyle name="Normal 8 3 9 2 3 3 2" xfId="13344"/>
    <cellStyle name="Normal 8 3 9 2 4 3 2" xfId="13345"/>
    <cellStyle name="Normal 8 3 9 2 5 3 2" xfId="13346"/>
    <cellStyle name="Normal 8 3 9 3 3 2" xfId="13347"/>
    <cellStyle name="Normal 8 3 9 4 3 2" xfId="13348"/>
    <cellStyle name="Normal 8 3 9 5 3 2" xfId="13349"/>
    <cellStyle name="Normal 8 3 9 6 3 2" xfId="13350"/>
    <cellStyle name="Normal 8 4 16 2" xfId="13351"/>
    <cellStyle name="Normal 8 4 10 7 2" xfId="13352"/>
    <cellStyle name="Normal 8 4 10 2 3 2" xfId="13353"/>
    <cellStyle name="Normal 8 4 10 3 3 2" xfId="13354"/>
    <cellStyle name="Normal 8 4 10 4 3 2" xfId="13355"/>
    <cellStyle name="Normal 8 4 10 5 3 2" xfId="13356"/>
    <cellStyle name="Normal 8 4 11 3 2" xfId="13357"/>
    <cellStyle name="Normal 8 4 12 3 2" xfId="13358"/>
    <cellStyle name="Normal 8 4 13 3 2" xfId="13359"/>
    <cellStyle name="Normal 8 4 14 3 2" xfId="13360"/>
    <cellStyle name="Normal 8 4 2 13 2" xfId="13361"/>
    <cellStyle name="Normal 8 4 2 10 3 2" xfId="13362"/>
    <cellStyle name="Normal 8 4 2 11 3 2" xfId="13363"/>
    <cellStyle name="Normal 8 4 2 2 12 2" xfId="13364"/>
    <cellStyle name="Normal 8 4 2 2 10 3 2" xfId="13365"/>
    <cellStyle name="Normal 8 4 2 2 2 8 2" xfId="13366"/>
    <cellStyle name="Normal 8 4 2 2 2 2 7 2" xfId="13367"/>
    <cellStyle name="Normal 8 4 2 2 2 2 2 3 2" xfId="13368"/>
    <cellStyle name="Normal 8 4 2 2 2 2 3 3 2" xfId="13369"/>
    <cellStyle name="Normal 8 4 2 2 2 2 4 3 2" xfId="13370"/>
    <cellStyle name="Normal 8 4 2 2 2 2 5 3 2" xfId="13371"/>
    <cellStyle name="Normal 8 4 2 2 2 3 3 2" xfId="13372"/>
    <cellStyle name="Normal 8 4 2 2 2 4 3 2" xfId="13373"/>
    <cellStyle name="Normal 8 4 2 2 2 5 3 2" xfId="13374"/>
    <cellStyle name="Normal 8 4 2 2 2 6 3 2" xfId="13375"/>
    <cellStyle name="Normal 8 4 2 2 3 8 2" xfId="13376"/>
    <cellStyle name="Normal 8 4 2 2 3 2 7 2" xfId="13377"/>
    <cellStyle name="Normal 8 4 2 2 3 2 2 3 2" xfId="13378"/>
    <cellStyle name="Normal 8 4 2 2 3 2 3 3 2" xfId="13379"/>
    <cellStyle name="Normal 8 4 2 2 3 2 4 3 2" xfId="13380"/>
    <cellStyle name="Normal 8 4 2 2 3 2 5 3 2" xfId="13381"/>
    <cellStyle name="Normal 8 4 2 2 3 3 3 2" xfId="13382"/>
    <cellStyle name="Normal 8 4 2 2 3 4 3 2" xfId="13383"/>
    <cellStyle name="Normal 8 4 2 2 3 5 3 2" xfId="13384"/>
    <cellStyle name="Normal 8 4 2 2 3 6 3 2" xfId="13385"/>
    <cellStyle name="Normal 8 4 2 2 4 8 2" xfId="13386"/>
    <cellStyle name="Normal 8 4 2 2 4 2 7 2" xfId="13387"/>
    <cellStyle name="Normal 8 4 2 2 4 2 2 3 2" xfId="13388"/>
    <cellStyle name="Normal 8 4 2 2 4 2 3 3 2" xfId="13389"/>
    <cellStyle name="Normal 8 4 2 2 4 2 4 3 2" xfId="13390"/>
    <cellStyle name="Normal 8 4 2 2 4 2 5 3 2" xfId="13391"/>
    <cellStyle name="Normal 8 4 2 2 4 3 3 2" xfId="13392"/>
    <cellStyle name="Normal 8 4 2 2 4 4 3 2" xfId="13393"/>
    <cellStyle name="Normal 8 4 2 2 4 5 3 2" xfId="13394"/>
    <cellStyle name="Normal 8 4 2 2 4 6 3 2" xfId="13395"/>
    <cellStyle name="Normal 8 4 2 2 5 8 2" xfId="13396"/>
    <cellStyle name="Normal 8 4 2 2 5 2 7 2" xfId="13397"/>
    <cellStyle name="Normal 8 4 2 2 5 2 2 3 2" xfId="13398"/>
    <cellStyle name="Normal 8 4 2 2 5 2 3 3 2" xfId="13399"/>
    <cellStyle name="Normal 8 4 2 2 5 2 4 3 2" xfId="13400"/>
    <cellStyle name="Normal 8 4 2 2 5 2 5 3 2" xfId="13401"/>
    <cellStyle name="Normal 8 4 2 2 5 3 3 2" xfId="13402"/>
    <cellStyle name="Normal 8 4 2 2 5 4 3 2" xfId="13403"/>
    <cellStyle name="Normal 8 4 2 2 5 5 3 2" xfId="13404"/>
    <cellStyle name="Normal 8 4 2 2 5 6 3 2" xfId="13405"/>
    <cellStyle name="Normal 8 4 2 2 6 7 2" xfId="13406"/>
    <cellStyle name="Normal 8 4 2 2 6 2 3 2" xfId="13407"/>
    <cellStyle name="Normal 8 4 2 2 6 3 3 2" xfId="13408"/>
    <cellStyle name="Normal 8 4 2 2 6 4 3 2" xfId="13409"/>
    <cellStyle name="Normal 8 4 2 2 6 5 3 2" xfId="13410"/>
    <cellStyle name="Normal 8 4 2 2 7 3 2" xfId="13411"/>
    <cellStyle name="Normal 8 4 2 2 8 3 2" xfId="13412"/>
    <cellStyle name="Normal 8 4 2 2 9 3 2" xfId="13413"/>
    <cellStyle name="Normal 8 4 2 3 8 2" xfId="13414"/>
    <cellStyle name="Normal 8 4 2 3 2 7 2" xfId="13415"/>
    <cellStyle name="Normal 8 4 2 3 2 2 3 2" xfId="13416"/>
    <cellStyle name="Normal 8 4 2 3 2 3 3 2" xfId="13417"/>
    <cellStyle name="Normal 8 4 2 3 2 4 3 2" xfId="13418"/>
    <cellStyle name="Normal 8 4 2 3 2 5 3 2" xfId="13419"/>
    <cellStyle name="Normal 8 4 2 3 3 3 2" xfId="13420"/>
    <cellStyle name="Normal 8 4 2 3 4 3 2" xfId="13421"/>
    <cellStyle name="Normal 8 4 2 3 5 3 2" xfId="13422"/>
    <cellStyle name="Normal 8 4 2 3 6 3 2" xfId="13423"/>
    <cellStyle name="Normal 8 4 2 4 8 2" xfId="13424"/>
    <cellStyle name="Normal 8 4 2 4 2 7 2" xfId="13425"/>
    <cellStyle name="Normal 8 4 2 4 2 2 3 2" xfId="13426"/>
    <cellStyle name="Normal 8 4 2 4 2 3 3 2" xfId="13427"/>
    <cellStyle name="Normal 8 4 2 4 2 4 3 2" xfId="13428"/>
    <cellStyle name="Normal 8 4 2 4 2 5 3 2" xfId="13429"/>
    <cellStyle name="Normal 8 4 2 4 3 3 2" xfId="13430"/>
    <cellStyle name="Normal 8 4 2 4 4 3 2" xfId="13431"/>
    <cellStyle name="Normal 8 4 2 4 5 3 2" xfId="13432"/>
    <cellStyle name="Normal 8 4 2 4 6 3 2" xfId="13433"/>
    <cellStyle name="Normal 8 4 2 5 8 2" xfId="13434"/>
    <cellStyle name="Normal 8 4 2 5 2 7 2" xfId="13435"/>
    <cellStyle name="Normal 8 4 2 5 2 2 3 2" xfId="13436"/>
    <cellStyle name="Normal 8 4 2 5 2 3 3 2" xfId="13437"/>
    <cellStyle name="Normal 8 4 2 5 2 4 3 2" xfId="13438"/>
    <cellStyle name="Normal 8 4 2 5 2 5 3 2" xfId="13439"/>
    <cellStyle name="Normal 8 4 2 5 3 3 2" xfId="13440"/>
    <cellStyle name="Normal 8 4 2 5 4 3 2" xfId="13441"/>
    <cellStyle name="Normal 8 4 2 5 5 3 2" xfId="13442"/>
    <cellStyle name="Normal 8 4 2 5 6 3 2" xfId="13443"/>
    <cellStyle name="Normal 8 4 2 6 8 2" xfId="13444"/>
    <cellStyle name="Normal 8 4 2 6 2 7 2" xfId="13445"/>
    <cellStyle name="Normal 8 4 2 6 2 2 3 2" xfId="13446"/>
    <cellStyle name="Normal 8 4 2 6 2 3 3 2" xfId="13447"/>
    <cellStyle name="Normal 8 4 2 6 2 4 3 2" xfId="13448"/>
    <cellStyle name="Normal 8 4 2 6 2 5 3 2" xfId="13449"/>
    <cellStyle name="Normal 8 4 2 6 3 3 2" xfId="13450"/>
    <cellStyle name="Normal 8 4 2 6 4 3 2" xfId="13451"/>
    <cellStyle name="Normal 8 4 2 6 5 3 2" xfId="13452"/>
    <cellStyle name="Normal 8 4 2 6 6 3 2" xfId="13453"/>
    <cellStyle name="Normal 8 4 2 7 7 2" xfId="13454"/>
    <cellStyle name="Normal 8 4 2 7 2 3 2" xfId="13455"/>
    <cellStyle name="Normal 8 4 2 7 3 3 2" xfId="13456"/>
    <cellStyle name="Normal 8 4 2 7 4 3 2" xfId="13457"/>
    <cellStyle name="Normal 8 4 2 7 5 3 2" xfId="13458"/>
    <cellStyle name="Normal 8 4 2 8 3 2" xfId="13459"/>
    <cellStyle name="Normal 8 4 2 9 3 2" xfId="13460"/>
    <cellStyle name="Normal 8 4 3 13 2" xfId="13461"/>
    <cellStyle name="Normal 8 4 3 10 3 2" xfId="13462"/>
    <cellStyle name="Normal 8 4 3 11 3 2" xfId="13463"/>
    <cellStyle name="Normal 8 4 3 2 12 2" xfId="13464"/>
    <cellStyle name="Normal 8 4 3 2 10 3 2" xfId="13465"/>
    <cellStyle name="Normal 8 4 3 2 2 8 2" xfId="13466"/>
    <cellStyle name="Normal 8 4 3 2 2 2 7 2" xfId="13467"/>
    <cellStyle name="Normal 8 4 3 2 2 2 2 3 2" xfId="13468"/>
    <cellStyle name="Normal 8 4 3 2 2 2 3 3 2" xfId="13469"/>
    <cellStyle name="Normal 8 4 3 2 2 2 4 3 2" xfId="13470"/>
    <cellStyle name="Normal 8 4 3 2 2 2 5 3 2" xfId="13471"/>
    <cellStyle name="Normal 8 4 3 2 2 3 3 2" xfId="13472"/>
    <cellStyle name="Normal 8 4 3 2 2 4 3 2" xfId="13473"/>
    <cellStyle name="Normal 8 4 3 2 2 5 3 2" xfId="13474"/>
    <cellStyle name="Normal 8 4 3 2 2 6 3 2" xfId="13475"/>
    <cellStyle name="Normal 8 4 3 2 3 8 2" xfId="13476"/>
    <cellStyle name="Normal 8 4 3 2 3 2 7 2" xfId="13477"/>
    <cellStyle name="Normal 8 4 3 2 3 2 2 3 2" xfId="13478"/>
    <cellStyle name="Normal 8 4 3 2 3 2 3 3 2" xfId="13479"/>
    <cellStyle name="Normal 8 4 3 2 3 2 4 3 2" xfId="13480"/>
    <cellStyle name="Normal 8 4 3 2 3 2 5 3 2" xfId="13481"/>
    <cellStyle name="Normal 8 4 3 2 3 3 3 2" xfId="13482"/>
    <cellStyle name="Normal 8 4 3 2 3 4 3 2" xfId="13483"/>
    <cellStyle name="Normal 8 4 3 2 3 5 3 2" xfId="13484"/>
    <cellStyle name="Normal 8 4 3 2 3 6 3 2" xfId="13485"/>
    <cellStyle name="Normal 8 4 3 2 4 8 2" xfId="13486"/>
    <cellStyle name="Normal 8 4 3 2 4 2 7 2" xfId="13487"/>
    <cellStyle name="Normal 8 4 3 2 4 2 2 3 2" xfId="13488"/>
    <cellStyle name="Normal 8 4 3 2 4 2 3 3 2" xfId="13489"/>
    <cellStyle name="Normal 8 4 3 2 4 2 4 3 2" xfId="13490"/>
    <cellStyle name="Normal 8 4 3 2 4 2 5 3 2" xfId="13491"/>
    <cellStyle name="Normal 8 4 3 2 4 3 3 2" xfId="13492"/>
    <cellStyle name="Normal 8 4 3 2 4 4 3 2" xfId="13493"/>
    <cellStyle name="Normal 8 4 3 2 4 5 3 2" xfId="13494"/>
    <cellStyle name="Normal 8 4 3 2 4 6 3 2" xfId="13495"/>
    <cellStyle name="Normal 8 4 3 2 5 8 2" xfId="13496"/>
    <cellStyle name="Normal 8 4 3 2 5 2 7 2" xfId="13497"/>
    <cellStyle name="Normal 8 4 3 2 5 2 2 3 2" xfId="13498"/>
    <cellStyle name="Normal 8 4 3 2 5 2 3 3 2" xfId="13499"/>
    <cellStyle name="Normal 8 4 3 2 5 2 4 3 2" xfId="13500"/>
    <cellStyle name="Normal 8 4 3 2 5 2 5 3 2" xfId="13501"/>
    <cellStyle name="Normal 8 4 3 2 5 3 3 2" xfId="13502"/>
    <cellStyle name="Normal 8 4 3 2 5 4 3 2" xfId="13503"/>
    <cellStyle name="Normal 8 4 3 2 5 5 3 2" xfId="13504"/>
    <cellStyle name="Normal 8 4 3 2 5 6 3 2" xfId="13505"/>
    <cellStyle name="Normal 8 4 3 2 6 7 2" xfId="13506"/>
    <cellStyle name="Normal 8 4 3 2 6 2 3 2" xfId="13507"/>
    <cellStyle name="Normal 8 4 3 2 6 3 3 2" xfId="13508"/>
    <cellStyle name="Normal 8 4 3 2 6 4 3 2" xfId="13509"/>
    <cellStyle name="Normal 8 4 3 2 6 5 3 2" xfId="13510"/>
    <cellStyle name="Normal 8 4 3 2 7 3 2" xfId="13511"/>
    <cellStyle name="Normal 8 4 3 2 8 3 2" xfId="13512"/>
    <cellStyle name="Normal 8 4 3 2 9 3 2" xfId="13513"/>
    <cellStyle name="Normal 8 4 3 3 8 2" xfId="13514"/>
    <cellStyle name="Normal 8 4 3 3 2 7 2" xfId="13515"/>
    <cellStyle name="Normal 8 4 3 3 2 2 3 2" xfId="13516"/>
    <cellStyle name="Normal 8 4 3 3 2 3 3 2" xfId="13517"/>
    <cellStyle name="Normal 8 4 3 3 2 4 3 2" xfId="13518"/>
    <cellStyle name="Normal 8 4 3 3 2 5 3 2" xfId="13519"/>
    <cellStyle name="Normal 8 4 3 3 3 3 2" xfId="13520"/>
    <cellStyle name="Normal 8 4 3 3 4 3 2" xfId="13521"/>
    <cellStyle name="Normal 8 4 3 3 5 3 2" xfId="13522"/>
    <cellStyle name="Normal 8 4 3 3 6 3 2" xfId="13523"/>
    <cellStyle name="Normal 8 4 3 4 8 2" xfId="13524"/>
    <cellStyle name="Normal 8 4 3 4 2 7 2" xfId="13525"/>
    <cellStyle name="Normal 8 4 3 4 2 2 3 2" xfId="13526"/>
    <cellStyle name="Normal 8 4 3 4 2 3 3 2" xfId="13527"/>
    <cellStyle name="Normal 8 4 3 4 2 4 3 2" xfId="13528"/>
    <cellStyle name="Normal 8 4 3 4 2 5 3 2" xfId="13529"/>
    <cellStyle name="Normal 8 4 3 4 3 3 2" xfId="13530"/>
    <cellStyle name="Normal 8 4 3 4 4 3 2" xfId="13531"/>
    <cellStyle name="Normal 8 4 3 4 5 3 2" xfId="13532"/>
    <cellStyle name="Normal 8 4 3 4 6 3 2" xfId="13533"/>
    <cellStyle name="Normal 8 4 3 5 8 2" xfId="13534"/>
    <cellStyle name="Normal 8 4 3 5 2 7 2" xfId="13535"/>
    <cellStyle name="Normal 8 4 3 5 2 2 3 2" xfId="13536"/>
    <cellStyle name="Normal 8 4 3 5 2 3 3 2" xfId="13537"/>
    <cellStyle name="Normal 8 4 3 5 2 4 3 2" xfId="13538"/>
    <cellStyle name="Normal 8 4 3 5 2 5 3 2" xfId="13539"/>
    <cellStyle name="Normal 8 4 3 5 3 3 2" xfId="13540"/>
    <cellStyle name="Normal 8 4 3 5 4 3 2" xfId="13541"/>
    <cellStyle name="Normal 8 4 3 5 5 3 2" xfId="13542"/>
    <cellStyle name="Normal 8 4 3 5 6 3 2" xfId="13543"/>
    <cellStyle name="Normal 8 4 3 6 8 2" xfId="13544"/>
    <cellStyle name="Normal 8 4 3 6 2 7 2" xfId="13545"/>
    <cellStyle name="Normal 8 4 3 6 2 2 3 2" xfId="13546"/>
    <cellStyle name="Normal 8 4 3 6 2 3 3 2" xfId="13547"/>
    <cellStyle name="Normal 8 4 3 6 2 4 3 2" xfId="13548"/>
    <cellStyle name="Normal 8 4 3 6 2 5 3 2" xfId="13549"/>
    <cellStyle name="Normal 8 4 3 6 3 3 2" xfId="13550"/>
    <cellStyle name="Normal 8 4 3 6 4 3 2" xfId="13551"/>
    <cellStyle name="Normal 8 4 3 6 5 3 2" xfId="13552"/>
    <cellStyle name="Normal 8 4 3 6 6 3 2" xfId="13553"/>
    <cellStyle name="Normal 8 4 3 7 7 2" xfId="13554"/>
    <cellStyle name="Normal 8 4 3 7 2 3 2" xfId="13555"/>
    <cellStyle name="Normal 8 4 3 7 3 3 2" xfId="13556"/>
    <cellStyle name="Normal 8 4 3 7 4 3 2" xfId="13557"/>
    <cellStyle name="Normal 8 4 3 7 5 3 2" xfId="13558"/>
    <cellStyle name="Normal 8 4 3 8 3 2" xfId="13559"/>
    <cellStyle name="Normal 8 4 3 9 3 2" xfId="13560"/>
    <cellStyle name="Normal 8 4 4 12 2" xfId="13561"/>
    <cellStyle name="Normal 8 4 4 10 3 2" xfId="13562"/>
    <cellStyle name="Normal 8 4 4 2 8 2" xfId="13563"/>
    <cellStyle name="Normal 8 4 4 2 2 7 2" xfId="13564"/>
    <cellStyle name="Normal 8 4 4 2 2 2 3 2" xfId="13565"/>
    <cellStyle name="Normal 8 4 4 2 2 3 3 2" xfId="13566"/>
    <cellStyle name="Normal 8 4 4 2 2 4 3 2" xfId="13567"/>
    <cellStyle name="Normal 8 4 4 2 2 5 3 2" xfId="13568"/>
    <cellStyle name="Normal 8 4 4 2 3 3 2" xfId="13569"/>
    <cellStyle name="Normal 8 4 4 2 4 3 2" xfId="13570"/>
    <cellStyle name="Normal 8 4 4 2 5 3 2" xfId="13571"/>
    <cellStyle name="Normal 8 4 4 2 6 3 2" xfId="13572"/>
    <cellStyle name="Normal 8 4 4 3 8 2" xfId="13573"/>
    <cellStyle name="Normal 8 4 4 3 2 7 2" xfId="13574"/>
    <cellStyle name="Normal 8 4 4 3 2 2 3 2" xfId="13575"/>
    <cellStyle name="Normal 8 4 4 3 2 3 3 2" xfId="13576"/>
    <cellStyle name="Normal 8 4 4 3 2 4 3 2" xfId="13577"/>
    <cellStyle name="Normal 8 4 4 3 2 5 3 2" xfId="13578"/>
    <cellStyle name="Normal 8 4 4 3 3 3 2" xfId="13579"/>
    <cellStyle name="Normal 8 4 4 3 4 3 2" xfId="13580"/>
    <cellStyle name="Normal 8 4 4 3 5 3 2" xfId="13581"/>
    <cellStyle name="Normal 8 4 4 3 6 3 2" xfId="13582"/>
    <cellStyle name="Normal 8 4 4 4 8 2" xfId="13583"/>
    <cellStyle name="Normal 8 4 4 4 2 7 2" xfId="13584"/>
    <cellStyle name="Normal 8 4 4 4 2 2 3 2" xfId="13585"/>
    <cellStyle name="Normal 8 4 4 4 2 3 3 2" xfId="13586"/>
    <cellStyle name="Normal 8 4 4 4 2 4 3 2" xfId="13587"/>
    <cellStyle name="Normal 8 4 4 4 2 5 3 2" xfId="13588"/>
    <cellStyle name="Normal 8 4 4 4 3 3 2" xfId="13589"/>
    <cellStyle name="Normal 8 4 4 4 4 3 2" xfId="13590"/>
    <cellStyle name="Normal 8 4 4 4 5 3 2" xfId="13591"/>
    <cellStyle name="Normal 8 4 4 4 6 3 2" xfId="13592"/>
    <cellStyle name="Normal 8 4 4 5 8 2" xfId="13593"/>
    <cellStyle name="Normal 8 4 4 5 2 7 2" xfId="13594"/>
    <cellStyle name="Normal 8 4 4 5 2 2 3 2" xfId="13595"/>
    <cellStyle name="Normal 8 4 4 5 2 3 3 2" xfId="13596"/>
    <cellStyle name="Normal 8 4 4 5 2 4 3 2" xfId="13597"/>
    <cellStyle name="Normal 8 4 4 5 2 5 3 2" xfId="13598"/>
    <cellStyle name="Normal 8 4 4 5 3 3 2" xfId="13599"/>
    <cellStyle name="Normal 8 4 4 5 4 3 2" xfId="13600"/>
    <cellStyle name="Normal 8 4 4 5 5 3 2" xfId="13601"/>
    <cellStyle name="Normal 8 4 4 5 6 3 2" xfId="13602"/>
    <cellStyle name="Normal 8 4 4 6 7 2" xfId="13603"/>
    <cellStyle name="Normal 8 4 4 6 2 3 2" xfId="13604"/>
    <cellStyle name="Normal 8 4 4 6 3 3 2" xfId="13605"/>
    <cellStyle name="Normal 8 4 4 6 4 3 2" xfId="13606"/>
    <cellStyle name="Normal 8 4 4 6 5 3 2" xfId="13607"/>
    <cellStyle name="Normal 8 4 4 7 3 2" xfId="13608"/>
    <cellStyle name="Normal 8 4 4 8 3 2" xfId="13609"/>
    <cellStyle name="Normal 8 4 4 9 3 2" xfId="13610"/>
    <cellStyle name="Normal 8 4 5 10 2" xfId="13611"/>
    <cellStyle name="Normal 8 4 5 2 8 2" xfId="13612"/>
    <cellStyle name="Normal 8 4 5 2 2 7 2" xfId="13613"/>
    <cellStyle name="Normal 8 4 5 2 2 2 3 2" xfId="13614"/>
    <cellStyle name="Normal 8 4 5 2 2 3 3 2" xfId="13615"/>
    <cellStyle name="Normal 8 4 5 2 2 4 3 2" xfId="13616"/>
    <cellStyle name="Normal 8 4 5 2 2 5 3 2" xfId="13617"/>
    <cellStyle name="Normal 8 4 5 2 3 3 2" xfId="13618"/>
    <cellStyle name="Normal 8 4 5 2 4 3 2" xfId="13619"/>
    <cellStyle name="Normal 8 4 5 2 5 3 2" xfId="13620"/>
    <cellStyle name="Normal 8 4 5 2 6 3 2" xfId="13621"/>
    <cellStyle name="Normal 8 4 5 3 8 2" xfId="13622"/>
    <cellStyle name="Normal 8 4 5 3 2 7 2" xfId="13623"/>
    <cellStyle name="Normal 8 4 5 3 2 2 3 2" xfId="13624"/>
    <cellStyle name="Normal 8 4 5 3 2 3 3 2" xfId="13625"/>
    <cellStyle name="Normal 8 4 5 3 2 4 3 2" xfId="13626"/>
    <cellStyle name="Normal 8 4 5 3 2 5 3 2" xfId="13627"/>
    <cellStyle name="Normal 8 4 5 3 3 3 2" xfId="13628"/>
    <cellStyle name="Normal 8 4 5 3 4 3 2" xfId="13629"/>
    <cellStyle name="Normal 8 4 5 3 5 3 2" xfId="13630"/>
    <cellStyle name="Normal 8 4 5 3 6 3 2" xfId="13631"/>
    <cellStyle name="Normal 8 4 5 4 7 2" xfId="13632"/>
    <cellStyle name="Normal 8 4 5 4 2 3 2" xfId="13633"/>
    <cellStyle name="Normal 8 4 5 4 3 3 2" xfId="13634"/>
    <cellStyle name="Normal 8 4 5 4 4 3 2" xfId="13635"/>
    <cellStyle name="Normal 8 4 5 4 5 3 2" xfId="13636"/>
    <cellStyle name="Normal 8 4 5 5 3 2" xfId="13637"/>
    <cellStyle name="Normal 8 4 5 6 3 2" xfId="13638"/>
    <cellStyle name="Normal 8 4 5 7 3 2" xfId="13639"/>
    <cellStyle name="Normal 8 4 5 8 3 2" xfId="13640"/>
    <cellStyle name="Normal 8 4 6 8 2" xfId="13641"/>
    <cellStyle name="Normal 8 4 6 2 7 2" xfId="13642"/>
    <cellStyle name="Normal 8 4 6 2 2 3 2" xfId="13643"/>
    <cellStyle name="Normal 8 4 6 2 3 3 2" xfId="13644"/>
    <cellStyle name="Normal 8 4 6 2 4 3 2" xfId="13645"/>
    <cellStyle name="Normal 8 4 6 2 5 3 2" xfId="13646"/>
    <cellStyle name="Normal 8 4 6 3 3 2" xfId="13647"/>
    <cellStyle name="Normal 8 4 6 4 3 2" xfId="13648"/>
    <cellStyle name="Normal 8 4 6 5 3 2" xfId="13649"/>
    <cellStyle name="Normal 8 4 6 6 3 2" xfId="13650"/>
    <cellStyle name="Normal 8 4 7 8 2" xfId="13651"/>
    <cellStyle name="Normal 8 4 7 2 7 2" xfId="13652"/>
    <cellStyle name="Normal 8 4 7 2 2 3 2" xfId="13653"/>
    <cellStyle name="Normal 8 4 7 2 3 3 2" xfId="13654"/>
    <cellStyle name="Normal 8 4 7 2 4 3 2" xfId="13655"/>
    <cellStyle name="Normal 8 4 7 2 5 3 2" xfId="13656"/>
    <cellStyle name="Normal 8 4 7 3 3 2" xfId="13657"/>
    <cellStyle name="Normal 8 4 7 4 3 2" xfId="13658"/>
    <cellStyle name="Normal 8 4 7 5 3 2" xfId="13659"/>
    <cellStyle name="Normal 8 4 7 6 3 2" xfId="13660"/>
    <cellStyle name="Normal 8 4 8 8 2" xfId="13661"/>
    <cellStyle name="Normal 8 4 8 2 7 2" xfId="13662"/>
    <cellStyle name="Normal 8 4 8 2 2 3 2" xfId="13663"/>
    <cellStyle name="Normal 8 4 8 2 3 3 2" xfId="13664"/>
    <cellStyle name="Normal 8 4 8 2 4 3 2" xfId="13665"/>
    <cellStyle name="Normal 8 4 8 2 5 3 2" xfId="13666"/>
    <cellStyle name="Normal 8 4 8 3 3 2" xfId="13667"/>
    <cellStyle name="Normal 8 4 8 4 3 2" xfId="13668"/>
    <cellStyle name="Normal 8 4 8 5 3 2" xfId="13669"/>
    <cellStyle name="Normal 8 4 8 6 3 2" xfId="13670"/>
    <cellStyle name="Normal 8 4 9 8 2" xfId="13671"/>
    <cellStyle name="Normal 8 4 9 2 7 2" xfId="13672"/>
    <cellStyle name="Normal 8 4 9 2 2 3 2" xfId="13673"/>
    <cellStyle name="Normal 8 4 9 2 3 3 2" xfId="13674"/>
    <cellStyle name="Normal 8 4 9 2 4 3 2" xfId="13675"/>
    <cellStyle name="Normal 8 4 9 2 5 3 2" xfId="13676"/>
    <cellStyle name="Normal 8 4 9 3 3 2" xfId="13677"/>
    <cellStyle name="Normal 8 4 9 4 3 2" xfId="13678"/>
    <cellStyle name="Normal 8 4 9 5 3 2" xfId="13679"/>
    <cellStyle name="Normal 8 4 9 6 3 2" xfId="13680"/>
    <cellStyle name="Normal 8 5 13 2" xfId="13681"/>
    <cellStyle name="Normal 8 5 10 3 2" xfId="13682"/>
    <cellStyle name="Normal 8 5 11 3 2" xfId="13683"/>
    <cellStyle name="Normal 8 5 2 12 2" xfId="13684"/>
    <cellStyle name="Normal 8 5 2 10 3 2" xfId="13685"/>
    <cellStyle name="Normal 8 5 2 2 8 2" xfId="13686"/>
    <cellStyle name="Normal 8 5 2 2 2 7 2" xfId="13687"/>
    <cellStyle name="Normal 8 5 2 2 2 2 3 2" xfId="13688"/>
    <cellStyle name="Normal 8 5 2 2 2 3 3 2" xfId="13689"/>
    <cellStyle name="Normal 8 5 2 2 2 4 3 2" xfId="13690"/>
    <cellStyle name="Normal 8 5 2 2 2 5 3 2" xfId="13691"/>
    <cellStyle name="Normal 8 5 2 2 3 3 2" xfId="13692"/>
    <cellStyle name="Normal 8 5 2 2 4 3 2" xfId="13693"/>
    <cellStyle name="Normal 8 5 2 2 5 3 2" xfId="13694"/>
    <cellStyle name="Normal 8 5 2 2 6 3 2" xfId="13695"/>
    <cellStyle name="Normal 8 5 2 3 8 2" xfId="13696"/>
    <cellStyle name="Normal 8 5 2 3 2 7 2" xfId="13697"/>
    <cellStyle name="Normal 8 5 2 3 2 2 3 2" xfId="13698"/>
    <cellStyle name="Normal 8 5 2 3 2 3 3 2" xfId="13699"/>
    <cellStyle name="Normal 8 5 2 3 2 4 3 2" xfId="13700"/>
    <cellStyle name="Normal 8 5 2 3 2 5 3 2" xfId="13701"/>
    <cellStyle name="Normal 8 5 2 3 3 3 2" xfId="13702"/>
    <cellStyle name="Normal 8 5 2 3 4 3 2" xfId="13703"/>
    <cellStyle name="Normal 8 5 2 3 5 3 2" xfId="13704"/>
    <cellStyle name="Normal 8 5 2 3 6 3 2" xfId="13705"/>
    <cellStyle name="Normal 8 5 2 4 8 2" xfId="13706"/>
    <cellStyle name="Normal 8 5 2 4 2 7 2" xfId="13707"/>
    <cellStyle name="Normal 8 5 2 4 2 2 3 2" xfId="13708"/>
    <cellStyle name="Normal 8 5 2 4 2 3 3 2" xfId="13709"/>
    <cellStyle name="Normal 8 5 2 4 2 4 3 2" xfId="13710"/>
    <cellStyle name="Normal 8 5 2 4 2 5 3 2" xfId="13711"/>
    <cellStyle name="Normal 8 5 2 4 3 3 2" xfId="13712"/>
    <cellStyle name="Normal 8 5 2 4 4 3 2" xfId="13713"/>
    <cellStyle name="Normal 8 5 2 4 5 3 2" xfId="13714"/>
    <cellStyle name="Normal 8 5 2 4 6 3 2" xfId="13715"/>
    <cellStyle name="Normal 8 5 2 5 8 2" xfId="13716"/>
    <cellStyle name="Normal 8 5 2 5 2 7 2" xfId="13717"/>
    <cellStyle name="Normal 8 5 2 5 2 2 3 2" xfId="13718"/>
    <cellStyle name="Normal 8 5 2 5 2 3 3 2" xfId="13719"/>
    <cellStyle name="Normal 8 5 2 5 2 4 3 2" xfId="13720"/>
    <cellStyle name="Normal 8 5 2 5 2 5 3 2" xfId="13721"/>
    <cellStyle name="Normal 8 5 2 5 3 3 2" xfId="13722"/>
    <cellStyle name="Normal 8 5 2 5 4 3 2" xfId="13723"/>
    <cellStyle name="Normal 8 5 2 5 5 3 2" xfId="13724"/>
    <cellStyle name="Normal 8 5 2 5 6 3 2" xfId="13725"/>
    <cellStyle name="Normal 8 5 2 6 7 2" xfId="13726"/>
    <cellStyle name="Normal 8 5 2 6 2 3 2" xfId="13727"/>
    <cellStyle name="Normal 8 5 2 6 3 3 2" xfId="13728"/>
    <cellStyle name="Normal 8 5 2 6 4 3 2" xfId="13729"/>
    <cellStyle name="Normal 8 5 2 6 5 3 2" xfId="13730"/>
    <cellStyle name="Normal 8 5 2 7 3 2" xfId="13731"/>
    <cellStyle name="Normal 8 5 2 8 3 2" xfId="13732"/>
    <cellStyle name="Normal 8 5 2 9 3 2" xfId="13733"/>
    <cellStyle name="Normal 8 5 3 8 2" xfId="13734"/>
    <cellStyle name="Normal 8 5 3 2 7 2" xfId="13735"/>
    <cellStyle name="Normal 8 5 3 2 2 3 2" xfId="13736"/>
    <cellStyle name="Normal 8 5 3 2 3 3 2" xfId="13737"/>
    <cellStyle name="Normal 8 5 3 2 4 3 2" xfId="13738"/>
    <cellStyle name="Normal 8 5 3 2 5 3 2" xfId="13739"/>
    <cellStyle name="Normal 8 5 3 3 3 2" xfId="13740"/>
    <cellStyle name="Normal 8 5 3 4 3 2" xfId="13741"/>
    <cellStyle name="Normal 8 5 3 5 3 2" xfId="13742"/>
    <cellStyle name="Normal 8 5 3 6 3 2" xfId="13743"/>
    <cellStyle name="Normal 8 5 4 8 2" xfId="13744"/>
    <cellStyle name="Normal 8 5 4 2 7 2" xfId="13745"/>
    <cellStyle name="Normal 8 5 4 2 2 3 2" xfId="13746"/>
    <cellStyle name="Normal 8 5 4 2 3 3 2" xfId="13747"/>
    <cellStyle name="Normal 8 5 4 2 4 3 2" xfId="13748"/>
    <cellStyle name="Normal 8 5 4 2 5 3 2" xfId="13749"/>
    <cellStyle name="Normal 8 5 4 3 3 2" xfId="13750"/>
    <cellStyle name="Normal 8 5 4 4 3 2" xfId="13751"/>
    <cellStyle name="Normal 8 5 4 5 3 2" xfId="13752"/>
    <cellStyle name="Normal 8 5 4 6 3 2" xfId="13753"/>
    <cellStyle name="Normal 8 5 5 8 2" xfId="13754"/>
    <cellStyle name="Normal 8 5 5 2 7 2" xfId="13755"/>
    <cellStyle name="Normal 8 5 5 2 2 3 2" xfId="13756"/>
    <cellStyle name="Normal 8 5 5 2 3 3 2" xfId="13757"/>
    <cellStyle name="Normal 8 5 5 2 4 3 2" xfId="13758"/>
    <cellStyle name="Normal 8 5 5 2 5 3 2" xfId="13759"/>
    <cellStyle name="Normal 8 5 5 3 3 2" xfId="13760"/>
    <cellStyle name="Normal 8 5 5 4 3 2" xfId="13761"/>
    <cellStyle name="Normal 8 5 5 5 3 2" xfId="13762"/>
    <cellStyle name="Normal 8 5 5 6 3 2" xfId="13763"/>
    <cellStyle name="Normal 8 5 6 8 2" xfId="13764"/>
    <cellStyle name="Normal 8 5 6 2 7 2" xfId="13765"/>
    <cellStyle name="Normal 8 5 6 2 2 3 2" xfId="13766"/>
    <cellStyle name="Normal 8 5 6 2 3 3 2" xfId="13767"/>
    <cellStyle name="Normal 8 5 6 2 4 3 2" xfId="13768"/>
    <cellStyle name="Normal 8 5 6 2 5 3 2" xfId="13769"/>
    <cellStyle name="Normal 8 5 6 3 3 2" xfId="13770"/>
    <cellStyle name="Normal 8 5 6 4 3 2" xfId="13771"/>
    <cellStyle name="Normal 8 5 6 5 3 2" xfId="13772"/>
    <cellStyle name="Normal 8 5 6 6 3 2" xfId="13773"/>
    <cellStyle name="Normal 8 5 7 7 2" xfId="13774"/>
    <cellStyle name="Normal 8 5 7 2 3 2" xfId="13775"/>
    <cellStyle name="Normal 8 5 7 3 3 2" xfId="13776"/>
    <cellStyle name="Normal 8 5 7 4 3 2" xfId="13777"/>
    <cellStyle name="Normal 8 5 7 5 3 2" xfId="13778"/>
    <cellStyle name="Normal 8 5 8 3 2" xfId="13779"/>
    <cellStyle name="Normal 8 5 9 3 2" xfId="13780"/>
    <cellStyle name="Normal 8 6 13 2" xfId="13781"/>
    <cellStyle name="Normal 8 6 10 3 2" xfId="13782"/>
    <cellStyle name="Normal 8 6 11 3 2" xfId="13783"/>
    <cellStyle name="Normal 8 6 2 12 2" xfId="13784"/>
    <cellStyle name="Normal 8 6 2 10 3 2" xfId="13785"/>
    <cellStyle name="Normal 8 6 2 2 8 2" xfId="13786"/>
    <cellStyle name="Normal 8 6 2 2 2 7 2" xfId="13787"/>
    <cellStyle name="Normal 8 6 2 2 2 2 3 2" xfId="13788"/>
    <cellStyle name="Normal 8 6 2 2 2 3 3 2" xfId="13789"/>
    <cellStyle name="Normal 8 6 2 2 2 4 3 2" xfId="13790"/>
    <cellStyle name="Normal 8 6 2 2 2 5 3 2" xfId="13791"/>
    <cellStyle name="Normal 8 6 2 2 3 3 2" xfId="13792"/>
    <cellStyle name="Normal 8 6 2 2 4 3 2" xfId="13793"/>
    <cellStyle name="Normal 8 6 2 2 5 3 2" xfId="13794"/>
    <cellStyle name="Normal 8 6 2 2 6 3 2" xfId="13795"/>
    <cellStyle name="Normal 8 6 2 3 8 2" xfId="13796"/>
    <cellStyle name="Normal 8 6 2 3 2 7 2" xfId="13797"/>
    <cellStyle name="Normal 8 6 2 3 2 2 3 2" xfId="13798"/>
    <cellStyle name="Normal 8 6 2 3 2 3 3 2" xfId="13799"/>
    <cellStyle name="Normal 8 6 2 3 2 4 3 2" xfId="13800"/>
    <cellStyle name="Normal 8 6 2 3 2 5 3 2" xfId="13801"/>
    <cellStyle name="Normal 8 6 2 3 3 3 2" xfId="13802"/>
    <cellStyle name="Normal 8 6 2 3 4 3 2" xfId="13803"/>
    <cellStyle name="Normal 8 6 2 3 5 3 2" xfId="13804"/>
    <cellStyle name="Normal 8 6 2 3 6 3 2" xfId="13805"/>
    <cellStyle name="Normal 8 6 2 4 8 2" xfId="13806"/>
    <cellStyle name="Normal 8 6 2 4 2 7 2" xfId="13807"/>
    <cellStyle name="Normal 8 6 2 4 2 2 3 2" xfId="13808"/>
    <cellStyle name="Normal 8 6 2 4 2 3 3 2" xfId="13809"/>
    <cellStyle name="Normal 8 6 2 4 2 4 3 2" xfId="13810"/>
    <cellStyle name="Normal 8 6 2 4 2 5 3 2" xfId="13811"/>
    <cellStyle name="Normal 8 6 2 4 3 3 2" xfId="13812"/>
    <cellStyle name="Normal 8 6 2 4 4 3 2" xfId="13813"/>
    <cellStyle name="Normal 8 6 2 4 5 3 2" xfId="13814"/>
    <cellStyle name="Normal 8 6 2 4 6 3 2" xfId="13815"/>
    <cellStyle name="Normal 8 6 2 5 8 2" xfId="13816"/>
    <cellStyle name="Normal 8 6 2 5 2 7 2" xfId="13817"/>
    <cellStyle name="Normal 8 6 2 5 2 2 3 2" xfId="13818"/>
    <cellStyle name="Normal 8 6 2 5 2 3 3 2" xfId="13819"/>
    <cellStyle name="Normal 8 6 2 5 2 4 3 2" xfId="13820"/>
    <cellStyle name="Normal 8 6 2 5 2 5 3 2" xfId="13821"/>
    <cellStyle name="Normal 8 6 2 5 3 3 2" xfId="13822"/>
    <cellStyle name="Normal 8 6 2 5 4 3 2" xfId="13823"/>
    <cellStyle name="Normal 8 6 2 5 5 3 2" xfId="13824"/>
    <cellStyle name="Normal 8 6 2 5 6 3 2" xfId="13825"/>
    <cellStyle name="Normal 8 6 2 6 7 2" xfId="13826"/>
    <cellStyle name="Normal 8 6 2 6 2 3 2" xfId="13827"/>
    <cellStyle name="Normal 8 6 2 6 3 3 2" xfId="13828"/>
    <cellStyle name="Normal 8 6 2 6 4 3 2" xfId="13829"/>
    <cellStyle name="Normal 8 6 2 6 5 3 2" xfId="13830"/>
    <cellStyle name="Normal 8 6 2 7 3 2" xfId="13831"/>
    <cellStyle name="Normal 8 6 2 8 3 2" xfId="13832"/>
    <cellStyle name="Normal 8 6 2 9 3 2" xfId="13833"/>
    <cellStyle name="Normal 8 6 3 8 2" xfId="13834"/>
    <cellStyle name="Normal 8 6 3 2 7 2" xfId="13835"/>
    <cellStyle name="Normal 8 6 3 2 2 3 2" xfId="13836"/>
    <cellStyle name="Normal 8 6 3 2 3 3 2" xfId="13837"/>
    <cellStyle name="Normal 8 6 3 2 4 3 2" xfId="13838"/>
    <cellStyle name="Normal 8 6 3 2 5 3 2" xfId="13839"/>
    <cellStyle name="Normal 8 6 3 3 3 2" xfId="13840"/>
    <cellStyle name="Normal 8 6 3 4 3 2" xfId="13841"/>
    <cellStyle name="Normal 8 6 3 5 3 2" xfId="13842"/>
    <cellStyle name="Normal 8 6 3 6 3 2" xfId="13843"/>
    <cellStyle name="Normal 8 6 4 8 2" xfId="13844"/>
    <cellStyle name="Normal 8 6 4 2 7 2" xfId="13845"/>
    <cellStyle name="Normal 8 6 4 2 2 3 2" xfId="13846"/>
    <cellStyle name="Normal 8 6 4 2 3 3 2" xfId="13847"/>
    <cellStyle name="Normal 8 6 4 2 4 3 2" xfId="13848"/>
    <cellStyle name="Normal 8 6 4 2 5 3 2" xfId="13849"/>
    <cellStyle name="Normal 8 6 4 3 3 2" xfId="13850"/>
    <cellStyle name="Normal 8 6 4 4 3 2" xfId="13851"/>
    <cellStyle name="Normal 8 6 4 5 3 2" xfId="13852"/>
    <cellStyle name="Normal 8 6 4 6 3 2" xfId="13853"/>
    <cellStyle name="Normal 8 6 5 8 2" xfId="13854"/>
    <cellStyle name="Normal 8 6 5 2 7 2" xfId="13855"/>
    <cellStyle name="Normal 8 6 5 2 2 3 2" xfId="13856"/>
    <cellStyle name="Normal 8 6 5 2 3 3 2" xfId="13857"/>
    <cellStyle name="Normal 8 6 5 2 4 3 2" xfId="13858"/>
    <cellStyle name="Normal 8 6 5 2 5 3 2" xfId="13859"/>
    <cellStyle name="Normal 8 6 5 3 3 2" xfId="13860"/>
    <cellStyle name="Normal 8 6 5 4 3 2" xfId="13861"/>
    <cellStyle name="Normal 8 6 5 5 3 2" xfId="13862"/>
    <cellStyle name="Normal 8 6 5 6 3 2" xfId="13863"/>
    <cellStyle name="Normal 8 6 6 8 2" xfId="13864"/>
    <cellStyle name="Normal 8 6 6 2 7 2" xfId="13865"/>
    <cellStyle name="Normal 8 6 6 2 2 3 2" xfId="13866"/>
    <cellStyle name="Normal 8 6 6 2 3 3 2" xfId="13867"/>
    <cellStyle name="Normal 8 6 6 2 4 3 2" xfId="13868"/>
    <cellStyle name="Normal 8 6 6 2 5 3 2" xfId="13869"/>
    <cellStyle name="Normal 8 6 6 3 3 2" xfId="13870"/>
    <cellStyle name="Normal 8 6 6 4 3 2" xfId="13871"/>
    <cellStyle name="Normal 8 6 6 5 3 2" xfId="13872"/>
    <cellStyle name="Normal 8 6 6 6 3 2" xfId="13873"/>
    <cellStyle name="Normal 8 6 7 7 2" xfId="13874"/>
    <cellStyle name="Normal 8 6 7 2 3 2" xfId="13875"/>
    <cellStyle name="Normal 8 6 7 3 3 2" xfId="13876"/>
    <cellStyle name="Normal 8 6 7 4 3 2" xfId="13877"/>
    <cellStyle name="Normal 8 6 7 5 3 2" xfId="13878"/>
    <cellStyle name="Normal 8 6 8 3 2" xfId="13879"/>
    <cellStyle name="Normal 8 6 9 3 2" xfId="13880"/>
    <cellStyle name="Normal 8 7 12 2" xfId="13881"/>
    <cellStyle name="Normal 8 7 10 3 2" xfId="13882"/>
    <cellStyle name="Normal 8 7 2 8 2" xfId="13883"/>
    <cellStyle name="Normal 8 7 2 2 7 2" xfId="13884"/>
    <cellStyle name="Normal 8 7 2 2 2 3 2" xfId="13885"/>
    <cellStyle name="Normal 8 7 2 2 3 3 2" xfId="13886"/>
    <cellStyle name="Normal 8 7 2 2 4 3 2" xfId="13887"/>
    <cellStyle name="Normal 8 7 2 2 5 3 2" xfId="13888"/>
    <cellStyle name="Normal 8 7 2 3 3 2" xfId="13889"/>
    <cellStyle name="Normal 8 7 2 4 3 2" xfId="13890"/>
    <cellStyle name="Normal 8 7 2 5 3 2" xfId="13891"/>
    <cellStyle name="Normal 8 7 2 6 3 2" xfId="13892"/>
    <cellStyle name="Normal 8 7 3 8 2" xfId="13893"/>
    <cellStyle name="Normal 8 7 3 2 7 2" xfId="13894"/>
    <cellStyle name="Normal 8 7 3 2 2 3 2" xfId="13895"/>
    <cellStyle name="Normal 8 7 3 2 3 3 2" xfId="13896"/>
    <cellStyle name="Normal 8 7 3 2 4 3 2" xfId="13897"/>
    <cellStyle name="Normal 8 7 3 2 5 3 2" xfId="13898"/>
    <cellStyle name="Normal 8 7 3 3 3 2" xfId="13899"/>
    <cellStyle name="Normal 8 7 3 4 3 2" xfId="13900"/>
    <cellStyle name="Normal 8 7 3 5 3 2" xfId="13901"/>
    <cellStyle name="Normal 8 7 3 6 3 2" xfId="13902"/>
    <cellStyle name="Normal 8 7 4 8 2" xfId="13903"/>
    <cellStyle name="Normal 8 7 4 2 7 2" xfId="13904"/>
    <cellStyle name="Normal 8 7 4 2 2 3 2" xfId="13905"/>
    <cellStyle name="Normal 8 7 4 2 3 3 2" xfId="13906"/>
    <cellStyle name="Normal 8 7 4 2 4 3 2" xfId="13907"/>
    <cellStyle name="Normal 8 7 4 2 5 3 2" xfId="13908"/>
    <cellStyle name="Normal 8 7 4 3 3 2" xfId="13909"/>
    <cellStyle name="Normal 8 7 4 4 3 2" xfId="13910"/>
    <cellStyle name="Normal 8 7 4 5 3 2" xfId="13911"/>
    <cellStyle name="Normal 8 7 4 6 3 2" xfId="13912"/>
    <cellStyle name="Normal 8 7 5 8 2" xfId="13913"/>
    <cellStyle name="Normal 8 7 5 2 7 2" xfId="13914"/>
    <cellStyle name="Normal 8 7 5 2 2 3 2" xfId="13915"/>
    <cellStyle name="Normal 8 7 5 2 3 3 2" xfId="13916"/>
    <cellStyle name="Normal 8 7 5 2 4 3 2" xfId="13917"/>
    <cellStyle name="Normal 8 7 5 2 5 3 2" xfId="13918"/>
    <cellStyle name="Normal 8 7 5 3 3 2" xfId="13919"/>
    <cellStyle name="Normal 8 7 5 4 3 2" xfId="13920"/>
    <cellStyle name="Normal 8 7 5 5 3 2" xfId="13921"/>
    <cellStyle name="Normal 8 7 5 6 3 2" xfId="13922"/>
    <cellStyle name="Normal 8 7 6 7 2" xfId="13923"/>
    <cellStyle name="Normal 8 7 6 2 3 2" xfId="13924"/>
    <cellStyle name="Normal 8 7 6 3 3 2" xfId="13925"/>
    <cellStyle name="Normal 8 7 6 4 3 2" xfId="13926"/>
    <cellStyle name="Normal 8 7 6 5 3 2" xfId="13927"/>
    <cellStyle name="Normal 8 7 7 3 2" xfId="13928"/>
    <cellStyle name="Normal 8 7 8 3 2" xfId="13929"/>
    <cellStyle name="Normal 8 7 9 3 2" xfId="13930"/>
    <cellStyle name="Normal 8 8 10 2" xfId="13931"/>
    <cellStyle name="Normal 8 8 2 8 2" xfId="13932"/>
    <cellStyle name="Normal 8 8 2 2 7 2" xfId="13933"/>
    <cellStyle name="Normal 8 8 2 2 2 3 2" xfId="13934"/>
    <cellStyle name="Normal 8 8 2 2 3 3 2" xfId="13935"/>
    <cellStyle name="Normal 8 8 2 2 4 3 2" xfId="13936"/>
    <cellStyle name="Normal 8 8 2 2 5 3 2" xfId="13937"/>
    <cellStyle name="Normal 8 8 2 3 3 2" xfId="13938"/>
    <cellStyle name="Normal 8 8 2 4 3 2" xfId="13939"/>
    <cellStyle name="Normal 8 8 2 5 3 2" xfId="13940"/>
    <cellStyle name="Normal 8 8 2 6 3 2" xfId="13941"/>
    <cellStyle name="Normal 8 8 3 8 2" xfId="13942"/>
    <cellStyle name="Normal 8 8 3 2 7 2" xfId="13943"/>
    <cellStyle name="Normal 8 8 3 2 2 3 2" xfId="13944"/>
    <cellStyle name="Normal 8 8 3 2 3 3 2" xfId="13945"/>
    <cellStyle name="Normal 8 8 3 2 4 3 2" xfId="13946"/>
    <cellStyle name="Normal 8 8 3 2 5 3 2" xfId="13947"/>
    <cellStyle name="Normal 8 8 3 3 3 2" xfId="13948"/>
    <cellStyle name="Normal 8 8 3 4 3 2" xfId="13949"/>
    <cellStyle name="Normal 8 8 3 5 3 2" xfId="13950"/>
    <cellStyle name="Normal 8 8 3 6 3 2" xfId="13951"/>
    <cellStyle name="Normal 8 8 4 7 2" xfId="13952"/>
    <cellStyle name="Normal 8 8 4 2 3 2" xfId="13953"/>
    <cellStyle name="Normal 8 8 4 3 3 2" xfId="13954"/>
    <cellStyle name="Normal 8 8 4 4 3 2" xfId="13955"/>
    <cellStyle name="Normal 8 8 4 5 3 2" xfId="13956"/>
    <cellStyle name="Normal 8 8 5 3 2" xfId="13957"/>
    <cellStyle name="Normal 8 8 6 3 2" xfId="13958"/>
    <cellStyle name="Normal 8 8 7 3 2" xfId="13959"/>
    <cellStyle name="Normal 8 8 8 3 2" xfId="13960"/>
    <cellStyle name="Normal 8 9 8 2" xfId="13961"/>
    <cellStyle name="Normal 8 9 2 7 2" xfId="13962"/>
    <cellStyle name="Normal 8 9 2 2 3 2" xfId="13963"/>
    <cellStyle name="Normal 8 9 2 3 3 2" xfId="13964"/>
    <cellStyle name="Normal 8 9 2 4 3 2" xfId="13965"/>
    <cellStyle name="Normal 8 9 2 5 3 2" xfId="13966"/>
    <cellStyle name="Normal 8 9 3 3 2" xfId="13967"/>
    <cellStyle name="Normal 8 9 4 3 2" xfId="13968"/>
    <cellStyle name="Normal 8 9 5 3 2" xfId="13969"/>
    <cellStyle name="Normal 8 9 6 3 2" xfId="13970"/>
    <cellStyle name="Normal 19 3 2" xfId="13971"/>
    <cellStyle name="Normal 8 20 2" xfId="13972"/>
    <cellStyle name="Normal 8 10 9 2" xfId="13973"/>
    <cellStyle name="Normal 8 10 2 8 2" xfId="13974"/>
    <cellStyle name="Normal 8 10 2 2 4 2" xfId="13975"/>
    <cellStyle name="Normal 8 10 2 3 4 2" xfId="13976"/>
    <cellStyle name="Normal 8 10 2 4 4 2" xfId="13977"/>
    <cellStyle name="Normal 8 10 2 5 4 2" xfId="13978"/>
    <cellStyle name="Normal 8 10 3 4 2" xfId="13979"/>
    <cellStyle name="Normal 8 10 4 4 2" xfId="13980"/>
    <cellStyle name="Normal 8 10 5 4 2" xfId="13981"/>
    <cellStyle name="Normal 8 10 6 4 2" xfId="13982"/>
    <cellStyle name="Normal 8 11 9 2" xfId="13983"/>
    <cellStyle name="Normal 8 11 2 8 2" xfId="13984"/>
    <cellStyle name="Normal 8 11 2 2 4 2" xfId="13985"/>
    <cellStyle name="Normal 8 11 2 3 4 2" xfId="13986"/>
    <cellStyle name="Normal 8 11 2 4 4 2" xfId="13987"/>
    <cellStyle name="Normal 8 11 2 5 4 2" xfId="13988"/>
    <cellStyle name="Normal 8 11 3 4 2" xfId="13989"/>
    <cellStyle name="Normal 8 11 4 4 2" xfId="13990"/>
    <cellStyle name="Normal 8 11 5 4 2" xfId="13991"/>
    <cellStyle name="Normal 8 11 6 4 2" xfId="13992"/>
    <cellStyle name="Normal 8 12 9 2" xfId="13993"/>
    <cellStyle name="Normal 8 12 2 8 2" xfId="13994"/>
    <cellStyle name="Normal 8 12 2 2 4 2" xfId="13995"/>
    <cellStyle name="Normal 8 12 2 3 4 2" xfId="13996"/>
    <cellStyle name="Normal 8 12 2 4 4 2" xfId="13997"/>
    <cellStyle name="Normal 8 12 2 5 4 2" xfId="13998"/>
    <cellStyle name="Normal 8 12 3 4 2" xfId="13999"/>
    <cellStyle name="Normal 8 12 4 4 2" xfId="14000"/>
    <cellStyle name="Normal 8 12 5 4 2" xfId="14001"/>
    <cellStyle name="Normal 8 12 6 4 2" xfId="14002"/>
    <cellStyle name="Normal 8 13 8 2" xfId="14003"/>
    <cellStyle name="Normal 8 13 2 4 2" xfId="14004"/>
    <cellStyle name="Normal 8 13 3 4 2" xfId="14005"/>
    <cellStyle name="Normal 8 13 4 4 2" xfId="14006"/>
    <cellStyle name="Normal 8 13 5 4 2" xfId="14007"/>
    <cellStyle name="Normal 8 14 4 2" xfId="14008"/>
    <cellStyle name="Normal 8 15 4 2" xfId="14009"/>
    <cellStyle name="Normal 8 16 4 2" xfId="14010"/>
    <cellStyle name="Normal 8 17 4 2" xfId="14011"/>
    <cellStyle name="Normal 8 2 19 2" xfId="14012"/>
    <cellStyle name="Normal 8 2 10 9 2" xfId="14013"/>
    <cellStyle name="Normal 8 2 10 2 8 2" xfId="14014"/>
    <cellStyle name="Normal 8 2 10 2 2 4 2" xfId="14015"/>
    <cellStyle name="Normal 8 2 10 2 3 4 2" xfId="14016"/>
    <cellStyle name="Normal 8 2 10 2 4 4 2" xfId="14017"/>
    <cellStyle name="Normal 8 2 10 2 5 4 2" xfId="14018"/>
    <cellStyle name="Normal 8 2 10 3 4 2" xfId="14019"/>
    <cellStyle name="Normal 8 2 10 4 4 2" xfId="14020"/>
    <cellStyle name="Normal 8 2 10 5 4 2" xfId="14021"/>
    <cellStyle name="Normal 8 2 10 6 4 2" xfId="14022"/>
    <cellStyle name="Normal 8 2 11 9 2" xfId="14023"/>
    <cellStyle name="Normal 8 2 11 2 8 2" xfId="14024"/>
    <cellStyle name="Normal 8 2 11 2 2 4 2" xfId="14025"/>
    <cellStyle name="Normal 8 2 11 2 3 4 2" xfId="14026"/>
    <cellStyle name="Normal 8 2 11 2 4 4 2" xfId="14027"/>
    <cellStyle name="Normal 8 2 11 2 5 4 2" xfId="14028"/>
    <cellStyle name="Normal 8 2 11 3 4 2" xfId="14029"/>
    <cellStyle name="Normal 8 2 11 4 4 2" xfId="14030"/>
    <cellStyle name="Normal 8 2 11 5 4 2" xfId="14031"/>
    <cellStyle name="Normal 8 2 11 6 4 2" xfId="14032"/>
    <cellStyle name="Normal 8 2 12 8 2" xfId="14033"/>
    <cellStyle name="Normal 8 2 12 2 4 2" xfId="14034"/>
    <cellStyle name="Normal 8 2 12 3 4 2" xfId="14035"/>
    <cellStyle name="Normal 8 2 12 4 4 2" xfId="14036"/>
    <cellStyle name="Normal 8 2 12 5 4 2" xfId="14037"/>
    <cellStyle name="Normal 8 2 13 4 2" xfId="14038"/>
    <cellStyle name="Normal 8 2 14 4 2" xfId="14039"/>
    <cellStyle name="Normal 8 2 15 4 2" xfId="14040"/>
    <cellStyle name="Normal 8 2 16 4 2" xfId="14041"/>
    <cellStyle name="Normal 8 2 2 17 2" xfId="14042"/>
    <cellStyle name="Normal 8 2 2 10 8 2" xfId="14043"/>
    <cellStyle name="Normal 8 2 2 10 2 4 2" xfId="14044"/>
    <cellStyle name="Normal 8 2 2 10 3 4 2" xfId="14045"/>
    <cellStyle name="Normal 8 2 2 10 4 4 2" xfId="14046"/>
    <cellStyle name="Normal 8 2 2 10 5 4 2" xfId="14047"/>
    <cellStyle name="Normal 8 2 2 11 4 2" xfId="14048"/>
    <cellStyle name="Normal 8 2 2 12 4 2" xfId="14049"/>
    <cellStyle name="Normal 8 2 2 13 4 2" xfId="14050"/>
    <cellStyle name="Normal 8 2 2 14 4 2" xfId="14051"/>
    <cellStyle name="Normal 8 2 2 2 14 2" xfId="14052"/>
    <cellStyle name="Normal 8 2 2 2 10 4 2" xfId="14053"/>
    <cellStyle name="Normal 8 2 2 2 11 4 2" xfId="14054"/>
    <cellStyle name="Normal 8 2 2 2 2 13 2" xfId="14055"/>
    <cellStyle name="Normal 8 2 2 2 2 10 4 2" xfId="14056"/>
    <cellStyle name="Normal 8 2 2 2 2 2 9 2" xfId="14057"/>
    <cellStyle name="Normal 8 2 2 2 2 2 2 8 2" xfId="14058"/>
    <cellStyle name="Normal 8 2 2 2 2 2 2 2 4 2" xfId="14059"/>
    <cellStyle name="Normal 8 2 2 2 2 2 2 3 4 2" xfId="14060"/>
    <cellStyle name="Normal 8 2 2 2 2 2 2 4 4 2" xfId="14061"/>
    <cellStyle name="Normal 8 2 2 2 2 2 2 5 4 2" xfId="14062"/>
    <cellStyle name="Normal 8 2 2 2 2 2 3 4 2" xfId="14063"/>
    <cellStyle name="Normal 8 2 2 2 2 2 4 4 2" xfId="14064"/>
    <cellStyle name="Normal 8 2 2 2 2 2 5 4 2" xfId="14065"/>
    <cellStyle name="Normal 8 2 2 2 2 2 6 4 2" xfId="14066"/>
    <cellStyle name="Normal 8 2 2 2 2 3 9 2" xfId="14067"/>
    <cellStyle name="Normal 8 2 2 2 2 3 2 8 2" xfId="14068"/>
    <cellStyle name="Normal 8 2 2 2 2 3 2 2 4 2" xfId="14069"/>
    <cellStyle name="Normal 8 2 2 2 2 3 2 3 4 2" xfId="14070"/>
    <cellStyle name="Normal 8 2 2 2 2 3 2 4 4 2" xfId="14071"/>
    <cellStyle name="Normal 8 2 2 2 2 3 2 5 4 2" xfId="14072"/>
    <cellStyle name="Normal 8 2 2 2 2 3 3 4 2" xfId="14073"/>
    <cellStyle name="Normal 8 2 2 2 2 3 4 4 2" xfId="14074"/>
    <cellStyle name="Normal 8 2 2 2 2 3 5 4 2" xfId="14075"/>
    <cellStyle name="Normal 8 2 2 2 2 3 6 4 2" xfId="14076"/>
    <cellStyle name="Normal 8 2 2 2 2 4 9 2" xfId="14077"/>
    <cellStyle name="Normal 8 2 2 2 2 4 2 8 2" xfId="14078"/>
    <cellStyle name="Normal 8 2 2 2 2 4 2 2 4 2" xfId="14079"/>
    <cellStyle name="Normal 8 2 2 2 2 4 2 3 4 2" xfId="14080"/>
    <cellStyle name="Normal 8 2 2 2 2 4 2 4 4 2" xfId="14081"/>
    <cellStyle name="Normal 8 2 2 2 2 4 2 5 4 2" xfId="14082"/>
    <cellStyle name="Normal 8 2 2 2 2 4 3 4 2" xfId="14083"/>
    <cellStyle name="Normal 8 2 2 2 2 4 4 4 2" xfId="14084"/>
    <cellStyle name="Normal 8 2 2 2 2 4 5 4 2" xfId="14085"/>
    <cellStyle name="Normal 8 2 2 2 2 4 6 4 2" xfId="14086"/>
    <cellStyle name="Normal 8 2 2 2 2 5 9 2" xfId="14087"/>
    <cellStyle name="Normal 8 2 2 2 2 5 2 8 2" xfId="14088"/>
    <cellStyle name="Normal 8 2 2 2 2 5 2 2 4 2" xfId="14089"/>
    <cellStyle name="Normal 8 2 2 2 2 5 2 3 4 2" xfId="14090"/>
    <cellStyle name="Normal 8 2 2 2 2 5 2 4 4 2" xfId="14091"/>
    <cellStyle name="Normal 8 2 2 2 2 5 2 5 4 2" xfId="14092"/>
    <cellStyle name="Normal 8 2 2 2 2 5 3 4 2" xfId="14093"/>
    <cellStyle name="Normal 8 2 2 2 2 5 4 4 2" xfId="14094"/>
    <cellStyle name="Normal 8 2 2 2 2 5 5 4 2" xfId="14095"/>
    <cellStyle name="Normal 8 2 2 2 2 5 6 4 2" xfId="14096"/>
    <cellStyle name="Normal 8 2 2 2 2 6 8 2" xfId="14097"/>
    <cellStyle name="Normal 8 2 2 2 2 6 2 4 2" xfId="14098"/>
    <cellStyle name="Normal 8 2 2 2 2 6 3 4 2" xfId="14099"/>
    <cellStyle name="Normal 8 2 2 2 2 6 4 4 2" xfId="14100"/>
    <cellStyle name="Normal 8 2 2 2 2 6 5 4 2" xfId="14101"/>
    <cellStyle name="Normal 8 2 2 2 2 7 4 2" xfId="14102"/>
    <cellStyle name="Normal 8 2 2 2 2 8 4 2" xfId="14103"/>
    <cellStyle name="Normal 8 2 2 2 2 9 4 2" xfId="14104"/>
    <cellStyle name="Normal 8 2 2 2 3 9 2" xfId="14105"/>
    <cellStyle name="Normal 8 2 2 2 3 2 8 2" xfId="14106"/>
    <cellStyle name="Normal 8 2 2 2 3 2 2 4 2" xfId="14107"/>
    <cellStyle name="Normal 8 2 2 2 3 2 3 4 2" xfId="14108"/>
    <cellStyle name="Normal 8 2 2 2 3 2 4 4 2" xfId="14109"/>
    <cellStyle name="Normal 8 2 2 2 3 2 5 4 2" xfId="14110"/>
    <cellStyle name="Normal 8 2 2 2 3 3 4 2" xfId="14111"/>
    <cellStyle name="Normal 8 2 2 2 3 4 4 2" xfId="14112"/>
    <cellStyle name="Normal 8 2 2 2 3 5 4 2" xfId="14113"/>
    <cellStyle name="Normal 8 2 2 2 3 6 4 2" xfId="14114"/>
    <cellStyle name="Normal 8 2 2 2 4 9 2" xfId="14115"/>
    <cellStyle name="Normal 8 2 2 2 4 2 8 2" xfId="14116"/>
    <cellStyle name="Normal 8 2 2 2 4 2 2 4 2" xfId="14117"/>
    <cellStyle name="Normal 8 2 2 2 4 2 3 4 2" xfId="14118"/>
    <cellStyle name="Normal 8 2 2 2 4 2 4 4 2" xfId="14119"/>
    <cellStyle name="Normal 8 2 2 2 4 2 5 4 2" xfId="14120"/>
    <cellStyle name="Normal 8 2 2 2 4 3 4 2" xfId="14121"/>
    <cellStyle name="Normal 8 2 2 2 4 4 4 2" xfId="14122"/>
    <cellStyle name="Normal 8 2 2 2 4 5 4 2" xfId="14123"/>
    <cellStyle name="Normal 8 2 2 2 4 6 4 2" xfId="14124"/>
    <cellStyle name="Normal 8 2 2 2 5 9 2" xfId="14125"/>
    <cellStyle name="Normal 8 2 2 2 5 2 8 2" xfId="14126"/>
    <cellStyle name="Normal 8 2 2 2 5 2 2 4 2" xfId="14127"/>
    <cellStyle name="Normal 8 2 2 2 5 2 3 4 2" xfId="14128"/>
    <cellStyle name="Normal 8 2 2 2 5 2 4 4 2" xfId="14129"/>
    <cellStyle name="Normal 8 2 2 2 5 2 5 4 2" xfId="14130"/>
    <cellStyle name="Normal 8 2 2 2 5 3 4 2" xfId="14131"/>
    <cellStyle name="Normal 8 2 2 2 5 4 4 2" xfId="14132"/>
    <cellStyle name="Normal 8 2 2 2 5 5 4 2" xfId="14133"/>
    <cellStyle name="Normal 8 2 2 2 5 6 4 2" xfId="14134"/>
    <cellStyle name="Normal 8 2 2 2 6 9 2" xfId="14135"/>
    <cellStyle name="Normal 8 2 2 2 6 2 8 2" xfId="14136"/>
    <cellStyle name="Normal 8 2 2 2 6 2 2 4 2" xfId="14137"/>
    <cellStyle name="Normal 8 2 2 2 6 2 3 4 2" xfId="14138"/>
    <cellStyle name="Normal 8 2 2 2 6 2 4 4 2" xfId="14139"/>
    <cellStyle name="Normal 8 2 2 2 6 2 5 4 2" xfId="14140"/>
    <cellStyle name="Normal 8 2 2 2 6 3 4 2" xfId="14141"/>
    <cellStyle name="Normal 8 2 2 2 6 4 4 2" xfId="14142"/>
    <cellStyle name="Normal 8 2 2 2 6 5 4 2" xfId="14143"/>
    <cellStyle name="Normal 8 2 2 2 6 6 4 2" xfId="14144"/>
    <cellStyle name="Normal 8 2 2 2 7 8 2" xfId="14145"/>
    <cellStyle name="Normal 8 2 2 2 7 2 4 2" xfId="14146"/>
    <cellStyle name="Normal 8 2 2 2 7 3 4 2" xfId="14147"/>
    <cellStyle name="Normal 8 2 2 2 7 4 4 2" xfId="14148"/>
    <cellStyle name="Normal 8 2 2 2 7 5 4 2" xfId="14149"/>
    <cellStyle name="Normal 8 2 2 2 8 4 2" xfId="14150"/>
    <cellStyle name="Normal 8 2 2 2 9 4 2" xfId="14151"/>
    <cellStyle name="Normal 8 2 2 3 14 2" xfId="14152"/>
    <cellStyle name="Normal 8 2 2 3 10 4 2" xfId="14153"/>
    <cellStyle name="Normal 8 2 2 3 11 4 2" xfId="14154"/>
    <cellStyle name="Normal 8 2 2 3 2 13 2" xfId="14155"/>
    <cellStyle name="Normal 8 2 2 3 2 10 4 2" xfId="14156"/>
    <cellStyle name="Normal 8 2 2 3 2 2 9 2" xfId="14157"/>
    <cellStyle name="Normal 8 2 2 3 2 2 2 8 2" xfId="14158"/>
    <cellStyle name="Normal 8 2 2 3 2 2 2 2 4 2" xfId="14159"/>
    <cellStyle name="Normal 8 2 2 3 2 2 2 3 4 2" xfId="14160"/>
    <cellStyle name="Normal 8 2 2 3 2 2 2 4 4 2" xfId="14161"/>
    <cellStyle name="Normal 8 2 2 3 2 2 2 5 4 2" xfId="14162"/>
    <cellStyle name="Normal 8 2 2 3 2 2 3 4 2" xfId="14163"/>
    <cellStyle name="Normal 8 2 2 3 2 2 4 4 2" xfId="14164"/>
    <cellStyle name="Normal 8 2 2 3 2 2 5 4 2" xfId="14165"/>
    <cellStyle name="Normal 8 2 2 3 2 2 6 4 2" xfId="14166"/>
    <cellStyle name="Normal 8 2 2 3 2 3 9 2" xfId="14167"/>
    <cellStyle name="Normal 8 2 2 3 2 3 2 8 2" xfId="14168"/>
    <cellStyle name="Normal 8 2 2 3 2 3 2 2 4 2" xfId="14169"/>
    <cellStyle name="Normal 8 2 2 3 2 3 2 3 4 2" xfId="14170"/>
    <cellStyle name="Normal 8 2 2 3 2 3 2 4 4 2" xfId="14171"/>
    <cellStyle name="Normal 8 2 2 3 2 3 2 5 4 2" xfId="14172"/>
    <cellStyle name="Normal 8 2 2 3 2 3 3 4 2" xfId="14173"/>
    <cellStyle name="Normal 8 2 2 3 2 3 4 4 2" xfId="14174"/>
    <cellStyle name="Normal 8 2 2 3 2 3 5 4 2" xfId="14175"/>
    <cellStyle name="Normal 8 2 2 3 2 3 6 4 2" xfId="14176"/>
    <cellStyle name="Normal 8 2 2 3 2 4 9 2" xfId="14177"/>
    <cellStyle name="Normal 8 2 2 3 2 4 2 8 2" xfId="14178"/>
    <cellStyle name="Normal 8 2 2 3 2 4 2 2 4 2" xfId="14179"/>
    <cellStyle name="Normal 8 2 2 3 2 4 2 3 4 2" xfId="14180"/>
    <cellStyle name="Normal 8 2 2 3 2 4 2 4 4 2" xfId="14181"/>
    <cellStyle name="Normal 8 2 2 3 2 4 2 5 4 2" xfId="14182"/>
    <cellStyle name="Normal 8 2 2 3 2 4 3 4 2" xfId="14183"/>
    <cellStyle name="Normal 8 2 2 3 2 4 4 4 2" xfId="14184"/>
    <cellStyle name="Normal 8 2 2 3 2 4 5 4 2" xfId="14185"/>
    <cellStyle name="Normal 8 2 2 3 2 4 6 4 2" xfId="14186"/>
    <cellStyle name="Normal 8 2 2 3 2 5 9 2" xfId="14187"/>
    <cellStyle name="Normal 8 2 2 3 2 5 2 8 2" xfId="14188"/>
    <cellStyle name="Normal 8 2 2 3 2 5 2 2 4 2" xfId="14189"/>
    <cellStyle name="Normal 8 2 2 3 2 5 2 3 4 2" xfId="14190"/>
    <cellStyle name="Normal 8 2 2 3 2 5 2 4 4 2" xfId="14191"/>
    <cellStyle name="Normal 8 2 2 3 2 5 2 5 4 2" xfId="14192"/>
    <cellStyle name="Normal 8 2 2 3 2 5 3 4 2" xfId="14193"/>
    <cellStyle name="Normal 8 2 2 3 2 5 4 4 2" xfId="14194"/>
    <cellStyle name="Normal 8 2 2 3 2 5 5 4 2" xfId="14195"/>
    <cellStyle name="Normal 8 2 2 3 2 5 6 4 2" xfId="14196"/>
    <cellStyle name="Normal 8 2 2 3 2 6 8 2" xfId="14197"/>
    <cellStyle name="Normal 8 2 2 3 2 6 2 4 2" xfId="14198"/>
    <cellStyle name="Normal 8 2 2 3 2 6 3 4 2" xfId="14199"/>
    <cellStyle name="Normal 8 2 2 3 2 6 4 4 2" xfId="14200"/>
    <cellStyle name="Normal 8 2 2 3 2 6 5 4 2" xfId="14201"/>
    <cellStyle name="Normal 8 2 2 3 2 7 4 2" xfId="14202"/>
    <cellStyle name="Normal 8 2 2 3 2 8 4 2" xfId="14203"/>
    <cellStyle name="Normal 8 2 2 3 2 9 4 2" xfId="14204"/>
    <cellStyle name="Normal 8 2 2 3 3 9 2" xfId="14205"/>
    <cellStyle name="Normal 8 2 2 3 3 2 8 2" xfId="14206"/>
    <cellStyle name="Normal 8 2 2 3 3 2 2 4 2" xfId="14207"/>
    <cellStyle name="Normal 8 2 2 3 3 2 3 4 2" xfId="14208"/>
    <cellStyle name="Normal 8 2 2 3 3 2 4 4 2" xfId="14209"/>
    <cellStyle name="Normal 8 2 2 3 3 2 5 4 2" xfId="14210"/>
    <cellStyle name="Normal 8 2 2 3 3 3 4 2" xfId="14211"/>
    <cellStyle name="Normal 8 2 2 3 3 4 4 2" xfId="14212"/>
    <cellStyle name="Normal 8 2 2 3 3 5 4 2" xfId="14213"/>
    <cellStyle name="Normal 8 2 2 3 3 6 4 2" xfId="14214"/>
    <cellStyle name="Normal 8 2 2 3 4 9 2" xfId="14215"/>
    <cellStyle name="Normal 8 2 2 3 4 2 8 2" xfId="14216"/>
    <cellStyle name="Normal 8 2 2 3 4 2 2 4 2" xfId="14217"/>
    <cellStyle name="Normal 8 2 2 3 4 2 3 4 2" xfId="14218"/>
    <cellStyle name="Normal 8 2 2 3 4 2 4 4 2" xfId="14219"/>
    <cellStyle name="Normal 8 2 2 3 4 2 5 4 2" xfId="14220"/>
    <cellStyle name="Normal 8 2 2 3 4 3 4 2" xfId="14221"/>
    <cellStyle name="Normal 8 2 2 3 4 4 4 2" xfId="14222"/>
    <cellStyle name="Normal 8 2 2 3 4 5 4 2" xfId="14223"/>
    <cellStyle name="Normal 8 2 2 3 4 6 4 2" xfId="14224"/>
    <cellStyle name="Normal 8 2 2 3 5 9 2" xfId="14225"/>
    <cellStyle name="Normal 8 2 2 3 5 2 8 2" xfId="14226"/>
    <cellStyle name="Normal 8 2 2 3 5 2 2 4 2" xfId="14227"/>
    <cellStyle name="Normal 8 2 2 3 5 2 3 4 2" xfId="14228"/>
    <cellStyle name="Normal 8 2 2 3 5 2 4 4 2" xfId="14229"/>
    <cellStyle name="Normal 8 2 2 3 5 2 5 4 2" xfId="14230"/>
    <cellStyle name="Normal 8 2 2 3 5 3 4 2" xfId="14231"/>
    <cellStyle name="Normal 8 2 2 3 5 4 4 2" xfId="14232"/>
    <cellStyle name="Normal 8 2 2 3 5 5 4 2" xfId="14233"/>
    <cellStyle name="Normal 8 2 2 3 5 6 4 2" xfId="14234"/>
    <cellStyle name="Normal 8 2 2 3 6 9 2" xfId="14235"/>
    <cellStyle name="Normal 8 2 2 3 6 2 8 2" xfId="14236"/>
    <cellStyle name="Normal 8 2 2 3 6 2 2 4 2" xfId="14237"/>
    <cellStyle name="Normal 8 2 2 3 6 2 3 4 2" xfId="14238"/>
    <cellStyle name="Normal 8 2 2 3 6 2 4 4 2" xfId="14239"/>
    <cellStyle name="Normal 8 2 2 3 6 2 5 4 2" xfId="14240"/>
    <cellStyle name="Normal 8 2 2 3 6 3 4 2" xfId="14241"/>
    <cellStyle name="Normal 8 2 2 3 6 4 4 2" xfId="14242"/>
    <cellStyle name="Normal 8 2 2 3 6 5 4 2" xfId="14243"/>
    <cellStyle name="Normal 8 2 2 3 6 6 4 2" xfId="14244"/>
    <cellStyle name="Normal 8 2 2 3 7 8 2" xfId="14245"/>
    <cellStyle name="Normal 8 2 2 3 7 2 4 2" xfId="14246"/>
    <cellStyle name="Normal 8 2 2 3 7 3 4 2" xfId="14247"/>
    <cellStyle name="Normal 8 2 2 3 7 4 4 2" xfId="14248"/>
    <cellStyle name="Normal 8 2 2 3 7 5 4 2" xfId="14249"/>
    <cellStyle name="Normal 8 2 2 3 8 4 2" xfId="14250"/>
    <cellStyle name="Normal 8 2 2 3 9 4 2" xfId="14251"/>
    <cellStyle name="Normal 8 2 2 4 13 2" xfId="14252"/>
    <cellStyle name="Normal 8 2 2 4 10 4 2" xfId="14253"/>
    <cellStyle name="Normal 8 2 2 4 2 9 2" xfId="14254"/>
    <cellStyle name="Normal 8 2 2 4 2 2 8 2" xfId="14255"/>
    <cellStyle name="Normal 8 2 2 4 2 2 2 4 2" xfId="14256"/>
    <cellStyle name="Normal 8 2 2 4 2 2 3 4 2" xfId="14257"/>
    <cellStyle name="Normal 8 2 2 4 2 2 4 4 2" xfId="14258"/>
    <cellStyle name="Normal 8 2 2 4 2 2 5 4 2" xfId="14259"/>
    <cellStyle name="Normal 8 2 2 4 2 3 4 2" xfId="14260"/>
    <cellStyle name="Normal 8 2 2 4 2 4 4 2" xfId="14261"/>
    <cellStyle name="Normal 8 2 2 4 2 5 4 2" xfId="14262"/>
    <cellStyle name="Normal 8 2 2 4 2 6 4 2" xfId="14263"/>
    <cellStyle name="Normal 8 2 2 4 3 9 2" xfId="14264"/>
    <cellStyle name="Normal 8 2 2 4 3 2 8 2" xfId="14265"/>
    <cellStyle name="Normal 8 2 2 4 3 2 2 4 2" xfId="14266"/>
    <cellStyle name="Normal 8 2 2 4 3 2 3 4 2" xfId="14267"/>
    <cellStyle name="Normal 8 2 2 4 3 2 4 4 2" xfId="14268"/>
    <cellStyle name="Normal 8 2 2 4 3 2 5 4 2" xfId="14269"/>
    <cellStyle name="Normal 8 2 2 4 3 3 4 2" xfId="14270"/>
    <cellStyle name="Normal 8 2 2 4 3 4 4 2" xfId="14271"/>
    <cellStyle name="Normal 8 2 2 4 3 5 4 2" xfId="14272"/>
    <cellStyle name="Normal 8 2 2 4 3 6 4 2" xfId="14273"/>
    <cellStyle name="Normal 8 2 2 4 4 9 2" xfId="14274"/>
    <cellStyle name="Normal 8 2 2 4 4 2 8 2" xfId="14275"/>
    <cellStyle name="Normal 8 2 2 4 4 2 2 4 2" xfId="14276"/>
    <cellStyle name="Normal 8 2 2 4 4 2 3 4 2" xfId="14277"/>
    <cellStyle name="Normal 8 2 2 4 4 2 4 4 2" xfId="14278"/>
    <cellStyle name="Normal 8 2 2 4 4 2 5 4 2" xfId="14279"/>
    <cellStyle name="Normal 8 2 2 4 4 3 4 2" xfId="14280"/>
    <cellStyle name="Normal 8 2 2 4 4 4 4 2" xfId="14281"/>
    <cellStyle name="Normal 8 2 2 4 4 5 4 2" xfId="14282"/>
    <cellStyle name="Normal 8 2 2 4 4 6 4 2" xfId="14283"/>
    <cellStyle name="Normal 8 2 2 4 5 9 2" xfId="14284"/>
    <cellStyle name="Normal 8 2 2 4 5 2 8 2" xfId="14285"/>
    <cellStyle name="Normal 8 2 2 4 5 2 2 4 2" xfId="14286"/>
    <cellStyle name="Normal 8 2 2 4 5 2 3 4 2" xfId="14287"/>
    <cellStyle name="Normal 8 2 2 4 5 2 4 4 2" xfId="14288"/>
    <cellStyle name="Normal 8 2 2 4 5 2 5 4 2" xfId="14289"/>
    <cellStyle name="Normal 8 2 2 4 5 3 4 2" xfId="14290"/>
    <cellStyle name="Normal 8 2 2 4 5 4 4 2" xfId="14291"/>
    <cellStyle name="Normal 8 2 2 4 5 5 4 2" xfId="14292"/>
    <cellStyle name="Normal 8 2 2 4 5 6 4 2" xfId="14293"/>
    <cellStyle name="Normal 8 2 2 4 6 8 2" xfId="14294"/>
    <cellStyle name="Normal 8 2 2 4 6 2 4 2" xfId="14295"/>
    <cellStyle name="Normal 8 2 2 4 6 3 4 2" xfId="14296"/>
    <cellStyle name="Normal 8 2 2 4 6 4 4 2" xfId="14297"/>
    <cellStyle name="Normal 8 2 2 4 6 5 4 2" xfId="14298"/>
    <cellStyle name="Normal 8 2 2 4 7 4 2" xfId="14299"/>
    <cellStyle name="Normal 8 2 2 4 8 4 2" xfId="14300"/>
    <cellStyle name="Normal 8 2 2 4 9 4 2" xfId="14301"/>
    <cellStyle name="Normal 8 2 2 5 11 2" xfId="14302"/>
    <cellStyle name="Normal 8 2 2 5 2 9 2" xfId="14303"/>
    <cellStyle name="Normal 8 2 2 5 2 2 8 2" xfId="14304"/>
    <cellStyle name="Normal 8 2 2 5 2 2 2 4 2" xfId="14305"/>
    <cellStyle name="Normal 8 2 2 5 2 2 3 4 2" xfId="14306"/>
    <cellStyle name="Normal 8 2 2 5 2 2 4 4 2" xfId="14307"/>
    <cellStyle name="Normal 8 2 2 5 2 2 5 4 2" xfId="14308"/>
    <cellStyle name="Normal 8 2 2 5 2 3 4 2" xfId="14309"/>
    <cellStyle name="Normal 8 2 2 5 2 4 4 2" xfId="14310"/>
    <cellStyle name="Normal 8 2 2 5 2 5 4 2" xfId="14311"/>
    <cellStyle name="Normal 8 2 2 5 2 6 4 2" xfId="14312"/>
    <cellStyle name="Normal 8 2 2 5 3 9 2" xfId="14313"/>
    <cellStyle name="Normal 8 2 2 5 3 2 8 2" xfId="14314"/>
    <cellStyle name="Normal 8 2 2 5 3 2 2 4 2" xfId="14315"/>
    <cellStyle name="Normal 8 2 2 5 3 2 3 4 2" xfId="14316"/>
    <cellStyle name="Normal 8 2 2 5 3 2 4 4 2" xfId="14317"/>
    <cellStyle name="Normal 8 2 2 5 3 2 5 4 2" xfId="14318"/>
    <cellStyle name="Normal 8 2 2 5 3 3 4 2" xfId="14319"/>
    <cellStyle name="Normal 8 2 2 5 3 4 4 2" xfId="14320"/>
    <cellStyle name="Normal 8 2 2 5 3 5 4 2" xfId="14321"/>
    <cellStyle name="Normal 8 2 2 5 3 6 4 2" xfId="14322"/>
    <cellStyle name="Normal 8 2 2 5 4 8 2" xfId="14323"/>
    <cellStyle name="Normal 8 2 2 5 4 2 4 2" xfId="14324"/>
    <cellStyle name="Normal 8 2 2 5 4 3 4 2" xfId="14325"/>
    <cellStyle name="Normal 8 2 2 5 4 4 4 2" xfId="14326"/>
    <cellStyle name="Normal 8 2 2 5 4 5 4 2" xfId="14327"/>
    <cellStyle name="Normal 8 2 2 5 5 4 2" xfId="14328"/>
    <cellStyle name="Normal 8 2 2 5 6 4 2" xfId="14329"/>
    <cellStyle name="Normal 8 2 2 5 7 4 2" xfId="14330"/>
    <cellStyle name="Normal 8 2 2 5 8 4 2" xfId="14331"/>
    <cellStyle name="Normal 8 2 2 6 9 2" xfId="14332"/>
    <cellStyle name="Normal 8 2 2 6 2 8 2" xfId="14333"/>
    <cellStyle name="Normal 8 2 2 6 2 2 4 2" xfId="14334"/>
    <cellStyle name="Normal 8 2 2 6 2 3 4 2" xfId="14335"/>
    <cellStyle name="Normal 8 2 2 6 2 4 4 2" xfId="14336"/>
    <cellStyle name="Normal 8 2 2 6 2 5 4 2" xfId="14337"/>
    <cellStyle name="Normal 8 2 2 6 3 4 2" xfId="14338"/>
    <cellStyle name="Normal 8 2 2 6 4 4 2" xfId="14339"/>
    <cellStyle name="Normal 8 2 2 6 5 4 2" xfId="14340"/>
    <cellStyle name="Normal 8 2 2 6 6 4 2" xfId="14341"/>
    <cellStyle name="Normal 8 2 2 7 9 2" xfId="14342"/>
    <cellStyle name="Normal 8 2 2 7 2 8 2" xfId="14343"/>
    <cellStyle name="Normal 8 2 2 7 2 2 4 2" xfId="14344"/>
    <cellStyle name="Normal 8 2 2 7 2 3 4 2" xfId="14345"/>
    <cellStyle name="Normal 8 2 2 7 2 4 4 2" xfId="14346"/>
    <cellStyle name="Normal 8 2 2 7 2 5 4 2" xfId="14347"/>
    <cellStyle name="Normal 8 2 2 7 3 4 2" xfId="14348"/>
    <cellStyle name="Normal 8 2 2 7 4 4 2" xfId="14349"/>
    <cellStyle name="Normal 8 2 2 7 5 4 2" xfId="14350"/>
    <cellStyle name="Normal 8 2 2 7 6 4 2" xfId="14351"/>
    <cellStyle name="Normal 8 2 2 8 9 2" xfId="14352"/>
    <cellStyle name="Normal 8 2 2 8 2 8 2" xfId="14353"/>
    <cellStyle name="Normal 8 2 2 8 2 2 4 2" xfId="14354"/>
    <cellStyle name="Normal 8 2 2 8 2 3 4 2" xfId="14355"/>
    <cellStyle name="Normal 8 2 2 8 2 4 4 2" xfId="14356"/>
    <cellStyle name="Normal 8 2 2 8 2 5 4 2" xfId="14357"/>
    <cellStyle name="Normal 8 2 2 8 3 4 2" xfId="14358"/>
    <cellStyle name="Normal 8 2 2 8 4 4 2" xfId="14359"/>
    <cellStyle name="Normal 8 2 2 8 5 4 2" xfId="14360"/>
    <cellStyle name="Normal 8 2 2 8 6 4 2" xfId="14361"/>
    <cellStyle name="Normal 8 2 2 9 9 2" xfId="14362"/>
    <cellStyle name="Normal 8 2 2 9 2 8 2" xfId="14363"/>
    <cellStyle name="Normal 8 2 2 9 2 2 4 2" xfId="14364"/>
    <cellStyle name="Normal 8 2 2 9 2 3 4 2" xfId="14365"/>
    <cellStyle name="Normal 8 2 2 9 2 4 4 2" xfId="14366"/>
    <cellStyle name="Normal 8 2 2 9 2 5 4 2" xfId="14367"/>
    <cellStyle name="Normal 8 2 2 9 3 4 2" xfId="14368"/>
    <cellStyle name="Normal 8 2 2 9 4 4 2" xfId="14369"/>
    <cellStyle name="Normal 8 2 2 9 5 4 2" xfId="14370"/>
    <cellStyle name="Normal 8 2 2 9 6 4 2" xfId="14371"/>
    <cellStyle name="Normal 8 2 3 17 2" xfId="14372"/>
    <cellStyle name="Normal 8 2 3 10 8 2" xfId="14373"/>
    <cellStyle name="Normal 8 2 3 10 2 4 2" xfId="14374"/>
    <cellStyle name="Normal 8 2 3 10 3 4 2" xfId="14375"/>
    <cellStyle name="Normal 8 2 3 10 4 4 2" xfId="14376"/>
    <cellStyle name="Normal 8 2 3 10 5 4 2" xfId="14377"/>
    <cellStyle name="Normal 8 2 3 11 4 2" xfId="14378"/>
    <cellStyle name="Normal 8 2 3 12 4 2" xfId="14379"/>
    <cellStyle name="Normal 8 2 3 13 4 2" xfId="14380"/>
    <cellStyle name="Normal 8 2 3 14 4 2" xfId="14381"/>
    <cellStyle name="Normal 8 2 3 2 14 2" xfId="14382"/>
    <cellStyle name="Normal 8 2 3 2 10 4 2" xfId="14383"/>
    <cellStyle name="Normal 8 2 3 2 11 4 2" xfId="14384"/>
    <cellStyle name="Normal 8 2 3 2 2 13 2" xfId="14385"/>
    <cellStyle name="Normal 8 2 3 2 2 10 4 2" xfId="14386"/>
    <cellStyle name="Normal 8 2 3 2 2 2 9 2" xfId="14387"/>
    <cellStyle name="Normal 8 2 3 2 2 2 2 8 2" xfId="14388"/>
    <cellStyle name="Normal 8 2 3 2 2 2 2 2 4 2" xfId="14389"/>
    <cellStyle name="Normal 8 2 3 2 2 2 2 3 4 2" xfId="14390"/>
    <cellStyle name="Normal 8 2 3 2 2 2 2 4 4 2" xfId="14391"/>
    <cellStyle name="Normal 8 2 3 2 2 2 2 5 4 2" xfId="14392"/>
    <cellStyle name="Normal 8 2 3 2 2 2 3 4 2" xfId="14393"/>
    <cellStyle name="Normal 8 2 3 2 2 2 4 4 2" xfId="14394"/>
    <cellStyle name="Normal 8 2 3 2 2 2 5 4 2" xfId="14395"/>
    <cellStyle name="Normal 8 2 3 2 2 2 6 4 2" xfId="14396"/>
    <cellStyle name="Normal 8 2 3 2 2 3 9 2" xfId="14397"/>
    <cellStyle name="Normal 8 2 3 2 2 3 2 8 2" xfId="14398"/>
    <cellStyle name="Normal 8 2 3 2 2 3 2 2 4 2" xfId="14399"/>
    <cellStyle name="Normal 8 2 3 2 2 3 2 3 4 2" xfId="14400"/>
    <cellStyle name="Normal 8 2 3 2 2 3 2 4 4 2" xfId="14401"/>
    <cellStyle name="Normal 8 2 3 2 2 3 2 5 4 2" xfId="14402"/>
    <cellStyle name="Normal 8 2 3 2 2 3 3 4 2" xfId="14403"/>
    <cellStyle name="Normal 8 2 3 2 2 3 4 4 2" xfId="14404"/>
    <cellStyle name="Normal 8 2 3 2 2 3 5 4 2" xfId="14405"/>
    <cellStyle name="Normal 8 2 3 2 2 3 6 4 2" xfId="14406"/>
    <cellStyle name="Normal 8 2 3 2 2 4 9 2" xfId="14407"/>
    <cellStyle name="Normal 8 2 3 2 2 4 2 8 2" xfId="14408"/>
    <cellStyle name="Normal 8 2 3 2 2 4 2 2 4 2" xfId="14409"/>
    <cellStyle name="Normal 8 2 3 2 2 4 2 3 4 2" xfId="14410"/>
    <cellStyle name="Normal 8 2 3 2 2 4 2 4 4 2" xfId="14411"/>
    <cellStyle name="Normal 8 2 3 2 2 4 2 5 4 2" xfId="14412"/>
    <cellStyle name="Normal 8 2 3 2 2 4 3 4 2" xfId="14413"/>
    <cellStyle name="Normal 8 2 3 2 2 4 4 4 2" xfId="14414"/>
    <cellStyle name="Normal 8 2 3 2 2 4 5 4 2" xfId="14415"/>
    <cellStyle name="Normal 8 2 3 2 2 4 6 4 2" xfId="14416"/>
    <cellStyle name="Normal 8 2 3 2 2 5 9 2" xfId="14417"/>
    <cellStyle name="Normal 8 2 3 2 2 5 2 8 2" xfId="14418"/>
    <cellStyle name="Normal 8 2 3 2 2 5 2 2 4 2" xfId="14419"/>
    <cellStyle name="Normal 8 2 3 2 2 5 2 3 4 2" xfId="14420"/>
    <cellStyle name="Normal 8 2 3 2 2 5 2 4 4 2" xfId="14421"/>
    <cellStyle name="Normal 8 2 3 2 2 5 2 5 4 2" xfId="14422"/>
    <cellStyle name="Normal 8 2 3 2 2 5 3 4 2" xfId="14423"/>
    <cellStyle name="Normal 8 2 3 2 2 5 4 4 2" xfId="14424"/>
    <cellStyle name="Normal 8 2 3 2 2 5 5 4 2" xfId="14425"/>
    <cellStyle name="Normal 8 2 3 2 2 5 6 4 2" xfId="14426"/>
    <cellStyle name="Normal 8 2 3 2 2 6 8 2" xfId="14427"/>
    <cellStyle name="Normal 8 2 3 2 2 6 2 4 2" xfId="14428"/>
    <cellStyle name="Normal 8 2 3 2 2 6 3 4 2" xfId="14429"/>
    <cellStyle name="Normal 8 2 3 2 2 6 4 4 2" xfId="14430"/>
    <cellStyle name="Normal 8 2 3 2 2 6 5 4 2" xfId="14431"/>
    <cellStyle name="Normal 8 2 3 2 2 7 4 2" xfId="14432"/>
    <cellStyle name="Normal 8 2 3 2 2 8 4 2" xfId="14433"/>
    <cellStyle name="Normal 8 2 3 2 2 9 4 2" xfId="14434"/>
    <cellStyle name="Normal 8 2 3 2 3 9 2" xfId="14435"/>
    <cellStyle name="Normal 8 2 3 2 3 2 8 2" xfId="14436"/>
    <cellStyle name="Normal 8 2 3 2 3 2 2 4 2" xfId="14437"/>
    <cellStyle name="Normal 8 2 3 2 3 2 3 4 2" xfId="14438"/>
    <cellStyle name="Normal 8 2 3 2 3 2 4 4 2" xfId="14439"/>
    <cellStyle name="Normal 8 2 3 2 3 2 5 4 2" xfId="14440"/>
    <cellStyle name="Normal 8 2 3 2 3 3 4 2" xfId="14441"/>
    <cellStyle name="Normal 8 2 3 2 3 4 4 2" xfId="14442"/>
    <cellStyle name="Normal 8 2 3 2 3 5 4 2" xfId="14443"/>
    <cellStyle name="Normal 8 2 3 2 3 6 4 2" xfId="14444"/>
    <cellStyle name="Normal 8 2 3 2 4 9 2" xfId="14445"/>
    <cellStyle name="Normal 8 2 3 2 4 2 8 2" xfId="14446"/>
    <cellStyle name="Normal 8 2 3 2 4 2 2 4 2" xfId="14447"/>
    <cellStyle name="Normal 8 2 3 2 4 2 3 4 2" xfId="14448"/>
    <cellStyle name="Normal 8 2 3 2 4 2 4 4 2" xfId="14449"/>
    <cellStyle name="Normal 8 2 3 2 4 2 5 4 2" xfId="14450"/>
    <cellStyle name="Normal 8 2 3 2 4 3 4 2" xfId="14451"/>
    <cellStyle name="Normal 8 2 3 2 4 4 4 2" xfId="14452"/>
    <cellStyle name="Normal 8 2 3 2 4 5 4 2" xfId="14453"/>
    <cellStyle name="Normal 8 2 3 2 4 6 4 2" xfId="14454"/>
    <cellStyle name="Normal 8 2 3 2 5 9 2" xfId="14455"/>
    <cellStyle name="Normal 8 2 3 2 5 2 8 2" xfId="14456"/>
    <cellStyle name="Normal 8 2 3 2 5 2 2 4 2" xfId="14457"/>
    <cellStyle name="Normal 8 2 3 2 5 2 3 4 2" xfId="14458"/>
    <cellStyle name="Normal 8 2 3 2 5 2 4 4 2" xfId="14459"/>
    <cellStyle name="Normal 8 2 3 2 5 2 5 4 2" xfId="14460"/>
    <cellStyle name="Normal 8 2 3 2 5 3 4 2" xfId="14461"/>
    <cellStyle name="Normal 8 2 3 2 5 4 4 2" xfId="14462"/>
    <cellStyle name="Normal 8 2 3 2 5 5 4 2" xfId="14463"/>
    <cellStyle name="Normal 8 2 3 2 5 6 4 2" xfId="14464"/>
    <cellStyle name="Normal 8 2 3 2 6 9 2" xfId="14465"/>
    <cellStyle name="Normal 8 2 3 2 6 2 8 2" xfId="14466"/>
    <cellStyle name="Normal 8 2 3 2 6 2 2 4 2" xfId="14467"/>
    <cellStyle name="Normal 8 2 3 2 6 2 3 4 2" xfId="14468"/>
    <cellStyle name="Normal 8 2 3 2 6 2 4 4 2" xfId="14469"/>
    <cellStyle name="Normal 8 2 3 2 6 2 5 4 2" xfId="14470"/>
    <cellStyle name="Normal 8 2 3 2 6 3 4 2" xfId="14471"/>
    <cellStyle name="Normal 8 2 3 2 6 4 4 2" xfId="14472"/>
    <cellStyle name="Normal 8 2 3 2 6 5 4 2" xfId="14473"/>
    <cellStyle name="Normal 8 2 3 2 6 6 4 2" xfId="14474"/>
    <cellStyle name="Normal 8 2 3 2 7 8 2" xfId="14475"/>
    <cellStyle name="Normal 8 2 3 2 7 2 4 2" xfId="14476"/>
    <cellStyle name="Normal 8 2 3 2 7 3 4 2" xfId="14477"/>
    <cellStyle name="Normal 8 2 3 2 7 4 4 2" xfId="14478"/>
    <cellStyle name="Normal 8 2 3 2 7 5 4 2" xfId="14479"/>
    <cellStyle name="Normal 8 2 3 2 8 4 2" xfId="14480"/>
    <cellStyle name="Normal 8 2 3 2 9 4 2" xfId="14481"/>
    <cellStyle name="Normal 8 2 3 3 14 2" xfId="14482"/>
    <cellStyle name="Normal 8 2 3 3 10 4 2" xfId="14483"/>
    <cellStyle name="Normal 8 2 3 3 11 4 2" xfId="14484"/>
    <cellStyle name="Normal 8 2 3 3 2 13 2" xfId="14485"/>
    <cellStyle name="Normal 8 2 3 3 2 10 4 2" xfId="14486"/>
    <cellStyle name="Normal 8 2 3 3 2 2 9 2" xfId="14487"/>
    <cellStyle name="Normal 8 2 3 3 2 2 2 8 2" xfId="14488"/>
    <cellStyle name="Normal 8 2 3 3 2 2 2 2 4 2" xfId="14489"/>
    <cellStyle name="Normal 8 2 3 3 2 2 2 3 4 2" xfId="14490"/>
    <cellStyle name="Normal 8 2 3 3 2 2 2 4 4 2" xfId="14491"/>
    <cellStyle name="Normal 8 2 3 3 2 2 2 5 4 2" xfId="14492"/>
    <cellStyle name="Normal 8 2 3 3 2 2 3 4 2" xfId="14493"/>
    <cellStyle name="Normal 8 2 3 3 2 2 4 4 2" xfId="14494"/>
    <cellStyle name="Normal 8 2 3 3 2 2 5 4 2" xfId="14495"/>
    <cellStyle name="Normal 8 2 3 3 2 2 6 4 2" xfId="14496"/>
    <cellStyle name="Normal 8 2 3 3 2 3 9 2" xfId="14497"/>
    <cellStyle name="Normal 8 2 3 3 2 3 2 8 2" xfId="14498"/>
    <cellStyle name="Normal 8 2 3 3 2 3 2 2 4 2" xfId="14499"/>
    <cellStyle name="Normal 8 2 3 3 2 3 2 3 4 2" xfId="14500"/>
    <cellStyle name="Normal 8 2 3 3 2 3 2 4 4 2" xfId="14501"/>
    <cellStyle name="Normal 8 2 3 3 2 3 2 5 4 2" xfId="14502"/>
    <cellStyle name="Normal 8 2 3 3 2 3 3 4 2" xfId="14503"/>
    <cellStyle name="Normal 8 2 3 3 2 3 4 4 2" xfId="14504"/>
    <cellStyle name="Normal 8 2 3 3 2 3 5 4 2" xfId="14505"/>
    <cellStyle name="Normal 8 2 3 3 2 3 6 4 2" xfId="14506"/>
    <cellStyle name="Normal 8 2 3 3 2 4 9 2" xfId="14507"/>
    <cellStyle name="Normal 8 2 3 3 2 4 2 8 2" xfId="14508"/>
    <cellStyle name="Normal 8 2 3 3 2 4 2 2 4 2" xfId="14509"/>
    <cellStyle name="Normal 8 2 3 3 2 4 2 3 4 2" xfId="14510"/>
    <cellStyle name="Normal 8 2 3 3 2 4 2 4 4 2" xfId="14511"/>
    <cellStyle name="Normal 8 2 3 3 2 4 2 5 4 2" xfId="14512"/>
    <cellStyle name="Normal 8 2 3 3 2 4 3 4 2" xfId="14513"/>
    <cellStyle name="Normal 8 2 3 3 2 4 4 4 2" xfId="14514"/>
    <cellStyle name="Normal 8 2 3 3 2 4 5 4 2" xfId="14515"/>
    <cellStyle name="Normal 8 2 3 3 2 4 6 4 2" xfId="14516"/>
    <cellStyle name="Normal 8 2 3 3 2 5 9 2" xfId="14517"/>
    <cellStyle name="Normal 8 2 3 3 2 5 2 8 2" xfId="14518"/>
    <cellStyle name="Normal 8 2 3 3 2 5 2 2 4 2" xfId="14519"/>
    <cellStyle name="Normal 8 2 3 3 2 5 2 3 4 2" xfId="14520"/>
    <cellStyle name="Normal 8 2 3 3 2 5 2 4 4 2" xfId="14521"/>
    <cellStyle name="Normal 8 2 3 3 2 5 2 5 4 2" xfId="14522"/>
    <cellStyle name="Normal 8 2 3 3 2 5 3 4 2" xfId="14523"/>
    <cellStyle name="Normal 8 2 3 3 2 5 4 4 2" xfId="14524"/>
    <cellStyle name="Normal 8 2 3 3 2 5 5 4 2" xfId="14525"/>
    <cellStyle name="Normal 8 2 3 3 2 5 6 4 2" xfId="14526"/>
    <cellStyle name="Normal 8 2 3 3 2 6 8 2" xfId="14527"/>
    <cellStyle name="Normal 8 2 3 3 2 6 2 4 2" xfId="14528"/>
    <cellStyle name="Normal 8 2 3 3 2 6 3 4 2" xfId="14529"/>
    <cellStyle name="Normal 8 2 3 3 2 6 4 4 2" xfId="14530"/>
    <cellStyle name="Normal 8 2 3 3 2 6 5 4 2" xfId="14531"/>
    <cellStyle name="Normal 8 2 3 3 2 7 4 2" xfId="14532"/>
    <cellStyle name="Normal 8 2 3 3 2 8 4 2" xfId="14533"/>
    <cellStyle name="Normal 8 2 3 3 2 9 4 2" xfId="14534"/>
    <cellStyle name="Normal 8 2 3 3 3 9 2" xfId="14535"/>
    <cellStyle name="Normal 8 2 3 3 3 2 8 2" xfId="14536"/>
    <cellStyle name="Normal 8 2 3 3 3 2 2 4 2" xfId="14537"/>
    <cellStyle name="Normal 8 2 3 3 3 2 3 4 2" xfId="14538"/>
    <cellStyle name="Normal 8 2 3 3 3 2 4 4 2" xfId="14539"/>
    <cellStyle name="Normal 8 2 3 3 3 2 5 4 2" xfId="14540"/>
    <cellStyle name="Normal 8 2 3 3 3 3 4 2" xfId="14541"/>
    <cellStyle name="Normal 8 2 3 3 3 4 4 2" xfId="14542"/>
    <cellStyle name="Normal 8 2 3 3 3 5 4 2" xfId="14543"/>
    <cellStyle name="Normal 8 2 3 3 3 6 4 2" xfId="14544"/>
    <cellStyle name="Normal 8 2 3 3 4 9 2" xfId="14545"/>
    <cellStyle name="Normal 8 2 3 3 4 2 8 2" xfId="14546"/>
    <cellStyle name="Normal 8 2 3 3 4 2 2 4 2" xfId="14547"/>
    <cellStyle name="Normal 8 2 3 3 4 2 3 4 2" xfId="14548"/>
    <cellStyle name="Normal 8 2 3 3 4 2 4 4 2" xfId="14549"/>
    <cellStyle name="Normal 8 2 3 3 4 2 5 4 2" xfId="14550"/>
    <cellStyle name="Normal 8 2 3 3 4 3 4 2" xfId="14551"/>
    <cellStyle name="Normal 8 2 3 3 4 4 4 2" xfId="14552"/>
    <cellStyle name="Normal 8 2 3 3 4 5 4 2" xfId="14553"/>
    <cellStyle name="Normal 8 2 3 3 4 6 4 2" xfId="14554"/>
    <cellStyle name="Normal 8 2 3 3 5 9 2" xfId="14555"/>
    <cellStyle name="Normal 8 2 3 3 5 2 8 2" xfId="14556"/>
    <cellStyle name="Normal 8 2 3 3 5 2 2 4 2" xfId="14557"/>
    <cellStyle name="Normal 8 2 3 3 5 2 3 4 2" xfId="14558"/>
    <cellStyle name="Normal 8 2 3 3 5 2 4 4 2" xfId="14559"/>
    <cellStyle name="Normal 8 2 3 3 5 2 5 4 2" xfId="14560"/>
    <cellStyle name="Normal 8 2 3 3 5 3 4 2" xfId="14561"/>
    <cellStyle name="Normal 8 2 3 3 5 4 4 2" xfId="14562"/>
    <cellStyle name="Normal 8 2 3 3 5 5 4 2" xfId="14563"/>
    <cellStyle name="Normal 8 2 3 3 5 6 4 2" xfId="14564"/>
    <cellStyle name="Normal 8 2 3 3 6 9 2" xfId="14565"/>
    <cellStyle name="Normal 8 2 3 3 6 2 8 2" xfId="14566"/>
    <cellStyle name="Normal 8 2 3 3 6 2 2 4 2" xfId="14567"/>
    <cellStyle name="Normal 8 2 3 3 6 2 3 4 2" xfId="14568"/>
    <cellStyle name="Normal 8 2 3 3 6 2 4 4 2" xfId="14569"/>
    <cellStyle name="Normal 8 2 3 3 6 2 5 4 2" xfId="14570"/>
    <cellStyle name="Normal 8 2 3 3 6 3 4 2" xfId="14571"/>
    <cellStyle name="Normal 8 2 3 3 6 4 4 2" xfId="14572"/>
    <cellStyle name="Normal 8 2 3 3 6 5 4 2" xfId="14573"/>
    <cellStyle name="Normal 8 2 3 3 6 6 4 2" xfId="14574"/>
    <cellStyle name="Normal 8 2 3 3 7 8 2" xfId="14575"/>
    <cellStyle name="Normal 8 2 3 3 7 2 4 2" xfId="14576"/>
    <cellStyle name="Normal 8 2 3 3 7 3 4 2" xfId="14577"/>
    <cellStyle name="Normal 8 2 3 3 7 4 4 2" xfId="14578"/>
    <cellStyle name="Normal 8 2 3 3 7 5 4 2" xfId="14579"/>
    <cellStyle name="Normal 8 2 3 3 8 4 2" xfId="14580"/>
    <cellStyle name="Normal 8 2 3 3 9 4 2" xfId="14581"/>
    <cellStyle name="Normal 8 2 3 4 13 2" xfId="14582"/>
    <cellStyle name="Normal 8 2 3 4 10 4 2" xfId="14583"/>
    <cellStyle name="Normal 8 2 3 4 2 9 2" xfId="14584"/>
    <cellStyle name="Normal 8 2 3 4 2 2 8 2" xfId="14585"/>
    <cellStyle name="Normal 8 2 3 4 2 2 2 4 2" xfId="14586"/>
    <cellStyle name="Normal 8 2 3 4 2 2 3 4 2" xfId="14587"/>
    <cellStyle name="Normal 8 2 3 4 2 2 4 4 2" xfId="14588"/>
    <cellStyle name="Normal 8 2 3 4 2 2 5 4 2" xfId="14589"/>
    <cellStyle name="Normal 8 2 3 4 2 3 4 2" xfId="14590"/>
    <cellStyle name="Normal 8 2 3 4 2 4 4 2" xfId="14591"/>
    <cellStyle name="Normal 8 2 3 4 2 5 4 2" xfId="14592"/>
    <cellStyle name="Normal 8 2 3 4 2 6 4 2" xfId="14593"/>
    <cellStyle name="Normal 8 2 3 4 3 9 2" xfId="14594"/>
    <cellStyle name="Normal 8 2 3 4 3 2 8 2" xfId="14595"/>
    <cellStyle name="Normal 8 2 3 4 3 2 2 4 2" xfId="14596"/>
    <cellStyle name="Normal 8 2 3 4 3 2 3 4 2" xfId="14597"/>
    <cellStyle name="Normal 8 2 3 4 3 2 4 4 2" xfId="14598"/>
    <cellStyle name="Normal 8 2 3 4 3 2 5 4 2" xfId="14599"/>
    <cellStyle name="Normal 8 2 3 4 3 3 4 2" xfId="14600"/>
    <cellStyle name="Normal 8 2 3 4 3 4 4 2" xfId="14601"/>
    <cellStyle name="Normal 8 2 3 4 3 5 4 2" xfId="14602"/>
    <cellStyle name="Normal 8 2 3 4 3 6 4 2" xfId="14603"/>
    <cellStyle name="Normal 8 2 3 4 4 9 2" xfId="14604"/>
    <cellStyle name="Normal 8 2 3 4 4 2 8 2" xfId="14605"/>
    <cellStyle name="Normal 8 2 3 4 4 2 2 4 2" xfId="14606"/>
    <cellStyle name="Normal 8 2 3 4 4 2 3 4 2" xfId="14607"/>
    <cellStyle name="Normal 8 2 3 4 4 2 4 4 2" xfId="14608"/>
    <cellStyle name="Normal 8 2 3 4 4 2 5 4 2" xfId="14609"/>
    <cellStyle name="Normal 8 2 3 4 4 3 4 2" xfId="14610"/>
    <cellStyle name="Normal 8 2 3 4 4 4 4 2" xfId="14611"/>
    <cellStyle name="Normal 8 2 3 4 4 5 4 2" xfId="14612"/>
    <cellStyle name="Normal 8 2 3 4 4 6 4 2" xfId="14613"/>
    <cellStyle name="Normal 8 2 3 4 5 9 2" xfId="14614"/>
    <cellStyle name="Normal 8 2 3 4 5 2 8 2" xfId="14615"/>
    <cellStyle name="Normal 8 2 3 4 5 2 2 4 2" xfId="14616"/>
    <cellStyle name="Normal 8 2 3 4 5 2 3 4 2" xfId="14617"/>
    <cellStyle name="Normal 8 2 3 4 5 2 4 4 2" xfId="14618"/>
    <cellStyle name="Normal 8 2 3 4 5 2 5 4 2" xfId="14619"/>
    <cellStyle name="Normal 8 2 3 4 5 3 4 2" xfId="14620"/>
    <cellStyle name="Normal 8 2 3 4 5 4 4 2" xfId="14621"/>
    <cellStyle name="Normal 8 2 3 4 5 5 4 2" xfId="14622"/>
    <cellStyle name="Normal 8 2 3 4 5 6 4 2" xfId="14623"/>
    <cellStyle name="Normal 8 2 3 4 6 8 2" xfId="14624"/>
    <cellStyle name="Normal 8 2 3 4 6 2 4 2" xfId="14625"/>
    <cellStyle name="Normal 8 2 3 4 6 3 4 2" xfId="14626"/>
    <cellStyle name="Normal 8 2 3 4 6 4 4 2" xfId="14627"/>
    <cellStyle name="Normal 8 2 3 4 6 5 4 2" xfId="14628"/>
    <cellStyle name="Normal 8 2 3 4 7 4 2" xfId="14629"/>
    <cellStyle name="Normal 8 2 3 4 8 4 2" xfId="14630"/>
    <cellStyle name="Normal 8 2 3 4 9 4 2" xfId="14631"/>
    <cellStyle name="Normal 8 2 3 5 11 2" xfId="14632"/>
    <cellStyle name="Normal 8 2 3 5 2 9 2" xfId="14633"/>
    <cellStyle name="Normal 8 2 3 5 2 2 8 2" xfId="14634"/>
    <cellStyle name="Normal 8 2 3 5 2 2 2 4 2" xfId="14635"/>
    <cellStyle name="Normal 8 2 3 5 2 2 3 4 2" xfId="14636"/>
    <cellStyle name="Normal 8 2 3 5 2 2 4 4 2" xfId="14637"/>
    <cellStyle name="Normal 8 2 3 5 2 2 5 4 2" xfId="14638"/>
    <cellStyle name="Normal 8 2 3 5 2 3 4 2" xfId="14639"/>
    <cellStyle name="Normal 8 2 3 5 2 4 4 2" xfId="14640"/>
    <cellStyle name="Normal 8 2 3 5 2 5 4 2" xfId="14641"/>
    <cellStyle name="Normal 8 2 3 5 2 6 4 2" xfId="14642"/>
    <cellStyle name="Normal 8 2 3 5 3 9 2" xfId="14643"/>
    <cellStyle name="Normal 8 2 3 5 3 2 8 2" xfId="14644"/>
    <cellStyle name="Normal 8 2 3 5 3 2 2 4 2" xfId="14645"/>
    <cellStyle name="Normal 8 2 3 5 3 2 3 4 2" xfId="14646"/>
    <cellStyle name="Normal 8 2 3 5 3 2 4 4 2" xfId="14647"/>
    <cellStyle name="Normal 8 2 3 5 3 2 5 4 2" xfId="14648"/>
    <cellStyle name="Normal 8 2 3 5 3 3 4 2" xfId="14649"/>
    <cellStyle name="Normal 8 2 3 5 3 4 4 2" xfId="14650"/>
    <cellStyle name="Normal 8 2 3 5 3 5 4 2" xfId="14651"/>
    <cellStyle name="Normal 8 2 3 5 3 6 4 2" xfId="14652"/>
    <cellStyle name="Normal 8 2 3 5 4 8 2" xfId="14653"/>
    <cellStyle name="Normal 8 2 3 5 4 2 4 2" xfId="14654"/>
    <cellStyle name="Normal 8 2 3 5 4 3 4 2" xfId="14655"/>
    <cellStyle name="Normal 8 2 3 5 4 4 4 2" xfId="14656"/>
    <cellStyle name="Normal 8 2 3 5 4 5 4 2" xfId="14657"/>
    <cellStyle name="Normal 8 2 3 5 5 4 2" xfId="14658"/>
    <cellStyle name="Normal 8 2 3 5 6 4 2" xfId="14659"/>
    <cellStyle name="Normal 8 2 3 5 7 4 2" xfId="14660"/>
    <cellStyle name="Normal 8 2 3 5 8 4 2" xfId="14661"/>
    <cellStyle name="Normal 8 2 3 6 9 2" xfId="14662"/>
    <cellStyle name="Normal 8 2 3 6 2 8 2" xfId="14663"/>
    <cellStyle name="Normal 8 2 3 6 2 2 4 2" xfId="14664"/>
    <cellStyle name="Normal 8 2 3 6 2 3 4 2" xfId="14665"/>
    <cellStyle name="Normal 8 2 3 6 2 4 4 2" xfId="14666"/>
    <cellStyle name="Normal 8 2 3 6 2 5 4 2" xfId="14667"/>
    <cellStyle name="Normal 8 2 3 6 3 4 2" xfId="14668"/>
    <cellStyle name="Normal 8 2 3 6 4 4 2" xfId="14669"/>
    <cellStyle name="Normal 8 2 3 6 5 4 2" xfId="14670"/>
    <cellStyle name="Normal 8 2 3 6 6 4 2" xfId="14671"/>
    <cellStyle name="Normal 8 2 3 7 9 2" xfId="14672"/>
    <cellStyle name="Normal 8 2 3 7 2 8 2" xfId="14673"/>
    <cellStyle name="Normal 8 2 3 7 2 2 4 2" xfId="14674"/>
    <cellStyle name="Normal 8 2 3 7 2 3 4 2" xfId="14675"/>
    <cellStyle name="Normal 8 2 3 7 2 4 4 2" xfId="14676"/>
    <cellStyle name="Normal 8 2 3 7 2 5 4 2" xfId="14677"/>
    <cellStyle name="Normal 8 2 3 7 3 4 2" xfId="14678"/>
    <cellStyle name="Normal 8 2 3 7 4 4 2" xfId="14679"/>
    <cellStyle name="Normal 8 2 3 7 5 4 2" xfId="14680"/>
    <cellStyle name="Normal 8 2 3 7 6 4 2" xfId="14681"/>
    <cellStyle name="Normal 8 2 3 8 9 2" xfId="14682"/>
    <cellStyle name="Normal 8 2 3 8 2 8 2" xfId="14683"/>
    <cellStyle name="Normal 8 2 3 8 2 2 4 2" xfId="14684"/>
    <cellStyle name="Normal 8 2 3 8 2 3 4 2" xfId="14685"/>
    <cellStyle name="Normal 8 2 3 8 2 4 4 2" xfId="14686"/>
    <cellStyle name="Normal 8 2 3 8 2 5 4 2" xfId="14687"/>
    <cellStyle name="Normal 8 2 3 8 3 4 2" xfId="14688"/>
    <cellStyle name="Normal 8 2 3 8 4 4 2" xfId="14689"/>
    <cellStyle name="Normal 8 2 3 8 5 4 2" xfId="14690"/>
    <cellStyle name="Normal 8 2 3 8 6 4 2" xfId="14691"/>
    <cellStyle name="Normal 8 2 3 9 9 2" xfId="14692"/>
    <cellStyle name="Normal 8 2 3 9 2 8 2" xfId="14693"/>
    <cellStyle name="Normal 8 2 3 9 2 2 4 2" xfId="14694"/>
    <cellStyle name="Normal 8 2 3 9 2 3 4 2" xfId="14695"/>
    <cellStyle name="Normal 8 2 3 9 2 4 4 2" xfId="14696"/>
    <cellStyle name="Normal 8 2 3 9 2 5 4 2" xfId="14697"/>
    <cellStyle name="Normal 8 2 3 9 3 4 2" xfId="14698"/>
    <cellStyle name="Normal 8 2 3 9 4 4 2" xfId="14699"/>
    <cellStyle name="Normal 8 2 3 9 5 4 2" xfId="14700"/>
    <cellStyle name="Normal 8 2 3 9 6 4 2" xfId="14701"/>
    <cellStyle name="Normal 8 2 4 14 2" xfId="14702"/>
    <cellStyle name="Normal 8 2 4 10 4 2" xfId="14703"/>
    <cellStyle name="Normal 8 2 4 11 4 2" xfId="14704"/>
    <cellStyle name="Normal 8 2 4 2 13 2" xfId="14705"/>
    <cellStyle name="Normal 8 2 4 2 10 4 2" xfId="14706"/>
    <cellStyle name="Normal 8 2 4 2 2 9 2" xfId="14707"/>
    <cellStyle name="Normal 8 2 4 2 2 2 8 2" xfId="14708"/>
    <cellStyle name="Normal 8 2 4 2 2 2 2 4 2" xfId="14709"/>
    <cellStyle name="Normal 8 2 4 2 2 2 3 4 2" xfId="14710"/>
    <cellStyle name="Normal 8 2 4 2 2 2 4 4 2" xfId="14711"/>
    <cellStyle name="Normal 8 2 4 2 2 2 5 4 2" xfId="14712"/>
    <cellStyle name="Normal 8 2 4 2 2 3 4 2" xfId="14713"/>
    <cellStyle name="Normal 8 2 4 2 2 4 4 2" xfId="14714"/>
    <cellStyle name="Normal 8 2 4 2 2 5 4 2" xfId="14715"/>
    <cellStyle name="Normal 8 2 4 2 2 6 4 2" xfId="14716"/>
    <cellStyle name="Normal 8 2 4 2 3 9 2" xfId="14717"/>
    <cellStyle name="Normal 8 2 4 2 3 2 8 2" xfId="14718"/>
    <cellStyle name="Normal 8 2 4 2 3 2 2 4 2" xfId="14719"/>
    <cellStyle name="Normal 8 2 4 2 3 2 3 4 2" xfId="14720"/>
    <cellStyle name="Normal 8 2 4 2 3 2 4 4 2" xfId="14721"/>
    <cellStyle name="Normal 8 2 4 2 3 2 5 4 2" xfId="14722"/>
    <cellStyle name="Normal 8 2 4 2 3 3 4 2" xfId="14723"/>
    <cellStyle name="Normal 8 2 4 2 3 4 4 2" xfId="14724"/>
    <cellStyle name="Normal 8 2 4 2 3 5 4 2" xfId="14725"/>
    <cellStyle name="Normal 8 2 4 2 3 6 4 2" xfId="14726"/>
    <cellStyle name="Normal 8 2 4 2 4 9 2" xfId="14727"/>
    <cellStyle name="Normal 8 2 4 2 4 2 8 2" xfId="14728"/>
    <cellStyle name="Normal 8 2 4 2 4 2 2 4 2" xfId="14729"/>
    <cellStyle name="Normal 8 2 4 2 4 2 3 4 2" xfId="14730"/>
    <cellStyle name="Normal 8 2 4 2 4 2 4 4 2" xfId="14731"/>
    <cellStyle name="Normal 8 2 4 2 4 2 5 4 2" xfId="14732"/>
    <cellStyle name="Normal 8 2 4 2 4 3 4 2" xfId="14733"/>
    <cellStyle name="Normal 8 2 4 2 4 4 4 2" xfId="14734"/>
    <cellStyle name="Normal 8 2 4 2 4 5 4 2" xfId="14735"/>
    <cellStyle name="Normal 8 2 4 2 4 6 4 2" xfId="14736"/>
    <cellStyle name="Normal 8 2 4 2 5 9 2" xfId="14737"/>
    <cellStyle name="Normal 8 2 4 2 5 2 8 2" xfId="14738"/>
    <cellStyle name="Normal 8 2 4 2 5 2 2 4 2" xfId="14739"/>
    <cellStyle name="Normal 8 2 4 2 5 2 3 4 2" xfId="14740"/>
    <cellStyle name="Normal 8 2 4 2 5 2 4 4 2" xfId="14741"/>
    <cellStyle name="Normal 8 2 4 2 5 2 5 4 2" xfId="14742"/>
    <cellStyle name="Normal 8 2 4 2 5 3 4 2" xfId="14743"/>
    <cellStyle name="Normal 8 2 4 2 5 4 4 2" xfId="14744"/>
    <cellStyle name="Normal 8 2 4 2 5 5 4 2" xfId="14745"/>
    <cellStyle name="Normal 8 2 4 2 5 6 4 2" xfId="14746"/>
    <cellStyle name="Normal 8 2 4 2 6 8 2" xfId="14747"/>
    <cellStyle name="Normal 8 2 4 2 6 2 4 2" xfId="14748"/>
    <cellStyle name="Normal 8 2 4 2 6 3 4 2" xfId="14749"/>
    <cellStyle name="Normal 8 2 4 2 6 4 4 2" xfId="14750"/>
    <cellStyle name="Normal 8 2 4 2 6 5 4 2" xfId="14751"/>
    <cellStyle name="Normal 8 2 4 2 7 4 2" xfId="14752"/>
    <cellStyle name="Normal 8 2 4 2 8 4 2" xfId="14753"/>
    <cellStyle name="Normal 8 2 4 2 9 4 2" xfId="14754"/>
    <cellStyle name="Normal 8 2 4 3 9 2" xfId="14755"/>
    <cellStyle name="Normal 8 2 4 3 2 8 2" xfId="14756"/>
    <cellStyle name="Normal 8 2 4 3 2 2 4 2" xfId="14757"/>
    <cellStyle name="Normal 8 2 4 3 2 3 4 2" xfId="14758"/>
    <cellStyle name="Normal 8 2 4 3 2 4 4 2" xfId="14759"/>
    <cellStyle name="Normal 8 2 4 3 2 5 4 2" xfId="14760"/>
    <cellStyle name="Normal 8 2 4 3 3 4 2" xfId="14761"/>
    <cellStyle name="Normal 8 2 4 3 4 4 2" xfId="14762"/>
    <cellStyle name="Normal 8 2 4 3 5 4 2" xfId="14763"/>
    <cellStyle name="Normal 8 2 4 3 6 4 2" xfId="14764"/>
    <cellStyle name="Normal 8 2 4 4 9 2" xfId="14765"/>
    <cellStyle name="Normal 8 2 4 4 2 8 2" xfId="14766"/>
    <cellStyle name="Normal 8 2 4 4 2 2 4 2" xfId="14767"/>
    <cellStyle name="Normal 8 2 4 4 2 3 4 2" xfId="14768"/>
    <cellStyle name="Normal 8 2 4 4 2 4 4 2" xfId="14769"/>
    <cellStyle name="Normal 8 2 4 4 2 5 4 2" xfId="14770"/>
    <cellStyle name="Normal 8 2 4 4 3 4 2" xfId="14771"/>
    <cellStyle name="Normal 8 2 4 4 4 4 2" xfId="14772"/>
    <cellStyle name="Normal 8 2 4 4 5 4 2" xfId="14773"/>
    <cellStyle name="Normal 8 2 4 4 6 4 2" xfId="14774"/>
    <cellStyle name="Normal 8 2 4 5 9 2" xfId="14775"/>
    <cellStyle name="Normal 8 2 4 5 2 8 2" xfId="14776"/>
    <cellStyle name="Normal 8 2 4 5 2 2 4 2" xfId="14777"/>
    <cellStyle name="Normal 8 2 4 5 2 3 4 2" xfId="14778"/>
    <cellStyle name="Normal 8 2 4 5 2 4 4 2" xfId="14779"/>
    <cellStyle name="Normal 8 2 4 5 2 5 4 2" xfId="14780"/>
    <cellStyle name="Normal 8 2 4 5 3 4 2" xfId="14781"/>
    <cellStyle name="Normal 8 2 4 5 4 4 2" xfId="14782"/>
    <cellStyle name="Normal 8 2 4 5 5 4 2" xfId="14783"/>
    <cellStyle name="Normal 8 2 4 5 6 4 2" xfId="14784"/>
    <cellStyle name="Normal 8 2 4 6 9 2" xfId="14785"/>
    <cellStyle name="Normal 8 2 4 6 2 8 2" xfId="14786"/>
    <cellStyle name="Normal 8 2 4 6 2 2 4 2" xfId="14787"/>
    <cellStyle name="Normal 8 2 4 6 2 3 4 2" xfId="14788"/>
    <cellStyle name="Normal 8 2 4 6 2 4 4 2" xfId="14789"/>
    <cellStyle name="Normal 8 2 4 6 2 5 4 2" xfId="14790"/>
    <cellStyle name="Normal 8 2 4 6 3 4 2" xfId="14791"/>
    <cellStyle name="Normal 8 2 4 6 4 4 2" xfId="14792"/>
    <cellStyle name="Normal 8 2 4 6 5 4 2" xfId="14793"/>
    <cellStyle name="Normal 8 2 4 6 6 4 2" xfId="14794"/>
    <cellStyle name="Normal 8 2 4 7 8 2" xfId="14795"/>
    <cellStyle name="Normal 8 2 4 7 2 4 2" xfId="14796"/>
    <cellStyle name="Normal 8 2 4 7 3 4 2" xfId="14797"/>
    <cellStyle name="Normal 8 2 4 7 4 4 2" xfId="14798"/>
    <cellStyle name="Normal 8 2 4 7 5 4 2" xfId="14799"/>
    <cellStyle name="Normal 8 2 4 8 4 2" xfId="14800"/>
    <cellStyle name="Normal 8 2 4 9 4 2" xfId="14801"/>
    <cellStyle name="Normal 8 2 5 14 2" xfId="14802"/>
    <cellStyle name="Normal 8 2 5 10 4 2" xfId="14803"/>
    <cellStyle name="Normal 8 2 5 11 4 2" xfId="14804"/>
    <cellStyle name="Normal 8 2 5 2 13 2" xfId="14805"/>
    <cellStyle name="Normal 8 2 5 2 10 4 2" xfId="14806"/>
    <cellStyle name="Normal 8 2 5 2 2 9 2" xfId="14807"/>
    <cellStyle name="Normal 8 2 5 2 2 2 8 2" xfId="14808"/>
    <cellStyle name="Normal 8 2 5 2 2 2 2 4 2" xfId="14809"/>
    <cellStyle name="Normal 8 2 5 2 2 2 3 4 2" xfId="14810"/>
    <cellStyle name="Normal 8 2 5 2 2 2 4 4 2" xfId="14811"/>
    <cellStyle name="Normal 8 2 5 2 2 2 5 4 2" xfId="14812"/>
    <cellStyle name="Normal 8 2 5 2 2 3 4 2" xfId="14813"/>
    <cellStyle name="Normal 8 2 5 2 2 4 4 2" xfId="14814"/>
    <cellStyle name="Normal 8 2 5 2 2 5 4 2" xfId="14815"/>
    <cellStyle name="Normal 8 2 5 2 2 6 4 2" xfId="14816"/>
    <cellStyle name="Normal 8 2 5 2 3 9 2" xfId="14817"/>
    <cellStyle name="Normal 8 2 5 2 3 2 8 2" xfId="14818"/>
    <cellStyle name="Normal 8 2 5 2 3 2 2 4 2" xfId="14819"/>
    <cellStyle name="Normal 8 2 5 2 3 2 3 4 2" xfId="14820"/>
    <cellStyle name="Normal 8 2 5 2 3 2 4 4 2" xfId="14821"/>
    <cellStyle name="Normal 8 2 5 2 3 2 5 4 2" xfId="14822"/>
    <cellStyle name="Normal 8 2 5 2 3 3 4 2" xfId="14823"/>
    <cellStyle name="Normal 8 2 5 2 3 4 4 2" xfId="14824"/>
    <cellStyle name="Normal 8 2 5 2 3 5 4 2" xfId="14825"/>
    <cellStyle name="Normal 8 2 5 2 3 6 4 2" xfId="14826"/>
    <cellStyle name="Normal 8 2 5 2 4 9 2" xfId="14827"/>
    <cellStyle name="Normal 8 2 5 2 4 2 8 2" xfId="14828"/>
    <cellStyle name="Normal 8 2 5 2 4 2 2 4 2" xfId="14829"/>
    <cellStyle name="Normal 8 2 5 2 4 2 3 4 2" xfId="14830"/>
    <cellStyle name="Normal 8 2 5 2 4 2 4 4 2" xfId="14831"/>
    <cellStyle name="Normal 8 2 5 2 4 2 5 4 2" xfId="14832"/>
    <cellStyle name="Normal 8 2 5 2 4 3 4 2" xfId="14833"/>
    <cellStyle name="Normal 8 2 5 2 4 4 4 2" xfId="14834"/>
    <cellStyle name="Normal 8 2 5 2 4 5 4 2" xfId="14835"/>
    <cellStyle name="Normal 8 2 5 2 4 6 4 2" xfId="14836"/>
    <cellStyle name="Normal 8 2 5 2 5 9 2" xfId="14837"/>
    <cellStyle name="Normal 8 2 5 2 5 2 8 2" xfId="14838"/>
    <cellStyle name="Normal 8 2 5 2 5 2 2 4 2" xfId="14839"/>
    <cellStyle name="Normal 8 2 5 2 5 2 3 4 2" xfId="14840"/>
    <cellStyle name="Normal 8 2 5 2 5 2 4 4 2" xfId="14841"/>
    <cellStyle name="Normal 8 2 5 2 5 2 5 4 2" xfId="14842"/>
    <cellStyle name="Normal 8 2 5 2 5 3 4 2" xfId="14843"/>
    <cellStyle name="Normal 8 2 5 2 5 4 4 2" xfId="14844"/>
    <cellStyle name="Normal 8 2 5 2 5 5 4 2" xfId="14845"/>
    <cellStyle name="Normal 8 2 5 2 5 6 4 2" xfId="14846"/>
    <cellStyle name="Normal 8 2 5 2 6 8 2" xfId="14847"/>
    <cellStyle name="Normal 8 2 5 2 6 2 4 2" xfId="14848"/>
    <cellStyle name="Normal 8 2 5 2 6 3 4 2" xfId="14849"/>
    <cellStyle name="Normal 8 2 5 2 6 4 4 2" xfId="14850"/>
    <cellStyle name="Normal 8 2 5 2 6 5 4 2" xfId="14851"/>
    <cellStyle name="Normal 8 2 5 2 7 4 2" xfId="14852"/>
    <cellStyle name="Normal 8 2 5 2 8 4 2" xfId="14853"/>
    <cellStyle name="Normal 8 2 5 2 9 4 2" xfId="14854"/>
    <cellStyle name="Normal 8 2 5 3 9 2" xfId="14855"/>
    <cellStyle name="Normal 8 2 5 3 2 8 2" xfId="14856"/>
    <cellStyle name="Normal 8 2 5 3 2 2 4 2" xfId="14857"/>
    <cellStyle name="Normal 8 2 5 3 2 3 4 2" xfId="14858"/>
    <cellStyle name="Normal 8 2 5 3 2 4 4 2" xfId="14859"/>
    <cellStyle name="Normal 8 2 5 3 2 5 4 2" xfId="14860"/>
    <cellStyle name="Normal 8 2 5 3 3 4 2" xfId="14861"/>
    <cellStyle name="Normal 8 2 5 3 4 4 2" xfId="14862"/>
    <cellStyle name="Normal 8 2 5 3 5 4 2" xfId="14863"/>
    <cellStyle name="Normal 8 2 5 3 6 4 2" xfId="14864"/>
    <cellStyle name="Normal 8 2 5 4 9 2" xfId="14865"/>
    <cellStyle name="Normal 8 2 5 4 2 8 2" xfId="14866"/>
    <cellStyle name="Normal 8 2 5 4 2 2 4 2" xfId="14867"/>
    <cellStyle name="Normal 8 2 5 4 2 3 4 2" xfId="14868"/>
    <cellStyle name="Normal 8 2 5 4 2 4 4 2" xfId="14869"/>
    <cellStyle name="Normal 8 2 5 4 2 5 4 2" xfId="14870"/>
    <cellStyle name="Normal 8 2 5 4 3 4 2" xfId="14871"/>
    <cellStyle name="Normal 8 2 5 4 4 4 2" xfId="14872"/>
    <cellStyle name="Normal 8 2 5 4 5 4 2" xfId="14873"/>
    <cellStyle name="Normal 8 2 5 4 6 4 2" xfId="14874"/>
    <cellStyle name="Normal 8 2 5 5 9 2" xfId="14875"/>
    <cellStyle name="Normal 8 2 5 5 2 8 2" xfId="14876"/>
    <cellStyle name="Normal 8 2 5 5 2 2 4 2" xfId="14877"/>
    <cellStyle name="Normal 8 2 5 5 2 3 4 2" xfId="14878"/>
    <cellStyle name="Normal 8 2 5 5 2 4 4 2" xfId="14879"/>
    <cellStyle name="Normal 8 2 5 5 2 5 4 2" xfId="14880"/>
    <cellStyle name="Normal 8 2 5 5 3 4 2" xfId="14881"/>
    <cellStyle name="Normal 8 2 5 5 4 4 2" xfId="14882"/>
    <cellStyle name="Normal 8 2 5 5 5 4 2" xfId="14883"/>
    <cellStyle name="Normal 8 2 5 5 6 4 2" xfId="14884"/>
    <cellStyle name="Normal 8 2 5 6 9 2" xfId="14885"/>
    <cellStyle name="Normal 8 2 5 6 2 8 2" xfId="14886"/>
    <cellStyle name="Normal 8 2 5 6 2 2 4 2" xfId="14887"/>
    <cellStyle name="Normal 8 2 5 6 2 3 4 2" xfId="14888"/>
    <cellStyle name="Normal 8 2 5 6 2 4 4 2" xfId="14889"/>
    <cellStyle name="Normal 8 2 5 6 2 5 4 2" xfId="14890"/>
    <cellStyle name="Normal 8 2 5 6 3 4 2" xfId="14891"/>
    <cellStyle name="Normal 8 2 5 6 4 4 2" xfId="14892"/>
    <cellStyle name="Normal 8 2 5 6 5 4 2" xfId="14893"/>
    <cellStyle name="Normal 8 2 5 6 6 4 2" xfId="14894"/>
    <cellStyle name="Normal 8 2 5 7 8 2" xfId="14895"/>
    <cellStyle name="Normal 8 2 5 7 2 4 2" xfId="14896"/>
    <cellStyle name="Normal 8 2 5 7 3 4 2" xfId="14897"/>
    <cellStyle name="Normal 8 2 5 7 4 4 2" xfId="14898"/>
    <cellStyle name="Normal 8 2 5 7 5 4 2" xfId="14899"/>
    <cellStyle name="Normal 8 2 5 8 4 2" xfId="14900"/>
    <cellStyle name="Normal 8 2 5 9 4 2" xfId="14901"/>
    <cellStyle name="Normal 8 2 6 13 2" xfId="14902"/>
    <cellStyle name="Normal 8 2 6 10 4 2" xfId="14903"/>
    <cellStyle name="Normal 8 2 6 2 9 2" xfId="14904"/>
    <cellStyle name="Normal 8 2 6 2 2 8 2" xfId="14905"/>
    <cellStyle name="Normal 8 2 6 2 2 2 4 2" xfId="14906"/>
    <cellStyle name="Normal 8 2 6 2 2 3 4 2" xfId="14907"/>
    <cellStyle name="Normal 8 2 6 2 2 4 4 2" xfId="14908"/>
    <cellStyle name="Normal 8 2 6 2 2 5 4 2" xfId="14909"/>
    <cellStyle name="Normal 8 2 6 2 3 4 2" xfId="14910"/>
    <cellStyle name="Normal 8 2 6 2 4 4 2" xfId="14911"/>
    <cellStyle name="Normal 8 2 6 2 5 4 2" xfId="14912"/>
    <cellStyle name="Normal 8 2 6 2 6 4 2" xfId="14913"/>
    <cellStyle name="Normal 8 2 6 3 9 2" xfId="14914"/>
    <cellStyle name="Normal 8 2 6 3 2 8 2" xfId="14915"/>
    <cellStyle name="Normal 8 2 6 3 2 2 4 2" xfId="14916"/>
    <cellStyle name="Normal 8 2 6 3 2 3 4 2" xfId="14917"/>
    <cellStyle name="Normal 8 2 6 3 2 4 4 2" xfId="14918"/>
    <cellStyle name="Normal 8 2 6 3 2 5 4 2" xfId="14919"/>
    <cellStyle name="Normal 8 2 6 3 3 4 2" xfId="14920"/>
    <cellStyle name="Normal 8 2 6 3 4 4 2" xfId="14921"/>
    <cellStyle name="Normal 8 2 6 3 5 4 2" xfId="14922"/>
    <cellStyle name="Normal 8 2 6 3 6 4 2" xfId="14923"/>
    <cellStyle name="Normal 8 2 6 4 9 2" xfId="14924"/>
    <cellStyle name="Normal 8 2 6 4 2 8 2" xfId="14925"/>
    <cellStyle name="Normal 8 2 6 4 2 2 4 2" xfId="14926"/>
    <cellStyle name="Normal 8 2 6 4 2 3 4 2" xfId="14927"/>
    <cellStyle name="Normal 8 2 6 4 2 4 4 2" xfId="14928"/>
    <cellStyle name="Normal 8 2 6 4 2 5 4 2" xfId="14929"/>
    <cellStyle name="Normal 8 2 6 4 3 4 2" xfId="14930"/>
    <cellStyle name="Normal 8 2 6 4 4 4 2" xfId="14931"/>
    <cellStyle name="Normal 8 2 6 4 5 4 2" xfId="14932"/>
    <cellStyle name="Normal 8 2 6 4 6 4 2" xfId="14933"/>
    <cellStyle name="Normal 8 2 6 5 9 2" xfId="14934"/>
    <cellStyle name="Normal 8 2 6 5 2 8 2" xfId="14935"/>
    <cellStyle name="Normal 8 2 6 5 2 2 4 2" xfId="14936"/>
    <cellStyle name="Normal 8 2 6 5 2 3 4 2" xfId="14937"/>
    <cellStyle name="Normal 8 2 6 5 2 4 4 2" xfId="14938"/>
    <cellStyle name="Normal 8 2 6 5 2 5 4 2" xfId="14939"/>
    <cellStyle name="Normal 8 2 6 5 3 4 2" xfId="14940"/>
    <cellStyle name="Normal 8 2 6 5 4 4 2" xfId="14941"/>
    <cellStyle name="Normal 8 2 6 5 5 4 2" xfId="14942"/>
    <cellStyle name="Normal 8 2 6 5 6 4 2" xfId="14943"/>
    <cellStyle name="Normal 8 2 6 6 8 2" xfId="14944"/>
    <cellStyle name="Normal 8 2 6 6 2 4 2" xfId="14945"/>
    <cellStyle name="Normal 8 2 6 6 3 4 2" xfId="14946"/>
    <cellStyle name="Normal 8 2 6 6 4 4 2" xfId="14947"/>
    <cellStyle name="Normal 8 2 6 6 5 4 2" xfId="14948"/>
    <cellStyle name="Normal 8 2 6 7 4 2" xfId="14949"/>
    <cellStyle name="Normal 8 2 6 8 4 2" xfId="14950"/>
    <cellStyle name="Normal 8 2 6 9 4 2" xfId="14951"/>
    <cellStyle name="Normal 8 2 7 11 2" xfId="14952"/>
    <cellStyle name="Normal 8 2 7 2 9 2" xfId="14953"/>
    <cellStyle name="Normal 8 2 7 2 2 8 2" xfId="14954"/>
    <cellStyle name="Normal 8 2 7 2 2 2 4 2" xfId="14955"/>
    <cellStyle name="Normal 8 2 7 2 2 3 4 2" xfId="14956"/>
    <cellStyle name="Normal 8 2 7 2 2 4 4 2" xfId="14957"/>
    <cellStyle name="Normal 8 2 7 2 2 5 4 2" xfId="14958"/>
    <cellStyle name="Normal 8 2 7 2 3 4 2" xfId="14959"/>
    <cellStyle name="Normal 8 2 7 2 4 4 2" xfId="14960"/>
    <cellStyle name="Normal 8 2 7 2 5 4 2" xfId="14961"/>
    <cellStyle name="Normal 8 2 7 2 6 4 2" xfId="14962"/>
    <cellStyle name="Normal 8 2 7 3 9 2" xfId="14963"/>
    <cellStyle name="Normal 8 2 7 3 2 8 2" xfId="14964"/>
    <cellStyle name="Normal 8 2 7 3 2 2 4 2" xfId="14965"/>
    <cellStyle name="Normal 8 2 7 3 2 3 4 2" xfId="14966"/>
    <cellStyle name="Normal 8 2 7 3 2 4 4 2" xfId="14967"/>
    <cellStyle name="Normal 8 2 7 3 2 5 4 2" xfId="14968"/>
    <cellStyle name="Normal 8 2 7 3 3 4 2" xfId="14969"/>
    <cellStyle name="Normal 8 2 7 3 4 4 2" xfId="14970"/>
    <cellStyle name="Normal 8 2 7 3 5 4 2" xfId="14971"/>
    <cellStyle name="Normal 8 2 7 3 6 4 2" xfId="14972"/>
    <cellStyle name="Normal 8 2 7 4 8 2" xfId="14973"/>
    <cellStyle name="Normal 8 2 7 4 2 4 2" xfId="14974"/>
    <cellStyle name="Normal 8 2 7 4 3 4 2" xfId="14975"/>
    <cellStyle name="Normal 8 2 7 4 4 4 2" xfId="14976"/>
    <cellStyle name="Normal 8 2 7 4 5 4 2" xfId="14977"/>
    <cellStyle name="Normal 8 2 7 5 4 2" xfId="14978"/>
    <cellStyle name="Normal 8 2 7 6 4 2" xfId="14979"/>
    <cellStyle name="Normal 8 2 7 7 4 2" xfId="14980"/>
    <cellStyle name="Normal 8 2 7 8 4 2" xfId="14981"/>
    <cellStyle name="Normal 8 2 8 9 2" xfId="14982"/>
    <cellStyle name="Normal 8 2 8 2 8 2" xfId="14983"/>
    <cellStyle name="Normal 8 2 8 2 2 4 2" xfId="14984"/>
    <cellStyle name="Normal 8 2 8 2 3 4 2" xfId="14985"/>
    <cellStyle name="Normal 8 2 8 2 4 4 2" xfId="14986"/>
    <cellStyle name="Normal 8 2 8 2 5 4 2" xfId="14987"/>
    <cellStyle name="Normal 8 2 8 3 4 2" xfId="14988"/>
    <cellStyle name="Normal 8 2 8 4 4 2" xfId="14989"/>
    <cellStyle name="Normal 8 2 8 5 4 2" xfId="14990"/>
    <cellStyle name="Normal 8 2 8 6 4 2" xfId="14991"/>
    <cellStyle name="Normal 8 2 9 9 2" xfId="14992"/>
    <cellStyle name="Normal 8 2 9 2 8 2" xfId="14993"/>
    <cellStyle name="Normal 8 2 9 2 2 4 2" xfId="14994"/>
    <cellStyle name="Normal 8 2 9 2 3 4 2" xfId="14995"/>
    <cellStyle name="Normal 8 2 9 2 4 4 2" xfId="14996"/>
    <cellStyle name="Normal 8 2 9 2 5 4 2" xfId="14997"/>
    <cellStyle name="Normal 8 2 9 3 4 2" xfId="14998"/>
    <cellStyle name="Normal 8 2 9 4 4 2" xfId="14999"/>
    <cellStyle name="Normal 8 2 9 5 4 2" xfId="15000"/>
    <cellStyle name="Normal 8 2 9 6 4 2" xfId="15001"/>
    <cellStyle name="Normal 8 3 17 2" xfId="15002"/>
    <cellStyle name="Normal 8 3 10 8 2" xfId="15003"/>
    <cellStyle name="Normal 8 3 10 2 4 2" xfId="15004"/>
    <cellStyle name="Normal 8 3 10 3 4 2" xfId="15005"/>
    <cellStyle name="Normal 8 3 10 4 4 2" xfId="15006"/>
    <cellStyle name="Normal 8 3 10 5 4 2" xfId="15007"/>
    <cellStyle name="Normal 8 3 11 4 2" xfId="15008"/>
    <cellStyle name="Normal 8 3 12 4 2" xfId="15009"/>
    <cellStyle name="Normal 8 3 13 4 2" xfId="15010"/>
    <cellStyle name="Normal 8 3 14 4 2" xfId="15011"/>
    <cellStyle name="Normal 8 3 2 14 2" xfId="15012"/>
    <cellStyle name="Normal 8 3 2 10 4 2" xfId="15013"/>
    <cellStyle name="Normal 8 3 2 11 4 2" xfId="15014"/>
    <cellStyle name="Normal 8 3 2 2 13 2" xfId="15015"/>
    <cellStyle name="Normal 8 3 2 2 10 4 2" xfId="15016"/>
    <cellStyle name="Normal 8 3 2 2 2 9 2" xfId="15017"/>
    <cellStyle name="Normal 8 3 2 2 2 2 8 2" xfId="15018"/>
    <cellStyle name="Normal 8 3 2 2 2 2 2 4 2" xfId="15019"/>
    <cellStyle name="Normal 8 3 2 2 2 2 3 4 2" xfId="15020"/>
    <cellStyle name="Normal 8 3 2 2 2 2 4 4 2" xfId="15021"/>
    <cellStyle name="Normal 8 3 2 2 2 2 5 4 2" xfId="15022"/>
    <cellStyle name="Normal 8 3 2 2 2 3 4 2" xfId="15023"/>
    <cellStyle name="Normal 8 3 2 2 2 4 4 2" xfId="15024"/>
    <cellStyle name="Normal 8 3 2 2 2 5 4 2" xfId="15025"/>
    <cellStyle name="Normal 8 3 2 2 2 6 4 2" xfId="15026"/>
    <cellStyle name="Normal 8 3 2 2 3 9 2" xfId="15027"/>
    <cellStyle name="Normal 8 3 2 2 3 2 8 2" xfId="15028"/>
    <cellStyle name="Normal 8 3 2 2 3 2 2 4 2" xfId="15029"/>
    <cellStyle name="Normal 8 3 2 2 3 2 3 4 2" xfId="15030"/>
    <cellStyle name="Normal 8 3 2 2 3 2 4 4 2" xfId="15031"/>
    <cellStyle name="Normal 8 3 2 2 3 2 5 4 2" xfId="15032"/>
    <cellStyle name="Normal 8 3 2 2 3 3 4 2" xfId="15033"/>
    <cellStyle name="Normal 8 3 2 2 3 4 4 2" xfId="15034"/>
    <cellStyle name="Normal 8 3 2 2 3 5 4 2" xfId="15035"/>
    <cellStyle name="Normal 8 3 2 2 3 6 4 2" xfId="15036"/>
    <cellStyle name="Normal 8 3 2 2 4 9 2" xfId="15037"/>
    <cellStyle name="Normal 8 3 2 2 4 2 8 2" xfId="15038"/>
    <cellStyle name="Normal 8 3 2 2 4 2 2 4 2" xfId="15039"/>
    <cellStyle name="Normal 8 3 2 2 4 2 3 4 2" xfId="15040"/>
    <cellStyle name="Normal 8 3 2 2 4 2 4 4 2" xfId="15041"/>
    <cellStyle name="Normal 8 3 2 2 4 2 5 4 2" xfId="15042"/>
    <cellStyle name="Normal 8 3 2 2 4 3 4 2" xfId="15043"/>
    <cellStyle name="Normal 8 3 2 2 4 4 4 2" xfId="15044"/>
    <cellStyle name="Normal 8 3 2 2 4 5 4 2" xfId="15045"/>
    <cellStyle name="Normal 8 3 2 2 4 6 4 2" xfId="15046"/>
    <cellStyle name="Normal 8 3 2 2 5 9 2" xfId="15047"/>
    <cellStyle name="Normal 8 3 2 2 5 2 8 2" xfId="15048"/>
    <cellStyle name="Normal 8 3 2 2 5 2 2 4 2" xfId="15049"/>
    <cellStyle name="Normal 8 3 2 2 5 2 3 4 2" xfId="15050"/>
    <cellStyle name="Normal 8 3 2 2 5 2 4 4 2" xfId="15051"/>
    <cellStyle name="Normal 8 3 2 2 5 2 5 4 2" xfId="15052"/>
    <cellStyle name="Normal 8 3 2 2 5 3 4 2" xfId="15053"/>
    <cellStyle name="Normal 8 3 2 2 5 4 4 2" xfId="15054"/>
    <cellStyle name="Normal 8 3 2 2 5 5 4 2" xfId="15055"/>
    <cellStyle name="Normal 8 3 2 2 5 6 4 2" xfId="15056"/>
    <cellStyle name="Normal 8 3 2 2 6 8 2" xfId="15057"/>
    <cellStyle name="Normal 8 3 2 2 6 2 4 2" xfId="15058"/>
    <cellStyle name="Normal 8 3 2 2 6 3 4 2" xfId="15059"/>
    <cellStyle name="Normal 8 3 2 2 6 4 4 2" xfId="15060"/>
    <cellStyle name="Normal 8 3 2 2 6 5 4 2" xfId="15061"/>
    <cellStyle name="Normal 8 3 2 2 7 4 2" xfId="15062"/>
    <cellStyle name="Normal 8 3 2 2 8 4 2" xfId="15063"/>
    <cellStyle name="Normal 8 3 2 2 9 4 2" xfId="15064"/>
    <cellStyle name="Normal 8 3 2 3 9 2" xfId="15065"/>
    <cellStyle name="Normal 8 3 2 3 2 8 2" xfId="15066"/>
    <cellStyle name="Normal 8 3 2 3 2 2 4 2" xfId="15067"/>
    <cellStyle name="Normal 8 3 2 3 2 3 4 2" xfId="15068"/>
    <cellStyle name="Normal 8 3 2 3 2 4 4 2" xfId="15069"/>
    <cellStyle name="Normal 8 3 2 3 2 5 4 2" xfId="15070"/>
    <cellStyle name="Normal 8 3 2 3 3 4 2" xfId="15071"/>
    <cellStyle name="Normal 8 3 2 3 4 4 2" xfId="15072"/>
    <cellStyle name="Normal 8 3 2 3 5 4 2" xfId="15073"/>
    <cellStyle name="Normal 8 3 2 3 6 4 2" xfId="15074"/>
    <cellStyle name="Normal 8 3 2 4 9 2" xfId="15075"/>
    <cellStyle name="Normal 8 3 2 4 2 8 2" xfId="15076"/>
    <cellStyle name="Normal 8 3 2 4 2 2 4 2" xfId="15077"/>
    <cellStyle name="Normal 8 3 2 4 2 3 4 2" xfId="15078"/>
    <cellStyle name="Normal 8 3 2 4 2 4 4 2" xfId="15079"/>
    <cellStyle name="Normal 8 3 2 4 2 5 4 2" xfId="15080"/>
    <cellStyle name="Normal 8 3 2 4 3 4 2" xfId="15081"/>
    <cellStyle name="Normal 8 3 2 4 4 4 2" xfId="15082"/>
    <cellStyle name="Normal 8 3 2 4 5 4 2" xfId="15083"/>
    <cellStyle name="Normal 8 3 2 4 6 4 2" xfId="15084"/>
    <cellStyle name="Normal 8 3 2 5 9 2" xfId="15085"/>
    <cellStyle name="Normal 8 3 2 5 2 8 2" xfId="15086"/>
    <cellStyle name="Normal 8 3 2 5 2 2 4 2" xfId="15087"/>
    <cellStyle name="Normal 8 3 2 5 2 3 4 2" xfId="15088"/>
    <cellStyle name="Normal 8 3 2 5 2 4 4 2" xfId="15089"/>
    <cellStyle name="Normal 8 3 2 5 2 5 4 2" xfId="15090"/>
    <cellStyle name="Normal 8 3 2 5 3 4 2" xfId="15091"/>
    <cellStyle name="Normal 8 3 2 5 4 4 2" xfId="15092"/>
    <cellStyle name="Normal 8 3 2 5 5 4 2" xfId="15093"/>
    <cellStyle name="Normal 8 3 2 5 6 4 2" xfId="15094"/>
    <cellStyle name="Normal 8 3 2 6 9 2" xfId="15095"/>
    <cellStyle name="Normal 8 3 2 6 2 8 2" xfId="15096"/>
    <cellStyle name="Normal 8 3 2 6 2 2 4 2" xfId="15097"/>
    <cellStyle name="Normal 8 3 2 6 2 3 4 2" xfId="15098"/>
    <cellStyle name="Normal 8 3 2 6 2 4 4 2" xfId="15099"/>
    <cellStyle name="Normal 8 3 2 6 2 5 4 2" xfId="15100"/>
    <cellStyle name="Normal 8 3 2 6 3 4 2" xfId="15101"/>
    <cellStyle name="Normal 8 3 2 6 4 4 2" xfId="15102"/>
    <cellStyle name="Normal 8 3 2 6 5 4 2" xfId="15103"/>
    <cellStyle name="Normal 8 3 2 6 6 4 2" xfId="15104"/>
    <cellStyle name="Normal 8 3 2 7 8 2" xfId="15105"/>
    <cellStyle name="Normal 8 3 2 7 2 4 2" xfId="15106"/>
    <cellStyle name="Normal 8 3 2 7 3 4 2" xfId="15107"/>
    <cellStyle name="Normal 8 3 2 7 4 4 2" xfId="15108"/>
    <cellStyle name="Normal 8 3 2 7 5 4 2" xfId="15109"/>
    <cellStyle name="Normal 8 3 2 8 4 2" xfId="15110"/>
    <cellStyle name="Normal 8 3 2 9 4 2" xfId="15111"/>
    <cellStyle name="Normal 8 3 3 14 2" xfId="15112"/>
    <cellStyle name="Normal 8 3 3 10 4 2" xfId="15113"/>
    <cellStyle name="Normal 8 3 3 11 4 2" xfId="15114"/>
    <cellStyle name="Normal 8 3 3 2 13 2" xfId="15115"/>
    <cellStyle name="Normal 8 3 3 2 10 4 2" xfId="15116"/>
    <cellStyle name="Normal 8 3 3 2 2 9 2" xfId="15117"/>
    <cellStyle name="Normal 8 3 3 2 2 2 8 2" xfId="15118"/>
    <cellStyle name="Normal 8 3 3 2 2 2 2 4 2" xfId="15119"/>
    <cellStyle name="Normal 8 3 3 2 2 2 3 4 2" xfId="15120"/>
    <cellStyle name="Normal 8 3 3 2 2 2 4 4 2" xfId="15121"/>
    <cellStyle name="Normal 8 3 3 2 2 2 5 4 2" xfId="15122"/>
    <cellStyle name="Normal 8 3 3 2 2 3 4 2" xfId="15123"/>
    <cellStyle name="Normal 8 3 3 2 2 4 4 2" xfId="15124"/>
    <cellStyle name="Normal 8 3 3 2 2 5 4 2" xfId="15125"/>
    <cellStyle name="Normal 8 3 3 2 2 6 4 2" xfId="15126"/>
    <cellStyle name="Normal 8 3 3 2 3 9 2" xfId="15127"/>
    <cellStyle name="Normal 8 3 3 2 3 2 8 2" xfId="15128"/>
    <cellStyle name="Normal 8 3 3 2 3 2 2 4 2" xfId="15129"/>
    <cellStyle name="Normal 8 3 3 2 3 2 3 4 2" xfId="15130"/>
    <cellStyle name="Normal 8 3 3 2 3 2 4 4 2" xfId="15131"/>
    <cellStyle name="Normal 8 3 3 2 3 2 5 4 2" xfId="15132"/>
    <cellStyle name="Normal 8 3 3 2 3 3 4 2" xfId="15133"/>
    <cellStyle name="Normal 8 3 3 2 3 4 4 2" xfId="15134"/>
    <cellStyle name="Normal 8 3 3 2 3 5 4 2" xfId="15135"/>
    <cellStyle name="Normal 8 3 3 2 3 6 4 2" xfId="15136"/>
    <cellStyle name="Normal 8 3 3 2 4 9 2" xfId="15137"/>
    <cellStyle name="Normal 8 3 3 2 4 2 8 2" xfId="15138"/>
    <cellStyle name="Normal 8 3 3 2 4 2 2 4 2" xfId="15139"/>
    <cellStyle name="Normal 8 3 3 2 4 2 3 4 2" xfId="15140"/>
    <cellStyle name="Normal 8 3 3 2 4 2 4 4 2" xfId="15141"/>
    <cellStyle name="Normal 8 3 3 2 4 2 5 4 2" xfId="15142"/>
    <cellStyle name="Normal 8 3 3 2 4 3 4 2" xfId="15143"/>
    <cellStyle name="Normal 8 3 3 2 4 4 4 2" xfId="15144"/>
    <cellStyle name="Normal 8 3 3 2 4 5 4 2" xfId="15145"/>
    <cellStyle name="Normal 8 3 3 2 4 6 4 2" xfId="15146"/>
    <cellStyle name="Normal 8 3 3 2 5 9 2" xfId="15147"/>
    <cellStyle name="Normal 8 3 3 2 5 2 8 2" xfId="15148"/>
    <cellStyle name="Normal 8 3 3 2 5 2 2 4 2" xfId="15149"/>
    <cellStyle name="Normal 8 3 3 2 5 2 3 4 2" xfId="15150"/>
    <cellStyle name="Normal 8 3 3 2 5 2 4 4 2" xfId="15151"/>
    <cellStyle name="Normal 8 3 3 2 5 2 5 4 2" xfId="15152"/>
    <cellStyle name="Normal 8 3 3 2 5 3 4 2" xfId="15153"/>
    <cellStyle name="Normal 8 3 3 2 5 4 4 2" xfId="15154"/>
    <cellStyle name="Normal 8 3 3 2 5 5 4 2" xfId="15155"/>
    <cellStyle name="Normal 8 3 3 2 5 6 4 2" xfId="15156"/>
    <cellStyle name="Normal 8 3 3 2 6 8 2" xfId="15157"/>
    <cellStyle name="Normal 8 3 3 2 6 2 4 2" xfId="15158"/>
    <cellStyle name="Normal 8 3 3 2 6 3 4 2" xfId="15159"/>
    <cellStyle name="Normal 8 3 3 2 6 4 4 2" xfId="15160"/>
    <cellStyle name="Normal 8 3 3 2 6 5 4 2" xfId="15161"/>
    <cellStyle name="Normal 8 3 3 2 7 4 2" xfId="15162"/>
    <cellStyle name="Normal 8 3 3 2 8 4 2" xfId="15163"/>
    <cellStyle name="Normal 8 3 3 2 9 4 2" xfId="15164"/>
    <cellStyle name="Normal 8 3 3 3 9 2" xfId="15165"/>
    <cellStyle name="Normal 8 3 3 3 2 8 2" xfId="15166"/>
    <cellStyle name="Normal 8 3 3 3 2 2 4 2" xfId="15167"/>
    <cellStyle name="Normal 8 3 3 3 2 3 4 2" xfId="15168"/>
    <cellStyle name="Normal 8 3 3 3 2 4 4 2" xfId="15169"/>
    <cellStyle name="Normal 8 3 3 3 2 5 4 2" xfId="15170"/>
    <cellStyle name="Normal 8 3 3 3 3 4 2" xfId="15171"/>
    <cellStyle name="Normal 8 3 3 3 4 4 2" xfId="15172"/>
    <cellStyle name="Normal 8 3 3 3 5 4 2" xfId="15173"/>
    <cellStyle name="Normal 8 3 3 3 6 4 2" xfId="15174"/>
    <cellStyle name="Normal 8 3 3 4 9 2" xfId="15175"/>
    <cellStyle name="Normal 8 3 3 4 2 8 2" xfId="15176"/>
    <cellStyle name="Normal 8 3 3 4 2 2 4 2" xfId="15177"/>
    <cellStyle name="Normal 8 3 3 4 2 3 4 2" xfId="15178"/>
    <cellStyle name="Normal 8 3 3 4 2 4 4 2" xfId="15179"/>
    <cellStyle name="Normal 8 3 3 4 2 5 4 2" xfId="15180"/>
    <cellStyle name="Normal 8 3 3 4 3 4 2" xfId="15181"/>
    <cellStyle name="Normal 8 3 3 4 4 4 2" xfId="15182"/>
    <cellStyle name="Normal 8 3 3 4 5 4 2" xfId="15183"/>
    <cellStyle name="Normal 8 3 3 4 6 4 2" xfId="15184"/>
    <cellStyle name="Normal 8 3 3 5 9 2" xfId="15185"/>
    <cellStyle name="Normal 8 3 3 5 2 8 2" xfId="15186"/>
    <cellStyle name="Normal 8 3 3 5 2 2 4 2" xfId="15187"/>
    <cellStyle name="Normal 8 3 3 5 2 3 4 2" xfId="15188"/>
    <cellStyle name="Normal 8 3 3 5 2 4 4 2" xfId="15189"/>
    <cellStyle name="Normal 8 3 3 5 2 5 4 2" xfId="15190"/>
    <cellStyle name="Normal 8 3 3 5 3 4 2" xfId="15191"/>
    <cellStyle name="Normal 8 3 3 5 4 4 2" xfId="15192"/>
    <cellStyle name="Normal 8 3 3 5 5 4 2" xfId="15193"/>
    <cellStyle name="Normal 8 3 3 5 6 4 2" xfId="15194"/>
    <cellStyle name="Normal 8 3 3 6 9 2" xfId="15195"/>
    <cellStyle name="Normal 8 3 3 6 2 8 2" xfId="15196"/>
    <cellStyle name="Normal 8 3 3 6 2 2 4 2" xfId="15197"/>
    <cellStyle name="Normal 8 3 3 6 2 3 4 2" xfId="15198"/>
    <cellStyle name="Normal 8 3 3 6 2 4 4 2" xfId="15199"/>
    <cellStyle name="Normal 8 3 3 6 2 5 4 2" xfId="15200"/>
    <cellStyle name="Normal 8 3 3 6 3 4 2" xfId="15201"/>
    <cellStyle name="Normal 8 3 3 6 4 4 2" xfId="15202"/>
    <cellStyle name="Normal 8 3 3 6 5 4 2" xfId="15203"/>
    <cellStyle name="Normal 8 3 3 6 6 4 2" xfId="15204"/>
    <cellStyle name="Normal 8 3 3 7 8 2" xfId="15205"/>
    <cellStyle name="Normal 8 3 3 7 2 4 2" xfId="15206"/>
    <cellStyle name="Normal 8 3 3 7 3 4 2" xfId="15207"/>
    <cellStyle name="Normal 8 3 3 7 4 4 2" xfId="15208"/>
    <cellStyle name="Normal 8 3 3 7 5 4 2" xfId="15209"/>
    <cellStyle name="Normal 8 3 3 8 4 2" xfId="15210"/>
    <cellStyle name="Normal 8 3 3 9 4 2" xfId="15211"/>
    <cellStyle name="Normal 8 3 4 13 2" xfId="15212"/>
    <cellStyle name="Normal 8 3 4 10 4 2" xfId="15213"/>
    <cellStyle name="Normal 8 3 4 2 9 2" xfId="15214"/>
    <cellStyle name="Normal 8 3 4 2 2 8 2" xfId="15215"/>
    <cellStyle name="Normal 8 3 4 2 2 2 4 2" xfId="15216"/>
    <cellStyle name="Normal 8 3 4 2 2 3 4 2" xfId="15217"/>
    <cellStyle name="Normal 8 3 4 2 2 4 4 2" xfId="15218"/>
    <cellStyle name="Normal 8 3 4 2 2 5 4 2" xfId="15219"/>
    <cellStyle name="Normal 8 3 4 2 3 4 2" xfId="15220"/>
    <cellStyle name="Normal 8 3 4 2 4 4 2" xfId="15221"/>
    <cellStyle name="Normal 8 3 4 2 5 4 2" xfId="15222"/>
    <cellStyle name="Normal 8 3 4 2 6 4 2" xfId="15223"/>
    <cellStyle name="Normal 8 3 4 3 9 2" xfId="15224"/>
    <cellStyle name="Normal 8 3 4 3 2 8 2" xfId="15225"/>
    <cellStyle name="Normal 8 3 4 3 2 2 4 2" xfId="15226"/>
    <cellStyle name="Normal 8 3 4 3 2 3 4 2" xfId="15227"/>
    <cellStyle name="Normal 8 3 4 3 2 4 4 2" xfId="15228"/>
    <cellStyle name="Normal 8 3 4 3 2 5 4 2" xfId="15229"/>
    <cellStyle name="Normal 8 3 4 3 3 4 2" xfId="15230"/>
    <cellStyle name="Normal 8 3 4 3 4 4 2" xfId="15231"/>
    <cellStyle name="Normal 8 3 4 3 5 4 2" xfId="15232"/>
    <cellStyle name="Normal 8 3 4 3 6 4 2" xfId="15233"/>
    <cellStyle name="Normal 8 3 4 4 9 2" xfId="15234"/>
    <cellStyle name="Normal 8 3 4 4 2 8 2" xfId="15235"/>
    <cellStyle name="Normal 8 3 4 4 2 2 4 2" xfId="15236"/>
    <cellStyle name="Normal 8 3 4 4 2 3 4 2" xfId="15237"/>
    <cellStyle name="Normal 8 3 4 4 2 4 4 2" xfId="15238"/>
    <cellStyle name="Normal 8 3 4 4 2 5 4 2" xfId="15239"/>
    <cellStyle name="Normal 8 3 4 4 3 4 2" xfId="15240"/>
    <cellStyle name="Normal 8 3 4 4 4 4 2" xfId="15241"/>
    <cellStyle name="Normal 8 3 4 4 5 4 2" xfId="15242"/>
    <cellStyle name="Normal 8 3 4 4 6 4 2" xfId="15243"/>
    <cellStyle name="Normal 8 3 4 5 9 2" xfId="15244"/>
    <cellStyle name="Normal 8 3 4 5 2 8 2" xfId="15245"/>
    <cellStyle name="Normal 8 3 4 5 2 2 4 2" xfId="15246"/>
    <cellStyle name="Normal 8 3 4 5 2 3 4 2" xfId="15247"/>
    <cellStyle name="Normal 8 3 4 5 2 4 4 2" xfId="15248"/>
    <cellStyle name="Normal 8 3 4 5 2 5 4 2" xfId="15249"/>
    <cellStyle name="Normal 8 3 4 5 3 4 2" xfId="15250"/>
    <cellStyle name="Normal 8 3 4 5 4 4 2" xfId="15251"/>
    <cellStyle name="Normal 8 3 4 5 5 4 2" xfId="15252"/>
    <cellStyle name="Normal 8 3 4 5 6 4 2" xfId="15253"/>
    <cellStyle name="Normal 8 3 4 6 8 2" xfId="15254"/>
    <cellStyle name="Normal 8 3 4 6 2 4 2" xfId="15255"/>
    <cellStyle name="Normal 8 3 4 6 3 4 2" xfId="15256"/>
    <cellStyle name="Normal 8 3 4 6 4 4 2" xfId="15257"/>
    <cellStyle name="Normal 8 3 4 6 5 4 2" xfId="15258"/>
    <cellStyle name="Normal 8 3 4 7 4 2" xfId="15259"/>
    <cellStyle name="Normal 8 3 4 8 4 2" xfId="15260"/>
    <cellStyle name="Normal 8 3 4 9 4 2" xfId="15261"/>
    <cellStyle name="Normal 8 3 5 11 2" xfId="15262"/>
    <cellStyle name="Normal 8 3 5 2 9 2" xfId="15263"/>
    <cellStyle name="Normal 8 3 5 2 2 8 2" xfId="15264"/>
    <cellStyle name="Normal 8 3 5 2 2 2 4 2" xfId="15265"/>
    <cellStyle name="Normal 8 3 5 2 2 3 4 2" xfId="15266"/>
    <cellStyle name="Normal 8 3 5 2 2 4 4 2" xfId="15267"/>
    <cellStyle name="Normal 8 3 5 2 2 5 4 2" xfId="15268"/>
    <cellStyle name="Normal 8 3 5 2 3 4 2" xfId="15269"/>
    <cellStyle name="Normal 8 3 5 2 4 4 2" xfId="15270"/>
    <cellStyle name="Normal 8 3 5 2 5 4 2" xfId="15271"/>
    <cellStyle name="Normal 8 3 5 2 6 4 2" xfId="15272"/>
    <cellStyle name="Normal 8 3 5 3 9 2" xfId="15273"/>
    <cellStyle name="Normal 8 3 5 3 2 8 2" xfId="15274"/>
    <cellStyle name="Normal 8 3 5 3 2 2 4 2" xfId="15275"/>
    <cellStyle name="Normal 8 3 5 3 2 3 4 2" xfId="15276"/>
    <cellStyle name="Normal 8 3 5 3 2 4 4 2" xfId="15277"/>
    <cellStyle name="Normal 8 3 5 3 2 5 4 2" xfId="15278"/>
    <cellStyle name="Normal 8 3 5 3 3 4 2" xfId="15279"/>
    <cellStyle name="Normal 8 3 5 3 4 4 2" xfId="15280"/>
    <cellStyle name="Normal 8 3 5 3 5 4 2" xfId="15281"/>
    <cellStyle name="Normal 8 3 5 3 6 4 2" xfId="15282"/>
    <cellStyle name="Normal 8 3 5 4 8 2" xfId="15283"/>
    <cellStyle name="Normal 8 3 5 4 2 4 2" xfId="15284"/>
    <cellStyle name="Normal 8 3 5 4 3 4 2" xfId="15285"/>
    <cellStyle name="Normal 8 3 5 4 4 4 2" xfId="15286"/>
    <cellStyle name="Normal 8 3 5 4 5 4 2" xfId="15287"/>
    <cellStyle name="Normal 8 3 5 5 4 2" xfId="15288"/>
    <cellStyle name="Normal 8 3 5 6 4 2" xfId="15289"/>
    <cellStyle name="Normal 8 3 5 7 4 2" xfId="15290"/>
    <cellStyle name="Normal 8 3 5 8 4 2" xfId="15291"/>
    <cellStyle name="Normal 8 3 6 9 2" xfId="15292"/>
    <cellStyle name="Normal 8 3 6 2 8 2" xfId="15293"/>
    <cellStyle name="Normal 8 3 6 2 2 4 2" xfId="15294"/>
    <cellStyle name="Normal 8 3 6 2 3 4 2" xfId="15295"/>
    <cellStyle name="Normal 8 3 6 2 4 4 2" xfId="15296"/>
    <cellStyle name="Normal 8 3 6 2 5 4 2" xfId="15297"/>
    <cellStyle name="Normal 8 3 6 3 4 2" xfId="15298"/>
    <cellStyle name="Normal 8 3 6 4 4 2" xfId="15299"/>
    <cellStyle name="Normal 8 3 6 5 4 2" xfId="15300"/>
    <cellStyle name="Normal 8 3 6 6 4 2" xfId="15301"/>
    <cellStyle name="Normal 8 3 7 9 2" xfId="15302"/>
    <cellStyle name="Normal 8 3 7 2 8 2" xfId="15303"/>
    <cellStyle name="Normal 8 3 7 2 2 4 2" xfId="15304"/>
    <cellStyle name="Normal 8 3 7 2 3 4 2" xfId="15305"/>
    <cellStyle name="Normal 8 3 7 2 4 4 2" xfId="15306"/>
    <cellStyle name="Normal 8 3 7 2 5 4 2" xfId="15307"/>
    <cellStyle name="Normal 8 3 7 3 4 2" xfId="15308"/>
    <cellStyle name="Normal 8 3 7 4 4 2" xfId="15309"/>
    <cellStyle name="Normal 8 3 7 5 4 2" xfId="15310"/>
    <cellStyle name="Normal 8 3 7 6 4 2" xfId="15311"/>
    <cellStyle name="Normal 8 3 8 9 2" xfId="15312"/>
    <cellStyle name="Normal 8 3 8 2 8 2" xfId="15313"/>
    <cellStyle name="Normal 8 3 8 2 2 4 2" xfId="15314"/>
    <cellStyle name="Normal 8 3 8 2 3 4 2" xfId="15315"/>
    <cellStyle name="Normal 8 3 8 2 4 4 2" xfId="15316"/>
    <cellStyle name="Normal 8 3 8 2 5 4 2" xfId="15317"/>
    <cellStyle name="Normal 8 3 8 3 4 2" xfId="15318"/>
    <cellStyle name="Normal 8 3 8 4 4 2" xfId="15319"/>
    <cellStyle name="Normal 8 3 8 5 4 2" xfId="15320"/>
    <cellStyle name="Normal 8 3 8 6 4 2" xfId="15321"/>
    <cellStyle name="Normal 8 3 9 9 2" xfId="15322"/>
    <cellStyle name="Normal 8 3 9 2 8 2" xfId="15323"/>
    <cellStyle name="Normal 8 3 9 2 2 4 2" xfId="15324"/>
    <cellStyle name="Normal 8 3 9 2 3 4 2" xfId="15325"/>
    <cellStyle name="Normal 8 3 9 2 4 4 2" xfId="15326"/>
    <cellStyle name="Normal 8 3 9 2 5 4 2" xfId="15327"/>
    <cellStyle name="Normal 8 3 9 3 4 2" xfId="15328"/>
    <cellStyle name="Normal 8 3 9 4 4 2" xfId="15329"/>
    <cellStyle name="Normal 8 3 9 5 4 2" xfId="15330"/>
    <cellStyle name="Normal 8 3 9 6 4 2" xfId="15331"/>
    <cellStyle name="Normal 8 4 17 2" xfId="15332"/>
    <cellStyle name="Normal 8 4 10 8 2" xfId="15333"/>
    <cellStyle name="Normal 8 4 10 2 4 2" xfId="15334"/>
    <cellStyle name="Normal 8 4 10 3 4 2" xfId="15335"/>
    <cellStyle name="Normal 8 4 10 4 4 2" xfId="15336"/>
    <cellStyle name="Normal 8 4 10 5 4 2" xfId="15337"/>
    <cellStyle name="Normal 8 4 11 4 2" xfId="15338"/>
    <cellStyle name="Normal 8 4 12 4 2" xfId="15339"/>
    <cellStyle name="Normal 8 4 13 4 2" xfId="15340"/>
    <cellStyle name="Normal 8 4 14 4 2" xfId="15341"/>
    <cellStyle name="Normal 8 4 2 14 2" xfId="15342"/>
    <cellStyle name="Normal 8 4 2 10 4 2" xfId="15343"/>
    <cellStyle name="Normal 8 4 2 11 4 2" xfId="15344"/>
    <cellStyle name="Normal 8 4 2 2 13 2" xfId="15345"/>
    <cellStyle name="Normal 8 4 2 2 10 4 2" xfId="15346"/>
    <cellStyle name="Normal 8 4 2 2 2 9 2" xfId="15347"/>
    <cellStyle name="Normal 8 4 2 2 2 2 8 2" xfId="15348"/>
    <cellStyle name="Normal 8 4 2 2 2 2 2 4 2" xfId="15349"/>
    <cellStyle name="Normal 8 4 2 2 2 2 3 4 2" xfId="15350"/>
    <cellStyle name="Normal 8 4 2 2 2 2 4 4 2" xfId="15351"/>
    <cellStyle name="Normal 8 4 2 2 2 2 5 4 2" xfId="15352"/>
    <cellStyle name="Normal 8 4 2 2 2 3 4 2" xfId="15353"/>
    <cellStyle name="Normal 8 4 2 2 2 4 4 2" xfId="15354"/>
    <cellStyle name="Normal 8 4 2 2 2 5 4 2" xfId="15355"/>
    <cellStyle name="Normal 8 4 2 2 2 6 4 2" xfId="15356"/>
    <cellStyle name="Normal 8 4 2 2 3 9 2" xfId="15357"/>
    <cellStyle name="Normal 8 4 2 2 3 2 8 2" xfId="15358"/>
    <cellStyle name="Normal 8 4 2 2 3 2 2 4 2" xfId="15359"/>
    <cellStyle name="Normal 8 4 2 2 3 2 3 4 2" xfId="15360"/>
    <cellStyle name="Normal 8 4 2 2 3 2 4 4 2" xfId="15361"/>
    <cellStyle name="Normal 8 4 2 2 3 2 5 4 2" xfId="15362"/>
    <cellStyle name="Normal 8 4 2 2 3 3 4 2" xfId="15363"/>
    <cellStyle name="Normal 8 4 2 2 3 4 4 2" xfId="15364"/>
    <cellStyle name="Normal 8 4 2 2 3 5 4 2" xfId="15365"/>
    <cellStyle name="Normal 8 4 2 2 3 6 4 2" xfId="15366"/>
    <cellStyle name="Normal 8 4 2 2 4 9 2" xfId="15367"/>
    <cellStyle name="Normal 8 4 2 2 4 2 8 2" xfId="15368"/>
    <cellStyle name="Normal 8 4 2 2 4 2 2 4 2" xfId="15369"/>
    <cellStyle name="Normal 8 4 2 2 4 2 3 4 2" xfId="15370"/>
    <cellStyle name="Normal 8 4 2 2 4 2 4 4 2" xfId="15371"/>
    <cellStyle name="Normal 8 4 2 2 4 2 5 4 2" xfId="15372"/>
    <cellStyle name="Normal 8 4 2 2 4 3 4 2" xfId="15373"/>
    <cellStyle name="Normal 8 4 2 2 4 4 4 2" xfId="15374"/>
    <cellStyle name="Normal 8 4 2 2 4 5 4 2" xfId="15375"/>
    <cellStyle name="Normal 8 4 2 2 4 6 4 2" xfId="15376"/>
    <cellStyle name="Normal 8 4 2 2 5 9 2" xfId="15377"/>
    <cellStyle name="Normal 8 4 2 2 5 2 8 2" xfId="15378"/>
    <cellStyle name="Normal 8 4 2 2 5 2 2 4 2" xfId="15379"/>
    <cellStyle name="Normal 8 4 2 2 5 2 3 4 2" xfId="15380"/>
    <cellStyle name="Normal 8 4 2 2 5 2 4 4 2" xfId="15381"/>
    <cellStyle name="Normal 8 4 2 2 5 2 5 4 2" xfId="15382"/>
    <cellStyle name="Normal 8 4 2 2 5 3 4 2" xfId="15383"/>
    <cellStyle name="Normal 8 4 2 2 5 4 4 2" xfId="15384"/>
    <cellStyle name="Normal 8 4 2 2 5 5 4 2" xfId="15385"/>
    <cellStyle name="Normal 8 4 2 2 5 6 4 2" xfId="15386"/>
    <cellStyle name="Normal 8 4 2 2 6 8 2" xfId="15387"/>
    <cellStyle name="Normal 8 4 2 2 6 2 4 2" xfId="15388"/>
    <cellStyle name="Normal 8 4 2 2 6 3 4 2" xfId="15389"/>
    <cellStyle name="Normal 8 4 2 2 6 4 4 2" xfId="15390"/>
    <cellStyle name="Normal 8 4 2 2 6 5 4 2" xfId="15391"/>
    <cellStyle name="Normal 8 4 2 2 7 4 2" xfId="15392"/>
    <cellStyle name="Normal 8 4 2 2 8 4 2" xfId="15393"/>
    <cellStyle name="Normal 8 4 2 2 9 4 2" xfId="15394"/>
    <cellStyle name="Normal 8 4 2 3 9 2" xfId="15395"/>
    <cellStyle name="Normal 8 4 2 3 2 8 2" xfId="15396"/>
    <cellStyle name="Normal 8 4 2 3 2 2 4 2" xfId="15397"/>
    <cellStyle name="Normal 8 4 2 3 2 3 4 2" xfId="15398"/>
    <cellStyle name="Normal 8 4 2 3 2 4 4 2" xfId="15399"/>
    <cellStyle name="Normal 8 4 2 3 2 5 4 2" xfId="15400"/>
    <cellStyle name="Normal 8 4 2 3 3 4 2" xfId="15401"/>
    <cellStyle name="Normal 8 4 2 3 4 4 2" xfId="15402"/>
    <cellStyle name="Normal 8 4 2 3 5 4 2" xfId="15403"/>
    <cellStyle name="Normal 8 4 2 3 6 4 2" xfId="15404"/>
    <cellStyle name="Normal 8 4 2 4 9 2" xfId="15405"/>
    <cellStyle name="Normal 8 4 2 4 2 8 2" xfId="15406"/>
    <cellStyle name="Normal 8 4 2 4 2 2 4 2" xfId="15407"/>
    <cellStyle name="Normal 8 4 2 4 2 3 4 2" xfId="15408"/>
    <cellStyle name="Normal 8 4 2 4 2 4 4 2" xfId="15409"/>
    <cellStyle name="Normal 8 4 2 4 2 5 4 2" xfId="15410"/>
    <cellStyle name="Normal 8 4 2 4 3 4 2" xfId="15411"/>
    <cellStyle name="Normal 8 4 2 4 4 4 2" xfId="15412"/>
    <cellStyle name="Normal 8 4 2 4 5 4 2" xfId="15413"/>
    <cellStyle name="Normal 8 4 2 4 6 4 2" xfId="15414"/>
    <cellStyle name="Normal 8 4 2 5 9 2" xfId="15415"/>
    <cellStyle name="Normal 8 4 2 5 2 8 2" xfId="15416"/>
    <cellStyle name="Normal 8 4 2 5 2 2 4 2" xfId="15417"/>
    <cellStyle name="Normal 8 4 2 5 2 3 4 2" xfId="15418"/>
    <cellStyle name="Normal 8 4 2 5 2 4 4 2" xfId="15419"/>
    <cellStyle name="Normal 8 4 2 5 2 5 4 2" xfId="15420"/>
    <cellStyle name="Normal 8 4 2 5 3 4 2" xfId="15421"/>
    <cellStyle name="Normal 8 4 2 5 4 4 2" xfId="15422"/>
    <cellStyle name="Normal 8 4 2 5 5 4 2" xfId="15423"/>
    <cellStyle name="Normal 8 4 2 5 6 4 2" xfId="15424"/>
    <cellStyle name="Normal 8 4 2 6 9 2" xfId="15425"/>
    <cellStyle name="Normal 8 4 2 6 2 8 2" xfId="15426"/>
    <cellStyle name="Normal 8 4 2 6 2 2 4 2" xfId="15427"/>
    <cellStyle name="Normal 8 4 2 6 2 3 4 2" xfId="15428"/>
    <cellStyle name="Normal 8 4 2 6 2 4 4 2" xfId="15429"/>
    <cellStyle name="Normal 8 4 2 6 2 5 4 2" xfId="15430"/>
    <cellStyle name="Normal 8 4 2 6 3 4 2" xfId="15431"/>
    <cellStyle name="Normal 8 4 2 6 4 4 2" xfId="15432"/>
    <cellStyle name="Normal 8 4 2 6 5 4 2" xfId="15433"/>
    <cellStyle name="Normal 8 4 2 6 6 4 2" xfId="15434"/>
    <cellStyle name="Normal 8 4 2 7 8 2" xfId="15435"/>
    <cellStyle name="Normal 8 4 2 7 2 4 2" xfId="15436"/>
    <cellStyle name="Normal 8 4 2 7 3 4 2" xfId="15437"/>
    <cellStyle name="Normal 8 4 2 7 4 4 2" xfId="15438"/>
    <cellStyle name="Normal 8 4 2 7 5 4 2" xfId="15439"/>
    <cellStyle name="Normal 8 4 2 8 4 2" xfId="15440"/>
    <cellStyle name="Normal 8 4 2 9 4 2" xfId="15441"/>
    <cellStyle name="Normal 8 4 3 14 2" xfId="15442"/>
    <cellStyle name="Normal 8 4 3 10 4 2" xfId="15443"/>
    <cellStyle name="Normal 8 4 3 11 4 2" xfId="15444"/>
    <cellStyle name="Normal 8 4 3 2 13 2" xfId="15445"/>
    <cellStyle name="Normal 8 4 3 2 10 4 2" xfId="15446"/>
    <cellStyle name="Normal 8 4 3 2 2 9 2" xfId="15447"/>
    <cellStyle name="Normal 8 4 3 2 2 2 8 2" xfId="15448"/>
    <cellStyle name="Normal 8 4 3 2 2 2 2 4 2" xfId="15449"/>
    <cellStyle name="Normal 8 4 3 2 2 2 3 4 2" xfId="15450"/>
    <cellStyle name="Normal 8 4 3 2 2 2 4 4 2" xfId="15451"/>
    <cellStyle name="Normal 8 4 3 2 2 2 5 4 2" xfId="15452"/>
    <cellStyle name="Normal 8 4 3 2 2 3 4 2" xfId="15453"/>
    <cellStyle name="Normal 8 4 3 2 2 4 4 2" xfId="15454"/>
    <cellStyle name="Normal 8 4 3 2 2 5 4 2" xfId="15455"/>
    <cellStyle name="Normal 8 4 3 2 2 6 4 2" xfId="15456"/>
    <cellStyle name="Normal 8 4 3 2 3 9 2" xfId="15457"/>
    <cellStyle name="Normal 8 4 3 2 3 2 8 2" xfId="15458"/>
    <cellStyle name="Normal 8 4 3 2 3 2 2 4 2" xfId="15459"/>
    <cellStyle name="Normal 8 4 3 2 3 2 3 4 2" xfId="15460"/>
    <cellStyle name="Normal 8 4 3 2 3 2 4 4 2" xfId="15461"/>
    <cellStyle name="Normal 8 4 3 2 3 2 5 4 2" xfId="15462"/>
    <cellStyle name="Normal 8 4 3 2 3 3 4 2" xfId="15463"/>
    <cellStyle name="Normal 8 4 3 2 3 4 4 2" xfId="15464"/>
    <cellStyle name="Normal 8 4 3 2 3 5 4 2" xfId="15465"/>
    <cellStyle name="Normal 8 4 3 2 3 6 4 2" xfId="15466"/>
    <cellStyle name="Normal 8 4 3 2 4 9 2" xfId="15467"/>
    <cellStyle name="Normal 8 4 3 2 4 2 8 2" xfId="15468"/>
    <cellStyle name="Normal 8 4 3 2 4 2 2 4 2" xfId="15469"/>
    <cellStyle name="Normal 8 4 3 2 4 2 3 4 2" xfId="15470"/>
    <cellStyle name="Normal 8 4 3 2 4 2 4 4 2" xfId="15471"/>
    <cellStyle name="Normal 8 4 3 2 4 2 5 4 2" xfId="15472"/>
    <cellStyle name="Normal 8 4 3 2 4 3 4 2" xfId="15473"/>
    <cellStyle name="Normal 8 4 3 2 4 4 4 2" xfId="15474"/>
    <cellStyle name="Normal 8 4 3 2 4 5 4 2" xfId="15475"/>
    <cellStyle name="Normal 8 4 3 2 4 6 4 2" xfId="15476"/>
    <cellStyle name="Normal 8 4 3 2 5 9 2" xfId="15477"/>
    <cellStyle name="Normal 8 4 3 2 5 2 8 2" xfId="15478"/>
    <cellStyle name="Normal 8 4 3 2 5 2 2 4 2" xfId="15479"/>
    <cellStyle name="Normal 8 4 3 2 5 2 3 4 2" xfId="15480"/>
    <cellStyle name="Normal 8 4 3 2 5 2 4 4 2" xfId="15481"/>
    <cellStyle name="Normal 8 4 3 2 5 2 5 4 2" xfId="15482"/>
    <cellStyle name="Normal 8 4 3 2 5 3 4 2" xfId="15483"/>
    <cellStyle name="Normal 8 4 3 2 5 4 4 2" xfId="15484"/>
    <cellStyle name="Normal 8 4 3 2 5 5 4 2" xfId="15485"/>
    <cellStyle name="Normal 8 4 3 2 5 6 4 2" xfId="15486"/>
    <cellStyle name="Normal 8 4 3 2 6 8 2" xfId="15487"/>
    <cellStyle name="Normal 8 4 3 2 6 2 4 2" xfId="15488"/>
    <cellStyle name="Normal 8 4 3 2 6 3 4 2" xfId="15489"/>
    <cellStyle name="Normal 8 4 3 2 6 4 4 2" xfId="15490"/>
    <cellStyle name="Normal 8 4 3 2 6 5 4 2" xfId="15491"/>
    <cellStyle name="Normal 8 4 3 2 7 4 2" xfId="15492"/>
    <cellStyle name="Normal 8 4 3 2 8 4 2" xfId="15493"/>
    <cellStyle name="Normal 8 4 3 2 9 4 2" xfId="15494"/>
    <cellStyle name="Normal 8 4 3 3 9 2" xfId="15495"/>
    <cellStyle name="Normal 8 4 3 3 2 8 2" xfId="15496"/>
    <cellStyle name="Normal 8 4 3 3 2 2 4 2" xfId="15497"/>
    <cellStyle name="Normal 8 4 3 3 2 3 4 2" xfId="15498"/>
    <cellStyle name="Normal 8 4 3 3 2 4 4 2" xfId="15499"/>
    <cellStyle name="Normal 8 4 3 3 2 5 4 2" xfId="15500"/>
    <cellStyle name="Normal 8 4 3 3 3 4 2" xfId="15501"/>
    <cellStyle name="Normal 8 4 3 3 4 4 2" xfId="15502"/>
    <cellStyle name="Normal 8 4 3 3 5 4 2" xfId="15503"/>
    <cellStyle name="Normal 8 4 3 3 6 4 2" xfId="15504"/>
    <cellStyle name="Normal 8 4 3 4 9 2" xfId="15505"/>
    <cellStyle name="Normal 8 4 3 4 2 8 2" xfId="15506"/>
    <cellStyle name="Normal 8 4 3 4 2 2 4 2" xfId="15507"/>
    <cellStyle name="Normal 8 4 3 4 2 3 4 2" xfId="15508"/>
    <cellStyle name="Normal 8 4 3 4 2 4 4 2" xfId="15509"/>
    <cellStyle name="Normal 8 4 3 4 2 5 4 2" xfId="15510"/>
    <cellStyle name="Normal 8 4 3 4 3 4 2" xfId="15511"/>
    <cellStyle name="Normal 8 4 3 4 4 4 2" xfId="15512"/>
    <cellStyle name="Normal 8 4 3 4 5 4 2" xfId="15513"/>
    <cellStyle name="Normal 8 4 3 4 6 4 2" xfId="15514"/>
    <cellStyle name="Normal 8 4 3 5 9 2" xfId="15515"/>
    <cellStyle name="Normal 8 4 3 5 2 8 2" xfId="15516"/>
    <cellStyle name="Normal 8 4 3 5 2 2 4 2" xfId="15517"/>
    <cellStyle name="Normal 8 4 3 5 2 3 4 2" xfId="15518"/>
    <cellStyle name="Normal 8 4 3 5 2 4 4 2" xfId="15519"/>
    <cellStyle name="Normal 8 4 3 5 2 5 4 2" xfId="15520"/>
    <cellStyle name="Normal 8 4 3 5 3 4 2" xfId="15521"/>
    <cellStyle name="Normal 8 4 3 5 4 4 2" xfId="15522"/>
    <cellStyle name="Normal 8 4 3 5 5 4 2" xfId="15523"/>
    <cellStyle name="Normal 8 4 3 5 6 4 2" xfId="15524"/>
    <cellStyle name="Normal 8 4 3 6 9 2" xfId="15525"/>
    <cellStyle name="Normal 8 4 3 6 2 8 2" xfId="15526"/>
    <cellStyle name="Normal 8 4 3 6 2 2 4 2" xfId="15527"/>
    <cellStyle name="Normal 8 4 3 6 2 3 4 2" xfId="15528"/>
    <cellStyle name="Normal 8 4 3 6 2 4 4 2" xfId="15529"/>
    <cellStyle name="Normal 8 4 3 6 2 5 4 2" xfId="15530"/>
    <cellStyle name="Normal 8 4 3 6 3 4 2" xfId="15531"/>
    <cellStyle name="Normal 8 4 3 6 4 4 2" xfId="15532"/>
    <cellStyle name="Normal 8 4 3 6 5 4 2" xfId="15533"/>
    <cellStyle name="Normal 8 4 3 6 6 4 2" xfId="15534"/>
    <cellStyle name="Normal 8 4 3 7 8 2" xfId="15535"/>
    <cellStyle name="Normal 8 4 3 7 2 4 2" xfId="15536"/>
    <cellStyle name="Normal 8 4 3 7 3 4 2" xfId="15537"/>
    <cellStyle name="Normal 8 4 3 7 4 4 2" xfId="15538"/>
    <cellStyle name="Normal 8 4 3 7 5 4 2" xfId="15539"/>
    <cellStyle name="Normal 8 4 3 8 4 2" xfId="15540"/>
    <cellStyle name="Normal 8 4 3 9 4 2" xfId="15541"/>
    <cellStyle name="Normal 8 4 4 13 2" xfId="15542"/>
    <cellStyle name="Normal 8 4 4 10 4 2" xfId="15543"/>
    <cellStyle name="Normal 8 4 4 2 9 2" xfId="15544"/>
    <cellStyle name="Normal 8 4 4 2 2 8 2" xfId="15545"/>
    <cellStyle name="Normal 8 4 4 2 2 2 4 2" xfId="15546"/>
    <cellStyle name="Normal 8 4 4 2 2 3 4 2" xfId="15547"/>
    <cellStyle name="Normal 8 4 4 2 2 4 4 2" xfId="15548"/>
    <cellStyle name="Normal 8 4 4 2 2 5 4 2" xfId="15549"/>
    <cellStyle name="Normal 8 4 4 2 3 4 2" xfId="15550"/>
    <cellStyle name="Normal 8 4 4 2 4 4 2" xfId="15551"/>
    <cellStyle name="Normal 8 4 4 2 5 4 2" xfId="15552"/>
    <cellStyle name="Normal 8 4 4 2 6 4 2" xfId="15553"/>
    <cellStyle name="Normal 8 4 4 3 9 2" xfId="15554"/>
    <cellStyle name="Normal 8 4 4 3 2 8 2" xfId="15555"/>
    <cellStyle name="Normal 8 4 4 3 2 2 4 2" xfId="15556"/>
    <cellStyle name="Normal 8 4 4 3 2 3 4 2" xfId="15557"/>
    <cellStyle name="Normal 8 4 4 3 2 4 4 2" xfId="15558"/>
    <cellStyle name="Normal 8 4 4 3 2 5 4 2" xfId="15559"/>
    <cellStyle name="Normal 8 4 4 3 3 4 2" xfId="15560"/>
    <cellStyle name="Normal 8 4 4 3 4 4 2" xfId="15561"/>
    <cellStyle name="Normal 8 4 4 3 5 4 2" xfId="15562"/>
    <cellStyle name="Normal 8 4 4 3 6 4 2" xfId="15563"/>
    <cellStyle name="Normal 8 4 4 4 9 2" xfId="15564"/>
    <cellStyle name="Normal 8 4 4 4 2 8 2" xfId="15565"/>
    <cellStyle name="Normal 8 4 4 4 2 2 4 2" xfId="15566"/>
    <cellStyle name="Normal 8 4 4 4 2 3 4 2" xfId="15567"/>
    <cellStyle name="Normal 8 4 4 4 2 4 4 2" xfId="15568"/>
    <cellStyle name="Normal 8 4 4 4 2 5 4 2" xfId="15569"/>
    <cellStyle name="Normal 8 4 4 4 3 4 2" xfId="15570"/>
    <cellStyle name="Normal 8 4 4 4 4 4 2" xfId="15571"/>
    <cellStyle name="Normal 8 4 4 4 5 4 2" xfId="15572"/>
    <cellStyle name="Normal 8 4 4 4 6 4 2" xfId="15573"/>
    <cellStyle name="Normal 8 4 4 5 9 2" xfId="15574"/>
    <cellStyle name="Normal 8 4 4 5 2 8 2" xfId="15575"/>
    <cellStyle name="Normal 8 4 4 5 2 2 4 2" xfId="15576"/>
    <cellStyle name="Normal 8 4 4 5 2 3 4 2" xfId="15577"/>
    <cellStyle name="Normal 8 4 4 5 2 4 4 2" xfId="15578"/>
    <cellStyle name="Normal 8 4 4 5 2 5 4 2" xfId="15579"/>
    <cellStyle name="Normal 8 4 4 5 3 4 2" xfId="15580"/>
    <cellStyle name="Normal 8 4 4 5 4 4 2" xfId="15581"/>
    <cellStyle name="Normal 8 4 4 5 5 4 2" xfId="15582"/>
    <cellStyle name="Normal 8 4 4 5 6 4 2" xfId="15583"/>
    <cellStyle name="Normal 8 4 4 6 8 2" xfId="15584"/>
    <cellStyle name="Normal 8 4 4 6 2 4 2" xfId="15585"/>
    <cellStyle name="Normal 8 4 4 6 3 4 2" xfId="15586"/>
    <cellStyle name="Normal 8 4 4 6 4 4 2" xfId="15587"/>
    <cellStyle name="Normal 8 4 4 6 5 4 2" xfId="15588"/>
    <cellStyle name="Normal 8 4 4 7 4 2" xfId="15589"/>
    <cellStyle name="Normal 8 4 4 8 4 2" xfId="15590"/>
    <cellStyle name="Normal 8 4 4 9 4 2" xfId="15591"/>
    <cellStyle name="Normal 8 4 5 11 2" xfId="15592"/>
    <cellStyle name="Normal 8 4 5 2 9 2" xfId="15593"/>
    <cellStyle name="Normal 8 4 5 2 2 8 2" xfId="15594"/>
    <cellStyle name="Normal 8 4 5 2 2 2 4 2" xfId="15595"/>
    <cellStyle name="Normal 8 4 5 2 2 3 4 2" xfId="15596"/>
    <cellStyle name="Normal 8 4 5 2 2 4 4 2" xfId="15597"/>
    <cellStyle name="Normal 8 4 5 2 2 5 4 2" xfId="15598"/>
    <cellStyle name="Normal 8 4 5 2 3 4 2" xfId="15599"/>
    <cellStyle name="Normal 8 4 5 2 4 4 2" xfId="15600"/>
    <cellStyle name="Normal 8 4 5 2 5 4 2" xfId="15601"/>
    <cellStyle name="Normal 8 4 5 2 6 4 2" xfId="15602"/>
    <cellStyle name="Normal 8 4 5 3 9 2" xfId="15603"/>
    <cellStyle name="Normal 8 4 5 3 2 8 2" xfId="15604"/>
    <cellStyle name="Normal 8 4 5 3 2 2 4 2" xfId="15605"/>
    <cellStyle name="Normal 8 4 5 3 2 3 4 2" xfId="15606"/>
    <cellStyle name="Normal 8 4 5 3 2 4 4 2" xfId="15607"/>
    <cellStyle name="Normal 8 4 5 3 2 5 4 2" xfId="15608"/>
    <cellStyle name="Normal 8 4 5 3 3 4 2" xfId="15609"/>
    <cellStyle name="Normal 8 4 5 3 4 4 2" xfId="15610"/>
    <cellStyle name="Normal 8 4 5 3 5 4 2" xfId="15611"/>
    <cellStyle name="Normal 8 4 5 3 6 4 2" xfId="15612"/>
    <cellStyle name="Normal 8 4 5 4 8 2" xfId="15613"/>
    <cellStyle name="Normal 8 4 5 4 2 4 2" xfId="15614"/>
    <cellStyle name="Normal 8 4 5 4 3 4 2" xfId="15615"/>
    <cellStyle name="Normal 8 4 5 4 4 4 2" xfId="15616"/>
    <cellStyle name="Normal 8 4 5 4 5 4 2" xfId="15617"/>
    <cellStyle name="Normal 8 4 5 5 4 2" xfId="15618"/>
    <cellStyle name="Normal 8 4 5 6 4 2" xfId="15619"/>
    <cellStyle name="Normal 8 4 5 7 4 2" xfId="15620"/>
    <cellStyle name="Normal 8 4 5 8 4 2" xfId="15621"/>
    <cellStyle name="Normal 8 4 6 9 2" xfId="15622"/>
    <cellStyle name="Normal 8 4 6 2 8 2" xfId="15623"/>
    <cellStyle name="Normal 8 4 6 2 2 4 2" xfId="15624"/>
    <cellStyle name="Normal 8 4 6 2 3 4 2" xfId="15625"/>
    <cellStyle name="Normal 8 4 6 2 4 4 2" xfId="15626"/>
    <cellStyle name="Normal 8 4 6 2 5 4 2" xfId="15627"/>
    <cellStyle name="Normal 8 4 6 3 4 2" xfId="15628"/>
    <cellStyle name="Normal 8 4 6 4 4 2" xfId="15629"/>
    <cellStyle name="Normal 8 4 6 5 4 2" xfId="15630"/>
    <cellStyle name="Normal 8 4 6 6 4 2" xfId="15631"/>
    <cellStyle name="Normal 8 4 7 9 2" xfId="15632"/>
    <cellStyle name="Normal 8 4 7 2 8 2" xfId="15633"/>
    <cellStyle name="Normal 8 4 7 2 2 4 2" xfId="15634"/>
    <cellStyle name="Normal 8 4 7 2 3 4 2" xfId="15635"/>
    <cellStyle name="Normal 8 4 7 2 4 4 2" xfId="15636"/>
    <cellStyle name="Normal 8 4 7 2 5 4 2" xfId="15637"/>
    <cellStyle name="Normal 8 4 7 3 4 2" xfId="15638"/>
    <cellStyle name="Normal 8 4 7 4 4 2" xfId="15639"/>
    <cellStyle name="Normal 8 4 7 5 4 2" xfId="15640"/>
    <cellStyle name="Normal 8 4 7 6 4 2" xfId="15641"/>
    <cellStyle name="Normal 8 4 8 9 2" xfId="15642"/>
    <cellStyle name="Normal 8 4 8 2 8 2" xfId="15643"/>
    <cellStyle name="Normal 8 4 8 2 2 4 2" xfId="15644"/>
    <cellStyle name="Normal 8 4 8 2 3 4 2" xfId="15645"/>
    <cellStyle name="Normal 8 4 8 2 4 4 2" xfId="15646"/>
    <cellStyle name="Normal 8 4 8 2 5 4 2" xfId="15647"/>
    <cellStyle name="Normal 8 4 8 3 4 2" xfId="15648"/>
    <cellStyle name="Normal 8 4 8 4 4 2" xfId="15649"/>
    <cellStyle name="Normal 8 4 8 5 4 2" xfId="15650"/>
    <cellStyle name="Normal 8 4 8 6 4 2" xfId="15651"/>
    <cellStyle name="Normal 8 4 9 9 2" xfId="15652"/>
    <cellStyle name="Normal 8 4 9 2 8 2" xfId="15653"/>
    <cellStyle name="Normal 8 4 9 2 2 4 2" xfId="15654"/>
    <cellStyle name="Normal 8 4 9 2 3 4 2" xfId="15655"/>
    <cellStyle name="Normal 8 4 9 2 4 4 2" xfId="15656"/>
    <cellStyle name="Normal 8 4 9 2 5 4 2" xfId="15657"/>
    <cellStyle name="Normal 8 4 9 3 4 2" xfId="15658"/>
    <cellStyle name="Normal 8 4 9 4 4 2" xfId="15659"/>
    <cellStyle name="Normal 8 4 9 5 4 2" xfId="15660"/>
    <cellStyle name="Normal 8 4 9 6 4 2" xfId="15661"/>
    <cellStyle name="Normal 8 5 14 2" xfId="15662"/>
    <cellStyle name="Normal 8 5 10 4 2" xfId="15663"/>
    <cellStyle name="Normal 8 5 11 4 2" xfId="15664"/>
    <cellStyle name="Normal 8 5 2 13 2" xfId="15665"/>
    <cellStyle name="Normal 8 5 2 10 4 2" xfId="15666"/>
    <cellStyle name="Normal 8 5 2 2 9 2" xfId="15667"/>
    <cellStyle name="Normal 8 5 2 2 2 8 2" xfId="15668"/>
    <cellStyle name="Normal 8 5 2 2 2 2 4 2" xfId="15669"/>
    <cellStyle name="Normal 8 5 2 2 2 3 4 2" xfId="15670"/>
    <cellStyle name="Normal 8 5 2 2 2 4 4 2" xfId="15671"/>
    <cellStyle name="Normal 8 5 2 2 2 5 4 2" xfId="15672"/>
    <cellStyle name="Normal 8 5 2 2 3 4 2" xfId="15673"/>
    <cellStyle name="Normal 8 5 2 2 4 4 2" xfId="15674"/>
    <cellStyle name="Normal 8 5 2 2 5 4 2" xfId="15675"/>
    <cellStyle name="Normal 8 5 2 2 6 4 2" xfId="15676"/>
    <cellStyle name="Normal 8 5 2 3 9 2" xfId="15677"/>
    <cellStyle name="Normal 8 5 2 3 2 8 2" xfId="15678"/>
    <cellStyle name="Normal 8 5 2 3 2 2 4 2" xfId="15679"/>
    <cellStyle name="Normal 8 5 2 3 2 3 4 2" xfId="15680"/>
    <cellStyle name="Normal 8 5 2 3 2 4 4 2" xfId="15681"/>
    <cellStyle name="Normal 8 5 2 3 2 5 4 2" xfId="15682"/>
    <cellStyle name="Normal 8 5 2 3 3 4 2" xfId="15683"/>
    <cellStyle name="Normal 8 5 2 3 4 4 2" xfId="15684"/>
    <cellStyle name="Normal 8 5 2 3 5 4 2" xfId="15685"/>
    <cellStyle name="Normal 8 5 2 3 6 4 2" xfId="15686"/>
    <cellStyle name="Normal 8 5 2 4 9 2" xfId="15687"/>
    <cellStyle name="Normal 8 5 2 4 2 8 2" xfId="15688"/>
    <cellStyle name="Normal 8 5 2 4 2 2 4 2" xfId="15689"/>
    <cellStyle name="Normal 8 5 2 4 2 3 4 2" xfId="15690"/>
    <cellStyle name="Normal 8 5 2 4 2 4 4 2" xfId="15691"/>
    <cellStyle name="Normal 8 5 2 4 2 5 4 2" xfId="15692"/>
    <cellStyle name="Normal 8 5 2 4 3 4 2" xfId="15693"/>
    <cellStyle name="Normal 8 5 2 4 4 4 2" xfId="15694"/>
    <cellStyle name="Normal 8 5 2 4 5 4 2" xfId="15695"/>
    <cellStyle name="Normal 8 5 2 4 6 4 2" xfId="15696"/>
    <cellStyle name="Normal 8 5 2 5 9 2" xfId="15697"/>
    <cellStyle name="Normal 8 5 2 5 2 8 2" xfId="15698"/>
    <cellStyle name="Normal 8 5 2 5 2 2 4 2" xfId="15699"/>
    <cellStyle name="Normal 8 5 2 5 2 3 4 2" xfId="15700"/>
    <cellStyle name="Normal 8 5 2 5 2 4 4 2" xfId="15701"/>
    <cellStyle name="Normal 8 5 2 5 2 5 4 2" xfId="15702"/>
    <cellStyle name="Normal 8 5 2 5 3 4 2" xfId="15703"/>
    <cellStyle name="Normal 8 5 2 5 4 4 2" xfId="15704"/>
    <cellStyle name="Normal 8 5 2 5 5 4 2" xfId="15705"/>
    <cellStyle name="Normal 8 5 2 5 6 4 2" xfId="15706"/>
    <cellStyle name="Normal 8 5 2 6 8 2" xfId="15707"/>
    <cellStyle name="Normal 8 5 2 6 2 4 2" xfId="15708"/>
    <cellStyle name="Normal 8 5 2 6 3 4 2" xfId="15709"/>
    <cellStyle name="Normal 8 5 2 6 4 4 2" xfId="15710"/>
    <cellStyle name="Normal 8 5 2 6 5 4 2" xfId="15711"/>
    <cellStyle name="Normal 8 5 2 7 4 2" xfId="15712"/>
    <cellStyle name="Normal 8 5 2 8 4 2" xfId="15713"/>
    <cellStyle name="Normal 8 5 2 9 4 2" xfId="15714"/>
    <cellStyle name="Normal 8 5 3 9 2" xfId="15715"/>
    <cellStyle name="Normal 8 5 3 2 8 2" xfId="15716"/>
    <cellStyle name="Normal 8 5 3 2 2 4 2" xfId="15717"/>
    <cellStyle name="Normal 8 5 3 2 3 4 2" xfId="15718"/>
    <cellStyle name="Normal 8 5 3 2 4 4 2" xfId="15719"/>
    <cellStyle name="Normal 8 5 3 2 5 4 2" xfId="15720"/>
    <cellStyle name="Normal 8 5 3 3 4 2" xfId="15721"/>
    <cellStyle name="Normal 8 5 3 4 4 2" xfId="15722"/>
    <cellStyle name="Normal 8 5 3 5 4 2" xfId="15723"/>
    <cellStyle name="Normal 8 5 3 6 4 2" xfId="15724"/>
    <cellStyle name="Normal 8 5 4 9 2" xfId="15725"/>
    <cellStyle name="Normal 8 5 4 2 8 2" xfId="15726"/>
    <cellStyle name="Normal 8 5 4 2 2 4 2" xfId="15727"/>
    <cellStyle name="Normal 8 5 4 2 3 4 2" xfId="15728"/>
    <cellStyle name="Normal 8 5 4 2 4 4 2" xfId="15729"/>
    <cellStyle name="Normal 8 5 4 2 5 4 2" xfId="15730"/>
    <cellStyle name="Normal 8 5 4 3 4 2" xfId="15731"/>
    <cellStyle name="Normal 8 5 4 4 4 2" xfId="15732"/>
    <cellStyle name="Normal 8 5 4 5 4 2" xfId="15733"/>
    <cellStyle name="Normal 8 5 4 6 4 2" xfId="15734"/>
    <cellStyle name="Normal 8 5 5 9 2" xfId="15735"/>
    <cellStyle name="Normal 8 5 5 2 8 2" xfId="15736"/>
    <cellStyle name="Normal 8 5 5 2 2 4 2" xfId="15737"/>
    <cellStyle name="Normal 8 5 5 2 3 4 2" xfId="15738"/>
    <cellStyle name="Normal 8 5 5 2 4 4 2" xfId="15739"/>
    <cellStyle name="Normal 8 5 5 2 5 4 2" xfId="15740"/>
    <cellStyle name="Normal 8 5 5 3 4 2" xfId="15741"/>
    <cellStyle name="Normal 8 5 5 4 4 2" xfId="15742"/>
    <cellStyle name="Normal 8 5 5 5 4 2" xfId="15743"/>
    <cellStyle name="Normal 8 5 5 6 4 2" xfId="15744"/>
    <cellStyle name="Normal 8 5 6 9 2" xfId="15745"/>
    <cellStyle name="Normal 8 5 6 2 8 2" xfId="15746"/>
    <cellStyle name="Normal 8 5 6 2 2 4 2" xfId="15747"/>
    <cellStyle name="Normal 8 5 6 2 3 4 2" xfId="15748"/>
    <cellStyle name="Normal 8 5 6 2 4 4 2" xfId="15749"/>
    <cellStyle name="Normal 8 5 6 2 5 4 2" xfId="15750"/>
    <cellStyle name="Normal 8 5 6 3 4 2" xfId="15751"/>
    <cellStyle name="Normal 8 5 6 4 4 2" xfId="15752"/>
    <cellStyle name="Normal 8 5 6 5 4 2" xfId="15753"/>
    <cellStyle name="Normal 8 5 6 6 4 2" xfId="15754"/>
    <cellStyle name="Normal 8 5 7 8 2" xfId="15755"/>
    <cellStyle name="Normal 8 5 7 2 4 2" xfId="15756"/>
    <cellStyle name="Normal 8 5 7 3 4 2" xfId="15757"/>
    <cellStyle name="Normal 8 5 7 4 4 2" xfId="15758"/>
    <cellStyle name="Normal 8 5 7 5 4 2" xfId="15759"/>
    <cellStyle name="Normal 8 5 8 4 2" xfId="15760"/>
    <cellStyle name="Normal 8 5 9 4 2" xfId="15761"/>
    <cellStyle name="Normal 8 6 14 2" xfId="15762"/>
    <cellStyle name="Normal 8 6 10 4 2" xfId="15763"/>
    <cellStyle name="Normal 8 6 11 4 2" xfId="15764"/>
    <cellStyle name="Normal 8 6 2 13 2" xfId="15765"/>
    <cellStyle name="Normal 8 6 2 10 4 2" xfId="15766"/>
    <cellStyle name="Normal 8 6 2 2 9 2" xfId="15767"/>
    <cellStyle name="Normal 8 6 2 2 2 8 2" xfId="15768"/>
    <cellStyle name="Normal 8 6 2 2 2 2 4 2" xfId="15769"/>
    <cellStyle name="Normal 8 6 2 2 2 3 4 2" xfId="15770"/>
    <cellStyle name="Normal 8 6 2 2 2 4 4 2" xfId="15771"/>
    <cellStyle name="Normal 8 6 2 2 2 5 4 2" xfId="15772"/>
    <cellStyle name="Normal 8 6 2 2 3 4 2" xfId="15773"/>
    <cellStyle name="Normal 8 6 2 2 4 4 2" xfId="15774"/>
    <cellStyle name="Normal 8 6 2 2 5 4 2" xfId="15775"/>
    <cellStyle name="Normal 8 6 2 2 6 4 2" xfId="15776"/>
    <cellStyle name="Normal 8 6 2 3 9 2" xfId="15777"/>
    <cellStyle name="Normal 8 6 2 3 2 8 2" xfId="15778"/>
    <cellStyle name="Normal 8 6 2 3 2 2 4 2" xfId="15779"/>
    <cellStyle name="Normal 8 6 2 3 2 3 4 2" xfId="15780"/>
    <cellStyle name="Normal 8 6 2 3 2 4 4 2" xfId="15781"/>
    <cellStyle name="Normal 8 6 2 3 2 5 4 2" xfId="15782"/>
    <cellStyle name="Normal 8 6 2 3 3 4 2" xfId="15783"/>
    <cellStyle name="Normal 8 6 2 3 4 4 2" xfId="15784"/>
    <cellStyle name="Normal 8 6 2 3 5 4 2" xfId="15785"/>
    <cellStyle name="Normal 8 6 2 3 6 4 2" xfId="15786"/>
    <cellStyle name="Normal 8 6 2 4 9 2" xfId="15787"/>
    <cellStyle name="Normal 8 6 2 4 2 8 2" xfId="15788"/>
    <cellStyle name="Normal 8 6 2 4 2 2 4 2" xfId="15789"/>
    <cellStyle name="Normal 8 6 2 4 2 3 4 2" xfId="15790"/>
    <cellStyle name="Normal 8 6 2 4 2 4 4 2" xfId="15791"/>
    <cellStyle name="Normal 8 6 2 4 2 5 4 2" xfId="15792"/>
    <cellStyle name="Normal 8 6 2 4 3 4 2" xfId="15793"/>
    <cellStyle name="Normal 8 6 2 4 4 4 2" xfId="15794"/>
    <cellStyle name="Normal 8 6 2 4 5 4 2" xfId="15795"/>
    <cellStyle name="Normal 8 6 2 4 6 4 2" xfId="15796"/>
    <cellStyle name="Normal 8 6 2 5 9 2" xfId="15797"/>
    <cellStyle name="Normal 8 6 2 5 2 8 2" xfId="15798"/>
    <cellStyle name="Normal 8 6 2 5 2 2 4 2" xfId="15799"/>
    <cellStyle name="Normal 8 6 2 5 2 3 4 2" xfId="15800"/>
    <cellStyle name="Normal 8 6 2 5 2 4 4 2" xfId="15801"/>
    <cellStyle name="Normal 8 6 2 5 2 5 4 2" xfId="15802"/>
    <cellStyle name="Normal 8 6 2 5 3 4 2" xfId="15803"/>
    <cellStyle name="Normal 8 6 2 5 4 4 2" xfId="15804"/>
    <cellStyle name="Normal 8 6 2 5 5 4 2" xfId="15805"/>
    <cellStyle name="Normal 8 6 2 5 6 4 2" xfId="15806"/>
    <cellStyle name="Normal 8 6 2 6 8 2" xfId="15807"/>
    <cellStyle name="Normal 8 6 2 6 2 4 2" xfId="15808"/>
    <cellStyle name="Normal 8 6 2 6 3 4 2" xfId="15809"/>
    <cellStyle name="Normal 8 6 2 6 4 4 2" xfId="15810"/>
    <cellStyle name="Normal 8 6 2 6 5 4 2" xfId="15811"/>
    <cellStyle name="Normal 8 6 2 7 4 2" xfId="15812"/>
    <cellStyle name="Normal 8 6 2 8 4 2" xfId="15813"/>
    <cellStyle name="Normal 8 6 2 9 4 2" xfId="15814"/>
    <cellStyle name="Normal 8 6 3 9 2" xfId="15815"/>
    <cellStyle name="Normal 8 6 3 2 8 2" xfId="15816"/>
    <cellStyle name="Normal 8 6 3 2 2 4 2" xfId="15817"/>
    <cellStyle name="Normal 8 6 3 2 3 4 2" xfId="15818"/>
    <cellStyle name="Normal 8 6 3 2 4 4 2" xfId="15819"/>
    <cellStyle name="Normal 8 6 3 2 5 4 2" xfId="15820"/>
    <cellStyle name="Normal 8 6 3 3 4 2" xfId="15821"/>
    <cellStyle name="Normal 8 6 3 4 4 2" xfId="15822"/>
    <cellStyle name="Normal 8 6 3 5 4 2" xfId="15823"/>
    <cellStyle name="Normal 8 6 3 6 4 2" xfId="15824"/>
    <cellStyle name="Normal 8 6 4 9 2" xfId="15825"/>
    <cellStyle name="Normal 8 6 4 2 8 2" xfId="15826"/>
    <cellStyle name="Normal 8 6 4 2 2 4 2" xfId="15827"/>
    <cellStyle name="Normal 8 6 4 2 3 4 2" xfId="15828"/>
    <cellStyle name="Normal 8 6 4 2 4 4 2" xfId="15829"/>
    <cellStyle name="Normal 8 6 4 2 5 4 2" xfId="15830"/>
    <cellStyle name="Normal 8 6 4 3 4 2" xfId="15831"/>
    <cellStyle name="Normal 8 6 4 4 4 2" xfId="15832"/>
    <cellStyle name="Normal 8 6 4 5 4 2" xfId="15833"/>
    <cellStyle name="Normal 8 6 4 6 4 2" xfId="15834"/>
    <cellStyle name="Normal 8 6 5 9 2" xfId="15835"/>
    <cellStyle name="Normal 8 6 5 2 8 2" xfId="15836"/>
    <cellStyle name="Normal 8 6 5 2 2 4 2" xfId="15837"/>
    <cellStyle name="Normal 8 6 5 2 3 4 2" xfId="15838"/>
    <cellStyle name="Normal 8 6 5 2 4 4 2" xfId="15839"/>
    <cellStyle name="Normal 8 6 5 2 5 4 2" xfId="15840"/>
    <cellStyle name="Normal 8 6 5 3 4 2" xfId="15841"/>
    <cellStyle name="Normal 8 6 5 4 4 2" xfId="15842"/>
    <cellStyle name="Normal 8 6 5 5 4 2" xfId="15843"/>
    <cellStyle name="Normal 8 6 5 6 4 2" xfId="15844"/>
    <cellStyle name="Normal 8 6 6 9 2" xfId="15845"/>
    <cellStyle name="Normal 8 6 6 2 8 2" xfId="15846"/>
    <cellStyle name="Normal 8 6 6 2 2 4 2" xfId="15847"/>
    <cellStyle name="Normal 8 6 6 2 3 4 2" xfId="15848"/>
    <cellStyle name="Normal 8 6 6 2 4 4 2" xfId="15849"/>
    <cellStyle name="Normal 8 6 6 2 5 4 2" xfId="15850"/>
    <cellStyle name="Normal 8 6 6 3 4 2" xfId="15851"/>
    <cellStyle name="Normal 8 6 6 4 4 2" xfId="15852"/>
    <cellStyle name="Normal 8 6 6 5 4 2" xfId="15853"/>
    <cellStyle name="Normal 8 6 6 6 4 2" xfId="15854"/>
    <cellStyle name="Normal 8 6 7 8 2" xfId="15855"/>
    <cellStyle name="Normal 8 6 7 2 4 2" xfId="15856"/>
    <cellStyle name="Normal 8 6 7 3 4 2" xfId="15857"/>
    <cellStyle name="Normal 8 6 7 4 4 2" xfId="15858"/>
    <cellStyle name="Normal 8 6 7 5 4 2" xfId="15859"/>
    <cellStyle name="Normal 8 6 8 4 2" xfId="15860"/>
    <cellStyle name="Normal 8 6 9 4 2" xfId="15861"/>
    <cellStyle name="Normal 8 7 13 2" xfId="15862"/>
    <cellStyle name="Normal 8 7 10 4 2" xfId="15863"/>
    <cellStyle name="Normal 8 7 2 9 2" xfId="15864"/>
    <cellStyle name="Normal 8 7 2 2 8 2" xfId="15865"/>
    <cellStyle name="Normal 8 7 2 2 2 4 2" xfId="15866"/>
    <cellStyle name="Normal 8 7 2 2 3 4 2" xfId="15867"/>
    <cellStyle name="Normal 8 7 2 2 4 4 2" xfId="15868"/>
    <cellStyle name="Normal 8 7 2 2 5 4 2" xfId="15869"/>
    <cellStyle name="Normal 8 7 2 3 4 2" xfId="15870"/>
    <cellStyle name="Normal 8 7 2 4 4 2" xfId="15871"/>
    <cellStyle name="Normal 8 7 2 5 4 2" xfId="15872"/>
    <cellStyle name="Normal 8 7 2 6 4 2" xfId="15873"/>
    <cellStyle name="Normal 8 7 3 9 2" xfId="15874"/>
    <cellStyle name="Normal 8 7 3 2 8 2" xfId="15875"/>
    <cellStyle name="Normal 8 7 3 2 2 4 2" xfId="15876"/>
    <cellStyle name="Normal 8 7 3 2 3 4 2" xfId="15877"/>
    <cellStyle name="Normal 8 7 3 2 4 4 2" xfId="15878"/>
    <cellStyle name="Normal 8 7 3 2 5 4 2" xfId="15879"/>
    <cellStyle name="Normal 8 7 3 3 4 2" xfId="15880"/>
    <cellStyle name="Normal 8 7 3 4 4 2" xfId="15881"/>
    <cellStyle name="Normal 8 7 3 5 4 2" xfId="15882"/>
    <cellStyle name="Normal 8 7 3 6 4 2" xfId="15883"/>
    <cellStyle name="Normal 8 7 4 9 2" xfId="15884"/>
    <cellStyle name="Normal 8 7 4 2 8 2" xfId="15885"/>
    <cellStyle name="Normal 8 7 4 2 2 4 2" xfId="15886"/>
    <cellStyle name="Normal 8 7 4 2 3 4 2" xfId="15887"/>
    <cellStyle name="Normal 8 7 4 2 4 4 2" xfId="15888"/>
    <cellStyle name="Normal 8 7 4 2 5 4 2" xfId="15889"/>
    <cellStyle name="Normal 8 7 4 3 4 2" xfId="15890"/>
    <cellStyle name="Normal 8 7 4 4 4 2" xfId="15891"/>
    <cellStyle name="Normal 8 7 4 5 4 2" xfId="15892"/>
    <cellStyle name="Normal 8 7 4 6 4 2" xfId="15893"/>
    <cellStyle name="Normal 8 7 5 9 2" xfId="15894"/>
    <cellStyle name="Normal 8 7 5 2 8 2" xfId="15895"/>
    <cellStyle name="Normal 8 7 5 2 2 4 2" xfId="15896"/>
    <cellStyle name="Normal 8 7 5 2 3 4 2" xfId="15897"/>
    <cellStyle name="Normal 8 7 5 2 4 4 2" xfId="15898"/>
    <cellStyle name="Normal 8 7 5 2 5 4 2" xfId="15899"/>
    <cellStyle name="Normal 8 7 5 3 4 2" xfId="15900"/>
    <cellStyle name="Normal 8 7 5 4 4 2" xfId="15901"/>
    <cellStyle name="Normal 8 7 5 5 4 2" xfId="15902"/>
    <cellStyle name="Normal 8 7 5 6 4 2" xfId="15903"/>
    <cellStyle name="Normal 8 7 6 8 2" xfId="15904"/>
    <cellStyle name="Normal 8 7 6 2 4 2" xfId="15905"/>
    <cellStyle name="Normal 8 7 6 3 4 2" xfId="15906"/>
    <cellStyle name="Normal 8 7 6 4 4 2" xfId="15907"/>
    <cellStyle name="Normal 8 7 6 5 4 2" xfId="15908"/>
    <cellStyle name="Normal 8 7 7 4 2" xfId="15909"/>
    <cellStyle name="Normal 8 7 8 4 2" xfId="15910"/>
    <cellStyle name="Normal 8 7 9 4 2" xfId="15911"/>
    <cellStyle name="Normal 8 8 11 2" xfId="15912"/>
    <cellStyle name="Normal 8 8 2 9 2" xfId="15913"/>
    <cellStyle name="Normal 8 8 2 2 8 2" xfId="15914"/>
    <cellStyle name="Normal 8 8 2 2 2 4 2" xfId="15915"/>
    <cellStyle name="Normal 8 8 2 2 3 4 2" xfId="15916"/>
    <cellStyle name="Normal 8 8 2 2 4 4 2" xfId="15917"/>
    <cellStyle name="Normal 8 8 2 2 5 4 2" xfId="15918"/>
    <cellStyle name="Normal 8 8 2 3 4 2" xfId="15919"/>
    <cellStyle name="Normal 8 8 2 4 4 2" xfId="15920"/>
    <cellStyle name="Normal 8 8 2 5 4 2" xfId="15921"/>
    <cellStyle name="Normal 8 8 2 6 4 2" xfId="15922"/>
    <cellStyle name="Normal 8 8 3 9 2" xfId="15923"/>
    <cellStyle name="Normal 8 8 3 2 8 2" xfId="15924"/>
    <cellStyle name="Normal 8 8 3 2 2 4 2" xfId="15925"/>
    <cellStyle name="Normal 8 8 3 2 3 4 2" xfId="15926"/>
    <cellStyle name="Normal 8 8 3 2 4 4 2" xfId="15927"/>
    <cellStyle name="Normal 8 8 3 2 5 4 2" xfId="15928"/>
    <cellStyle name="Normal 8 8 3 3 4 2" xfId="15929"/>
    <cellStyle name="Normal 8 8 3 4 4 2" xfId="15930"/>
    <cellStyle name="Normal 8 8 3 5 4 2" xfId="15931"/>
    <cellStyle name="Normal 8 8 3 6 4 2" xfId="15932"/>
    <cellStyle name="Normal 8 8 4 8 2" xfId="15933"/>
    <cellStyle name="Normal 8 8 4 2 4 2" xfId="15934"/>
    <cellStyle name="Normal 8 8 4 3 4 2" xfId="15935"/>
    <cellStyle name="Normal 8 8 4 4 4 2" xfId="15936"/>
    <cellStyle name="Normal 8 8 4 5 4 2" xfId="15937"/>
    <cellStyle name="Normal 8 8 5 4 2" xfId="15938"/>
    <cellStyle name="Normal 8 8 6 4 2" xfId="15939"/>
    <cellStyle name="Normal 8 8 7 4 2" xfId="15940"/>
    <cellStyle name="Normal 8 8 8 4 2" xfId="15941"/>
    <cellStyle name="Normal 8 9 9 2" xfId="15942"/>
    <cellStyle name="Normal 8 9 2 8 2" xfId="15943"/>
    <cellStyle name="Normal 8 9 2 2 4 2" xfId="15944"/>
    <cellStyle name="Normal 8 9 2 3 4 2" xfId="15945"/>
    <cellStyle name="Normal 8 9 2 4 4 2" xfId="15946"/>
    <cellStyle name="Normal 8 9 2 5 4 2" xfId="15947"/>
    <cellStyle name="Normal 8 9 3 4 2" xfId="15948"/>
    <cellStyle name="Normal 8 9 4 4 2" xfId="15949"/>
    <cellStyle name="Normal 8 9 5 4 2" xfId="15950"/>
    <cellStyle name="Normal 8 9 6 4 2" xfId="15951"/>
    <cellStyle name="Normal 19 4 2" xfId="15952"/>
    <cellStyle name="Normal 23 2" xfId="15953"/>
    <cellStyle name="Normal 2 4 2" xfId="15954"/>
    <cellStyle name="Normal 2 2 3" xfId="15955"/>
    <cellStyle name="Normal 2 3 3" xfId="15956"/>
    <cellStyle name="Normal 2 5 2" xfId="15957"/>
    <cellStyle name="Normal 2 2 2 2" xfId="15958"/>
    <cellStyle name="Normal 2 3 2 2" xfId="15959"/>
    <cellStyle name="Normal 8 22" xfId="15960"/>
    <cellStyle name="Normal 8 10 11" xfId="15961"/>
    <cellStyle name="Normal 8 10 2 10" xfId="15962"/>
    <cellStyle name="Normal 8 10 2 2 6" xfId="15963"/>
    <cellStyle name="Normal 8 10 2 3 6" xfId="15964"/>
    <cellStyle name="Normal 8 10 2 4 6" xfId="15965"/>
    <cellStyle name="Normal 8 10 2 5 6" xfId="15966"/>
    <cellStyle name="Normal 8 10 3 6" xfId="15967"/>
    <cellStyle name="Normal 8 10 4 6" xfId="15968"/>
    <cellStyle name="Normal 8 10 5 6" xfId="15969"/>
    <cellStyle name="Normal 8 10 6 6" xfId="15970"/>
    <cellStyle name="Normal 8 11 11" xfId="15971"/>
    <cellStyle name="Normal 8 11 2 10" xfId="15972"/>
    <cellStyle name="Normal 8 11 2 2 6" xfId="15973"/>
    <cellStyle name="Normal 8 11 2 3 6" xfId="15974"/>
    <cellStyle name="Normal 8 11 2 4 6" xfId="15975"/>
    <cellStyle name="Normal 8 11 2 5 6" xfId="15976"/>
    <cellStyle name="Normal 8 11 3 6" xfId="15977"/>
    <cellStyle name="Normal 8 11 4 6" xfId="15978"/>
    <cellStyle name="Normal 8 11 5 6" xfId="15979"/>
    <cellStyle name="Normal 8 11 6 6" xfId="15980"/>
    <cellStyle name="Normal 8 12 11" xfId="15981"/>
    <cellStyle name="Normal 8 12 2 10" xfId="15982"/>
    <cellStyle name="Normal 8 12 2 2 6" xfId="15983"/>
    <cellStyle name="Normal 8 12 2 3 6" xfId="15984"/>
    <cellStyle name="Normal 8 12 2 4 6" xfId="15985"/>
    <cellStyle name="Normal 8 12 2 5 6" xfId="15986"/>
    <cellStyle name="Normal 8 12 3 6" xfId="15987"/>
    <cellStyle name="Normal 8 12 4 6" xfId="15988"/>
    <cellStyle name="Normal 8 12 5 6" xfId="15989"/>
    <cellStyle name="Normal 8 12 6 6" xfId="15990"/>
    <cellStyle name="Normal 8 13 10" xfId="15991"/>
    <cellStyle name="Normal 8 13 2 6" xfId="15992"/>
    <cellStyle name="Normal 8 13 3 6" xfId="15993"/>
    <cellStyle name="Normal 8 13 4 6" xfId="15994"/>
    <cellStyle name="Normal 8 13 5 6" xfId="15995"/>
    <cellStyle name="Normal 8 14 6" xfId="15996"/>
    <cellStyle name="Normal 8 15 6" xfId="15997"/>
    <cellStyle name="Normal 8 16 6" xfId="15998"/>
    <cellStyle name="Normal 8 17 6" xfId="15999"/>
    <cellStyle name="Normal 8 2 21" xfId="16000"/>
    <cellStyle name="Normal 8 2 10 11" xfId="16001"/>
    <cellStyle name="Normal 8 2 10 2 10" xfId="16002"/>
    <cellStyle name="Normal 8 2 10 2 2 6" xfId="16003"/>
    <cellStyle name="Normal 8 2 10 2 3 6" xfId="16004"/>
    <cellStyle name="Normal 8 2 10 2 4 6" xfId="16005"/>
    <cellStyle name="Normal 8 2 10 2 5 6" xfId="16006"/>
    <cellStyle name="Normal 8 2 10 3 6" xfId="16007"/>
    <cellStyle name="Normal 8 2 10 4 6" xfId="16008"/>
    <cellStyle name="Normal 8 2 10 5 6" xfId="16009"/>
    <cellStyle name="Normal 8 2 10 6 6" xfId="16010"/>
    <cellStyle name="Normal 8 2 11 11" xfId="16011"/>
    <cellStyle name="Normal 8 2 11 2 10" xfId="16012"/>
    <cellStyle name="Normal 8 2 11 2 2 6" xfId="16013"/>
    <cellStyle name="Normal 8 2 11 2 3 6" xfId="16014"/>
    <cellStyle name="Normal 8 2 11 2 4 6" xfId="16015"/>
    <cellStyle name="Normal 8 2 11 2 5 6" xfId="16016"/>
    <cellStyle name="Normal 8 2 11 3 6" xfId="16017"/>
    <cellStyle name="Normal 8 2 11 4 6" xfId="16018"/>
    <cellStyle name="Normal 8 2 11 5 6" xfId="16019"/>
    <cellStyle name="Normal 8 2 11 6 6" xfId="16020"/>
    <cellStyle name="Normal 8 2 12 10" xfId="16021"/>
    <cellStyle name="Normal 8 2 12 2 6" xfId="16022"/>
    <cellStyle name="Normal 8 2 12 3 6" xfId="16023"/>
    <cellStyle name="Normal 8 2 12 4 6" xfId="16024"/>
    <cellStyle name="Normal 8 2 12 5 6" xfId="16025"/>
    <cellStyle name="Normal 8 2 13 6" xfId="16026"/>
    <cellStyle name="Normal 8 2 14 6" xfId="16027"/>
    <cellStyle name="Normal 8 2 15 6" xfId="16028"/>
    <cellStyle name="Normal 8 2 16 6" xfId="16029"/>
    <cellStyle name="Normal 8 2 2 19" xfId="16030"/>
    <cellStyle name="Normal 8 2 2 10 10" xfId="16031"/>
    <cellStyle name="Normal 8 2 2 10 2 6" xfId="16032"/>
    <cellStyle name="Normal 8 2 2 10 3 6" xfId="16033"/>
    <cellStyle name="Normal 8 2 2 10 4 6" xfId="16034"/>
    <cellStyle name="Normal 8 2 2 10 5 6" xfId="16035"/>
    <cellStyle name="Normal 8 2 2 11 6" xfId="16036"/>
    <cellStyle name="Normal 8 2 2 12 6" xfId="16037"/>
    <cellStyle name="Normal 8 2 2 13 6" xfId="16038"/>
    <cellStyle name="Normal 8 2 2 14 6" xfId="16039"/>
    <cellStyle name="Normal 8 2 2 2 16" xfId="16040"/>
    <cellStyle name="Normal 8 2 2 2 10 6" xfId="16041"/>
    <cellStyle name="Normal 8 2 2 2 11 6" xfId="16042"/>
    <cellStyle name="Normal 8 2 2 2 2 15" xfId="16043"/>
    <cellStyle name="Normal 8 2 2 2 2 10 6" xfId="16044"/>
    <cellStyle name="Normal 8 2 2 2 2 2 11" xfId="16045"/>
    <cellStyle name="Normal 8 2 2 2 2 2 2 10" xfId="16046"/>
    <cellStyle name="Normal 8 2 2 2 2 2 2 2 6" xfId="16047"/>
    <cellStyle name="Normal 8 2 2 2 2 2 2 3 6" xfId="16048"/>
    <cellStyle name="Normal 8 2 2 2 2 2 2 4 6" xfId="16049"/>
    <cellStyle name="Normal 8 2 2 2 2 2 2 5 6" xfId="16050"/>
    <cellStyle name="Normal 8 2 2 2 2 2 3 6" xfId="16051"/>
    <cellStyle name="Normal 8 2 2 2 2 2 4 6" xfId="16052"/>
    <cellStyle name="Normal 8 2 2 2 2 2 5 6" xfId="16053"/>
    <cellStyle name="Normal 8 2 2 2 2 2 6 6" xfId="16054"/>
    <cellStyle name="Normal 8 2 2 2 2 3 11" xfId="16055"/>
    <cellStyle name="Normal 8 2 2 2 2 3 2 10" xfId="16056"/>
    <cellStyle name="Normal 8 2 2 2 2 3 2 2 6" xfId="16057"/>
    <cellStyle name="Normal 8 2 2 2 2 3 2 3 6" xfId="16058"/>
    <cellStyle name="Normal 8 2 2 2 2 3 2 4 6" xfId="16059"/>
    <cellStyle name="Normal 8 2 2 2 2 3 2 5 6" xfId="16060"/>
    <cellStyle name="Normal 8 2 2 2 2 3 3 6" xfId="16061"/>
    <cellStyle name="Normal 8 2 2 2 2 3 4 6" xfId="16062"/>
    <cellStyle name="Normal 8 2 2 2 2 3 5 6" xfId="16063"/>
    <cellStyle name="Normal 8 2 2 2 2 3 6 6" xfId="16064"/>
    <cellStyle name="Normal 8 2 2 2 2 4 11" xfId="16065"/>
    <cellStyle name="Normal 8 2 2 2 2 4 2 10" xfId="16066"/>
    <cellStyle name="Normal 8 2 2 2 2 4 2 2 6" xfId="16067"/>
    <cellStyle name="Normal 8 2 2 2 2 4 2 3 6" xfId="16068"/>
    <cellStyle name="Normal 8 2 2 2 2 4 2 4 6" xfId="16069"/>
    <cellStyle name="Normal 8 2 2 2 2 4 2 5 6" xfId="16070"/>
    <cellStyle name="Normal 8 2 2 2 2 4 3 6" xfId="16071"/>
    <cellStyle name="Normal 8 2 2 2 2 4 4 6" xfId="16072"/>
    <cellStyle name="Normal 8 2 2 2 2 4 5 6" xfId="16073"/>
    <cellStyle name="Normal 8 2 2 2 2 4 6 6" xfId="16074"/>
    <cellStyle name="Normal 8 2 2 2 2 5 11" xfId="16075"/>
    <cellStyle name="Normal 8 2 2 2 2 5 2 10" xfId="16076"/>
    <cellStyle name="Normal 8 2 2 2 2 5 2 2 6" xfId="16077"/>
    <cellStyle name="Normal 8 2 2 2 2 5 2 3 6" xfId="16078"/>
    <cellStyle name="Normal 8 2 2 2 2 5 2 4 6" xfId="16079"/>
    <cellStyle name="Normal 8 2 2 2 2 5 2 5 6" xfId="16080"/>
    <cellStyle name="Normal 8 2 2 2 2 5 3 6" xfId="16081"/>
    <cellStyle name="Normal 8 2 2 2 2 5 4 6" xfId="16082"/>
    <cellStyle name="Normal 8 2 2 2 2 5 5 6" xfId="16083"/>
    <cellStyle name="Normal 8 2 2 2 2 5 6 6" xfId="16084"/>
    <cellStyle name="Normal 8 2 2 2 2 6 10" xfId="16085"/>
    <cellStyle name="Normal 8 2 2 2 2 6 2 6" xfId="16086"/>
    <cellStyle name="Normal 8 2 2 2 2 6 3 6" xfId="16087"/>
    <cellStyle name="Normal 8 2 2 2 2 6 4 6" xfId="16088"/>
    <cellStyle name="Normal 8 2 2 2 2 6 5 6" xfId="16089"/>
    <cellStyle name="Normal 8 2 2 2 2 7 6" xfId="16090"/>
    <cellStyle name="Normal 8 2 2 2 2 8 6" xfId="16091"/>
    <cellStyle name="Normal 8 2 2 2 2 9 6" xfId="16092"/>
    <cellStyle name="Normal 8 2 2 2 3 11" xfId="16093"/>
    <cellStyle name="Normal 8 2 2 2 3 2 10" xfId="16094"/>
    <cellStyle name="Normal 8 2 2 2 3 2 2 6" xfId="16095"/>
    <cellStyle name="Normal 8 2 2 2 3 2 3 6" xfId="16096"/>
    <cellStyle name="Normal 8 2 2 2 3 2 4 6" xfId="16097"/>
    <cellStyle name="Normal 8 2 2 2 3 2 5 6" xfId="16098"/>
    <cellStyle name="Normal 8 2 2 2 3 3 6" xfId="16099"/>
    <cellStyle name="Normal 8 2 2 2 3 4 6" xfId="16100"/>
    <cellStyle name="Normal 8 2 2 2 3 5 6" xfId="16101"/>
    <cellStyle name="Normal 8 2 2 2 3 6 6" xfId="16102"/>
    <cellStyle name="Normal 8 2 2 2 4 11" xfId="16103"/>
    <cellStyle name="Normal 8 2 2 2 4 2 10" xfId="16104"/>
    <cellStyle name="Normal 8 2 2 2 4 2 2 6" xfId="16105"/>
    <cellStyle name="Normal 8 2 2 2 4 2 3 6" xfId="16106"/>
    <cellStyle name="Normal 8 2 2 2 4 2 4 6" xfId="16107"/>
    <cellStyle name="Normal 8 2 2 2 4 2 5 6" xfId="16108"/>
    <cellStyle name="Normal 8 2 2 2 4 3 6" xfId="16109"/>
    <cellStyle name="Normal 8 2 2 2 4 4 6" xfId="16110"/>
    <cellStyle name="Normal 8 2 2 2 4 5 6" xfId="16111"/>
    <cellStyle name="Normal 8 2 2 2 4 6 6" xfId="16112"/>
    <cellStyle name="Normal 8 2 2 2 5 11" xfId="16113"/>
    <cellStyle name="Normal 8 2 2 2 5 2 10" xfId="16114"/>
    <cellStyle name="Normal 8 2 2 2 5 2 2 6" xfId="16115"/>
    <cellStyle name="Normal 8 2 2 2 5 2 3 6" xfId="16116"/>
    <cellStyle name="Normal 8 2 2 2 5 2 4 6" xfId="16117"/>
    <cellStyle name="Normal 8 2 2 2 5 2 5 6" xfId="16118"/>
    <cellStyle name="Normal 8 2 2 2 5 3 6" xfId="16119"/>
    <cellStyle name="Normal 8 2 2 2 5 4 6" xfId="16120"/>
    <cellStyle name="Normal 8 2 2 2 5 5 6" xfId="16121"/>
    <cellStyle name="Normal 8 2 2 2 5 6 6" xfId="16122"/>
    <cellStyle name="Normal 8 2 2 2 6 11" xfId="16123"/>
    <cellStyle name="Normal 8 2 2 2 6 2 10" xfId="16124"/>
    <cellStyle name="Normal 8 2 2 2 6 2 2 6" xfId="16125"/>
    <cellStyle name="Normal 8 2 2 2 6 2 3 6" xfId="16126"/>
    <cellStyle name="Normal 8 2 2 2 6 2 4 6" xfId="16127"/>
    <cellStyle name="Normal 8 2 2 2 6 2 5 6" xfId="16128"/>
    <cellStyle name="Normal 8 2 2 2 6 3 6" xfId="16129"/>
    <cellStyle name="Normal 8 2 2 2 6 4 6" xfId="16130"/>
    <cellStyle name="Normal 8 2 2 2 6 5 6" xfId="16131"/>
    <cellStyle name="Normal 8 2 2 2 6 6 6" xfId="16132"/>
    <cellStyle name="Normal 8 2 2 2 7 10" xfId="16133"/>
    <cellStyle name="Normal 8 2 2 2 7 2 6" xfId="16134"/>
    <cellStyle name="Normal 8 2 2 2 7 3 6" xfId="16135"/>
    <cellStyle name="Normal 8 2 2 2 7 4 6" xfId="16136"/>
    <cellStyle name="Normal 8 2 2 2 7 5 6" xfId="16137"/>
    <cellStyle name="Normal 8 2 2 2 8 6" xfId="16138"/>
    <cellStyle name="Normal 8 2 2 2 9 6" xfId="16139"/>
    <cellStyle name="Normal 8 2 2 3 16" xfId="16140"/>
    <cellStyle name="Normal 8 2 2 3 10 6" xfId="16141"/>
    <cellStyle name="Normal 8 2 2 3 11 6" xfId="16142"/>
    <cellStyle name="Normal 8 2 2 3 2 15" xfId="16143"/>
    <cellStyle name="Normal 8 2 2 3 2 10 6" xfId="16144"/>
    <cellStyle name="Normal 8 2 2 3 2 2 11" xfId="16145"/>
    <cellStyle name="Normal 8 2 2 3 2 2 2 10" xfId="16146"/>
    <cellStyle name="Normal 8 2 2 3 2 2 2 2 6" xfId="16147"/>
    <cellStyle name="Normal 8 2 2 3 2 2 2 3 6" xfId="16148"/>
    <cellStyle name="Normal 8 2 2 3 2 2 2 4 6" xfId="16149"/>
    <cellStyle name="Normal 8 2 2 3 2 2 2 5 6" xfId="16150"/>
    <cellStyle name="Normal 8 2 2 3 2 2 3 6" xfId="16151"/>
    <cellStyle name="Normal 8 2 2 3 2 2 4 6" xfId="16152"/>
    <cellStyle name="Normal 8 2 2 3 2 2 5 6" xfId="16153"/>
    <cellStyle name="Normal 8 2 2 3 2 2 6 6" xfId="16154"/>
    <cellStyle name="Normal 8 2 2 3 2 3 11" xfId="16155"/>
    <cellStyle name="Normal 8 2 2 3 2 3 2 10" xfId="16156"/>
    <cellStyle name="Normal 8 2 2 3 2 3 2 2 6" xfId="16157"/>
    <cellStyle name="Normal 8 2 2 3 2 3 2 3 6" xfId="16158"/>
    <cellStyle name="Normal 8 2 2 3 2 3 2 4 6" xfId="16159"/>
    <cellStyle name="Normal 8 2 2 3 2 3 2 5 6" xfId="16160"/>
    <cellStyle name="Normal 8 2 2 3 2 3 3 6" xfId="16161"/>
    <cellStyle name="Normal 8 2 2 3 2 3 4 6" xfId="16162"/>
    <cellStyle name="Normal 8 2 2 3 2 3 5 6" xfId="16163"/>
    <cellStyle name="Normal 8 2 2 3 2 3 6 6" xfId="16164"/>
    <cellStyle name="Normal 8 2 2 3 2 4 11" xfId="16165"/>
    <cellStyle name="Normal 8 2 2 3 2 4 2 10" xfId="16166"/>
    <cellStyle name="Normal 8 2 2 3 2 4 2 2 6" xfId="16167"/>
    <cellStyle name="Normal 8 2 2 3 2 4 2 3 6" xfId="16168"/>
    <cellStyle name="Normal 8 2 2 3 2 4 2 4 6" xfId="16169"/>
    <cellStyle name="Normal 8 2 2 3 2 4 2 5 6" xfId="16170"/>
    <cellStyle name="Normal 8 2 2 3 2 4 3 6" xfId="16171"/>
    <cellStyle name="Normal 8 2 2 3 2 4 4 6" xfId="16172"/>
    <cellStyle name="Normal 8 2 2 3 2 4 5 6" xfId="16173"/>
    <cellStyle name="Normal 8 2 2 3 2 4 6 6" xfId="16174"/>
    <cellStyle name="Normal 8 2 2 3 2 5 11" xfId="16175"/>
    <cellStyle name="Normal 8 2 2 3 2 5 2 10" xfId="16176"/>
    <cellStyle name="Normal 8 2 2 3 2 5 2 2 6" xfId="16177"/>
    <cellStyle name="Normal 8 2 2 3 2 5 2 3 6" xfId="16178"/>
    <cellStyle name="Normal 8 2 2 3 2 5 2 4 6" xfId="16179"/>
    <cellStyle name="Normal 8 2 2 3 2 5 2 5 6" xfId="16180"/>
    <cellStyle name="Normal 8 2 2 3 2 5 3 6" xfId="16181"/>
    <cellStyle name="Normal 8 2 2 3 2 5 4 6" xfId="16182"/>
    <cellStyle name="Normal 8 2 2 3 2 5 5 6" xfId="16183"/>
    <cellStyle name="Normal 8 2 2 3 2 5 6 6" xfId="16184"/>
    <cellStyle name="Normal 8 2 2 3 2 6 10" xfId="16185"/>
    <cellStyle name="Normal 8 2 2 3 2 6 2 6" xfId="16186"/>
    <cellStyle name="Normal 8 2 2 3 2 6 3 6" xfId="16187"/>
    <cellStyle name="Normal 8 2 2 3 2 6 4 6" xfId="16188"/>
    <cellStyle name="Normal 8 2 2 3 2 6 5 6" xfId="16189"/>
    <cellStyle name="Normal 8 2 2 3 2 7 6" xfId="16190"/>
    <cellStyle name="Normal 8 2 2 3 2 8 6" xfId="16191"/>
    <cellStyle name="Normal 8 2 2 3 2 9 6" xfId="16192"/>
    <cellStyle name="Normal 8 2 2 3 3 11" xfId="16193"/>
    <cellStyle name="Normal 8 2 2 3 3 2 10" xfId="16194"/>
    <cellStyle name="Normal 8 2 2 3 3 2 2 6" xfId="16195"/>
    <cellStyle name="Normal 8 2 2 3 3 2 3 6" xfId="16196"/>
    <cellStyle name="Normal 8 2 2 3 3 2 4 6" xfId="16197"/>
    <cellStyle name="Normal 8 2 2 3 3 2 5 6" xfId="16198"/>
    <cellStyle name="Normal 8 2 2 3 3 3 6" xfId="16199"/>
    <cellStyle name="Normal 8 2 2 3 3 4 6" xfId="16200"/>
    <cellStyle name="Normal 8 2 2 3 3 5 6" xfId="16201"/>
    <cellStyle name="Normal 8 2 2 3 3 6 6" xfId="16202"/>
    <cellStyle name="Normal 8 2 2 3 4 11" xfId="16203"/>
    <cellStyle name="Normal 8 2 2 3 4 2 10" xfId="16204"/>
    <cellStyle name="Normal 8 2 2 3 4 2 2 6" xfId="16205"/>
    <cellStyle name="Normal 8 2 2 3 4 2 3 6" xfId="16206"/>
    <cellStyle name="Normal 8 2 2 3 4 2 4 6" xfId="16207"/>
    <cellStyle name="Normal 8 2 2 3 4 2 5 6" xfId="16208"/>
    <cellStyle name="Normal 8 2 2 3 4 3 6" xfId="16209"/>
    <cellStyle name="Normal 8 2 2 3 4 4 6" xfId="16210"/>
    <cellStyle name="Normal 8 2 2 3 4 5 6" xfId="16211"/>
    <cellStyle name="Normal 8 2 2 3 4 6 6" xfId="16212"/>
    <cellStyle name="Normal 8 2 2 3 5 11" xfId="16213"/>
    <cellStyle name="Normal 8 2 2 3 5 2 10" xfId="16214"/>
    <cellStyle name="Normal 8 2 2 3 5 2 2 6" xfId="16215"/>
    <cellStyle name="Normal 8 2 2 3 5 2 3 6" xfId="16216"/>
    <cellStyle name="Normal 8 2 2 3 5 2 4 6" xfId="16217"/>
    <cellStyle name="Normal 8 2 2 3 5 2 5 6" xfId="16218"/>
    <cellStyle name="Normal 8 2 2 3 5 3 6" xfId="16219"/>
    <cellStyle name="Normal 8 2 2 3 5 4 6" xfId="16220"/>
    <cellStyle name="Normal 8 2 2 3 5 5 6" xfId="16221"/>
    <cellStyle name="Normal 8 2 2 3 5 6 6" xfId="16222"/>
    <cellStyle name="Normal 8 2 2 3 6 11" xfId="16223"/>
    <cellStyle name="Normal 8 2 2 3 6 2 10" xfId="16224"/>
    <cellStyle name="Normal 8 2 2 3 6 2 2 6" xfId="16225"/>
    <cellStyle name="Normal 8 2 2 3 6 2 3 6" xfId="16226"/>
    <cellStyle name="Normal 8 2 2 3 6 2 4 6" xfId="16227"/>
    <cellStyle name="Normal 8 2 2 3 6 2 5 6" xfId="16228"/>
    <cellStyle name="Normal 8 2 2 3 6 3 6" xfId="16229"/>
    <cellStyle name="Normal 8 2 2 3 6 4 6" xfId="16230"/>
    <cellStyle name="Normal 8 2 2 3 6 5 6" xfId="16231"/>
    <cellStyle name="Normal 8 2 2 3 6 6 6" xfId="16232"/>
    <cellStyle name="Normal 8 2 2 3 7 10" xfId="16233"/>
    <cellStyle name="Normal 8 2 2 3 7 2 6" xfId="16234"/>
    <cellStyle name="Normal 8 2 2 3 7 3 6" xfId="16235"/>
    <cellStyle name="Normal 8 2 2 3 7 4 6" xfId="16236"/>
    <cellStyle name="Normal 8 2 2 3 7 5 6" xfId="16237"/>
    <cellStyle name="Normal 8 2 2 3 8 6" xfId="16238"/>
    <cellStyle name="Normal 8 2 2 3 9 6" xfId="16239"/>
    <cellStyle name="Normal 8 2 2 4 15" xfId="16240"/>
    <cellStyle name="Normal 8 2 2 4 10 6" xfId="16241"/>
    <cellStyle name="Normal 8 2 2 4 2 11" xfId="16242"/>
    <cellStyle name="Normal 8 2 2 4 2 2 10" xfId="16243"/>
    <cellStyle name="Normal 8 2 2 4 2 2 2 6" xfId="16244"/>
    <cellStyle name="Normal 8 2 2 4 2 2 3 6" xfId="16245"/>
    <cellStyle name="Normal 8 2 2 4 2 2 4 6" xfId="16246"/>
    <cellStyle name="Normal 8 2 2 4 2 2 5 6" xfId="16247"/>
    <cellStyle name="Normal 8 2 2 4 2 3 6" xfId="16248"/>
    <cellStyle name="Normal 8 2 2 4 2 4 6" xfId="16249"/>
    <cellStyle name="Normal 8 2 2 4 2 5 6" xfId="16250"/>
    <cellStyle name="Normal 8 2 2 4 2 6 6" xfId="16251"/>
    <cellStyle name="Normal 8 2 2 4 3 11" xfId="16252"/>
    <cellStyle name="Normal 8 2 2 4 3 2 10" xfId="16253"/>
    <cellStyle name="Normal 8 2 2 4 3 2 2 6" xfId="16254"/>
    <cellStyle name="Normal 8 2 2 4 3 2 3 6" xfId="16255"/>
    <cellStyle name="Normal 8 2 2 4 3 2 4 6" xfId="16256"/>
    <cellStyle name="Normal 8 2 2 4 3 2 5 6" xfId="16257"/>
    <cellStyle name="Normal 8 2 2 4 3 3 6" xfId="16258"/>
    <cellStyle name="Normal 8 2 2 4 3 4 6" xfId="16259"/>
    <cellStyle name="Normal 8 2 2 4 3 5 6" xfId="16260"/>
    <cellStyle name="Normal 8 2 2 4 3 6 6" xfId="16261"/>
    <cellStyle name="Normal 8 2 2 4 4 11" xfId="16262"/>
    <cellStyle name="Normal 8 2 2 4 4 2 10" xfId="16263"/>
    <cellStyle name="Normal 8 2 2 4 4 2 2 6" xfId="16264"/>
    <cellStyle name="Normal 8 2 2 4 4 2 3 6" xfId="16265"/>
    <cellStyle name="Normal 8 2 2 4 4 2 4 6" xfId="16266"/>
    <cellStyle name="Normal 8 2 2 4 4 2 5 6" xfId="16267"/>
    <cellStyle name="Normal 8 2 2 4 4 3 6" xfId="16268"/>
    <cellStyle name="Normal 8 2 2 4 4 4 6" xfId="16269"/>
    <cellStyle name="Normal 8 2 2 4 4 5 6" xfId="16270"/>
    <cellStyle name="Normal 8 2 2 4 4 6 6" xfId="16271"/>
    <cellStyle name="Normal 8 2 2 4 5 11" xfId="16272"/>
    <cellStyle name="Normal 8 2 2 4 5 2 10" xfId="16273"/>
    <cellStyle name="Normal 8 2 2 4 5 2 2 6" xfId="16274"/>
    <cellStyle name="Normal 8 2 2 4 5 2 3 6" xfId="16275"/>
    <cellStyle name="Normal 8 2 2 4 5 2 4 6" xfId="16276"/>
    <cellStyle name="Normal 8 2 2 4 5 2 5 6" xfId="16277"/>
    <cellStyle name="Normal 8 2 2 4 5 3 6" xfId="16278"/>
    <cellStyle name="Normal 8 2 2 4 5 4 6" xfId="16279"/>
    <cellStyle name="Normal 8 2 2 4 5 5 6" xfId="16280"/>
    <cellStyle name="Normal 8 2 2 4 5 6 6" xfId="16281"/>
    <cellStyle name="Normal 8 2 2 4 6 10" xfId="16282"/>
    <cellStyle name="Normal 8 2 2 4 6 2 6" xfId="16283"/>
    <cellStyle name="Normal 8 2 2 4 6 3 6" xfId="16284"/>
    <cellStyle name="Normal 8 2 2 4 6 4 6" xfId="16285"/>
    <cellStyle name="Normal 8 2 2 4 6 5 6" xfId="16286"/>
    <cellStyle name="Normal 8 2 2 4 7 6" xfId="16287"/>
    <cellStyle name="Normal 8 2 2 4 8 6" xfId="16288"/>
    <cellStyle name="Normal 8 2 2 4 9 6" xfId="16289"/>
    <cellStyle name="Normal 8 2 2 5 13" xfId="16290"/>
    <cellStyle name="Normal 8 2 2 5 2 11" xfId="16291"/>
    <cellStyle name="Normal 8 2 2 5 2 2 10" xfId="16292"/>
    <cellStyle name="Normal 8 2 2 5 2 2 2 6" xfId="16293"/>
    <cellStyle name="Normal 8 2 2 5 2 2 3 6" xfId="16294"/>
    <cellStyle name="Normal 8 2 2 5 2 2 4 6" xfId="16295"/>
    <cellStyle name="Normal 8 2 2 5 2 2 5 6" xfId="16296"/>
    <cellStyle name="Normal 8 2 2 5 2 3 6" xfId="16297"/>
    <cellStyle name="Normal 8 2 2 5 2 4 6" xfId="16298"/>
    <cellStyle name="Normal 8 2 2 5 2 5 6" xfId="16299"/>
    <cellStyle name="Normal 8 2 2 5 2 6 6" xfId="16300"/>
    <cellStyle name="Normal 8 2 2 5 3 11" xfId="16301"/>
    <cellStyle name="Normal 8 2 2 5 3 2 10" xfId="16302"/>
    <cellStyle name="Normal 8 2 2 5 3 2 2 6" xfId="16303"/>
    <cellStyle name="Normal 8 2 2 5 3 2 3 6" xfId="16304"/>
    <cellStyle name="Normal 8 2 2 5 3 2 4 6" xfId="16305"/>
    <cellStyle name="Normal 8 2 2 5 3 2 5 6" xfId="16306"/>
    <cellStyle name="Normal 8 2 2 5 3 3 6" xfId="16307"/>
    <cellStyle name="Normal 8 2 2 5 3 4 6" xfId="16308"/>
    <cellStyle name="Normal 8 2 2 5 3 5 6" xfId="16309"/>
    <cellStyle name="Normal 8 2 2 5 3 6 6" xfId="16310"/>
    <cellStyle name="Normal 8 2 2 5 4 10" xfId="16311"/>
    <cellStyle name="Normal 8 2 2 5 4 2 6" xfId="16312"/>
    <cellStyle name="Normal 8 2 2 5 4 3 6" xfId="16313"/>
    <cellStyle name="Normal 8 2 2 5 4 4 6" xfId="16314"/>
    <cellStyle name="Normal 8 2 2 5 4 5 6" xfId="16315"/>
    <cellStyle name="Normal 8 2 2 5 5 6" xfId="16316"/>
    <cellStyle name="Normal 8 2 2 5 6 6" xfId="16317"/>
    <cellStyle name="Normal 8 2 2 5 7 6" xfId="16318"/>
    <cellStyle name="Normal 8 2 2 5 8 6" xfId="16319"/>
    <cellStyle name="Normal 8 2 2 6 11" xfId="16320"/>
    <cellStyle name="Normal 8 2 2 6 2 10" xfId="16321"/>
    <cellStyle name="Normal 8 2 2 6 2 2 6" xfId="16322"/>
    <cellStyle name="Normal 8 2 2 6 2 3 6" xfId="16323"/>
    <cellStyle name="Normal 8 2 2 6 2 4 6" xfId="16324"/>
    <cellStyle name="Normal 8 2 2 6 2 5 6" xfId="16325"/>
    <cellStyle name="Normal 8 2 2 6 3 6" xfId="16326"/>
    <cellStyle name="Normal 8 2 2 6 4 6" xfId="16327"/>
    <cellStyle name="Normal 8 2 2 6 5 6" xfId="16328"/>
    <cellStyle name="Normal 8 2 2 6 6 6" xfId="16329"/>
    <cellStyle name="Normal 8 2 2 7 11" xfId="16330"/>
    <cellStyle name="Normal 8 2 2 7 2 10" xfId="16331"/>
    <cellStyle name="Normal 8 2 2 7 2 2 6" xfId="16332"/>
    <cellStyle name="Normal 8 2 2 7 2 3 6" xfId="16333"/>
    <cellStyle name="Normal 8 2 2 7 2 4 6" xfId="16334"/>
    <cellStyle name="Normal 8 2 2 7 2 5 6" xfId="16335"/>
    <cellStyle name="Normal 8 2 2 7 3 6" xfId="16336"/>
    <cellStyle name="Normal 8 2 2 7 4 6" xfId="16337"/>
    <cellStyle name="Normal 8 2 2 7 5 6" xfId="16338"/>
    <cellStyle name="Normal 8 2 2 7 6 6" xfId="16339"/>
    <cellStyle name="Normal 8 2 2 8 11" xfId="16340"/>
    <cellStyle name="Normal 8 2 2 8 2 10" xfId="16341"/>
    <cellStyle name="Normal 8 2 2 8 2 2 6" xfId="16342"/>
    <cellStyle name="Normal 8 2 2 8 2 3 6" xfId="16343"/>
    <cellStyle name="Normal 8 2 2 8 2 4 6" xfId="16344"/>
    <cellStyle name="Normal 8 2 2 8 2 5 6" xfId="16345"/>
    <cellStyle name="Normal 8 2 2 8 3 6" xfId="16346"/>
    <cellStyle name="Normal 8 2 2 8 4 6" xfId="16347"/>
    <cellStyle name="Normal 8 2 2 8 5 6" xfId="16348"/>
    <cellStyle name="Normal 8 2 2 8 6 6" xfId="16349"/>
    <cellStyle name="Normal 8 2 2 9 11" xfId="16350"/>
    <cellStyle name="Normal 8 2 2 9 2 10" xfId="16351"/>
    <cellStyle name="Normal 8 2 2 9 2 2 6" xfId="16352"/>
    <cellStyle name="Normal 8 2 2 9 2 3 6" xfId="16353"/>
    <cellStyle name="Normal 8 2 2 9 2 4 6" xfId="16354"/>
    <cellStyle name="Normal 8 2 2 9 2 5 6" xfId="16355"/>
    <cellStyle name="Normal 8 2 2 9 3 6" xfId="16356"/>
    <cellStyle name="Normal 8 2 2 9 4 6" xfId="16357"/>
    <cellStyle name="Normal 8 2 2 9 5 6" xfId="16358"/>
    <cellStyle name="Normal 8 2 2 9 6 6" xfId="16359"/>
    <cellStyle name="Normal 8 2 3 19" xfId="16360"/>
    <cellStyle name="Normal 8 2 3 10 10" xfId="16361"/>
    <cellStyle name="Normal 8 2 3 10 2 6" xfId="16362"/>
    <cellStyle name="Normal 8 2 3 10 3 6" xfId="16363"/>
    <cellStyle name="Normal 8 2 3 10 4 6" xfId="16364"/>
    <cellStyle name="Normal 8 2 3 10 5 6" xfId="16365"/>
    <cellStyle name="Normal 8 2 3 11 6" xfId="16366"/>
    <cellStyle name="Normal 8 2 3 12 6" xfId="16367"/>
    <cellStyle name="Normal 8 2 3 13 6" xfId="16368"/>
    <cellStyle name="Normal 8 2 3 14 6" xfId="16369"/>
    <cellStyle name="Normal 8 2 3 2 16" xfId="16370"/>
    <cellStyle name="Normal 8 2 3 2 10 6" xfId="16371"/>
    <cellStyle name="Normal 8 2 3 2 11 6" xfId="16372"/>
    <cellStyle name="Normal 8 2 3 2 2 15" xfId="16373"/>
    <cellStyle name="Normal 8 2 3 2 2 10 6" xfId="16374"/>
    <cellStyle name="Normal 8 2 3 2 2 2 11" xfId="16375"/>
    <cellStyle name="Normal 8 2 3 2 2 2 2 10" xfId="16376"/>
    <cellStyle name="Normal 8 2 3 2 2 2 2 2 6" xfId="16377"/>
    <cellStyle name="Normal 8 2 3 2 2 2 2 3 6" xfId="16378"/>
    <cellStyle name="Normal 8 2 3 2 2 2 2 4 6" xfId="16379"/>
    <cellStyle name="Normal 8 2 3 2 2 2 2 5 6" xfId="16380"/>
    <cellStyle name="Normal 8 2 3 2 2 2 3 6" xfId="16381"/>
    <cellStyle name="Normal 8 2 3 2 2 2 4 6" xfId="16382"/>
    <cellStyle name="Normal 8 2 3 2 2 2 5 6" xfId="16383"/>
    <cellStyle name="Normal 8 2 3 2 2 2 6 6" xfId="16384"/>
    <cellStyle name="Normal 8 2 3 2 2 3 11" xfId="16385"/>
    <cellStyle name="Normal 8 2 3 2 2 3 2 10" xfId="16386"/>
    <cellStyle name="Normal 8 2 3 2 2 3 2 2 6" xfId="16387"/>
    <cellStyle name="Normal 8 2 3 2 2 3 2 3 6" xfId="16388"/>
    <cellStyle name="Normal 8 2 3 2 2 3 2 4 6" xfId="16389"/>
    <cellStyle name="Normal 8 2 3 2 2 3 2 5 6" xfId="16390"/>
    <cellStyle name="Normal 8 2 3 2 2 3 3 6" xfId="16391"/>
    <cellStyle name="Normal 8 2 3 2 2 3 4 6" xfId="16392"/>
    <cellStyle name="Normal 8 2 3 2 2 3 5 6" xfId="16393"/>
    <cellStyle name="Normal 8 2 3 2 2 3 6 6" xfId="16394"/>
    <cellStyle name="Normal 8 2 3 2 2 4 11" xfId="16395"/>
    <cellStyle name="Normal 8 2 3 2 2 4 2 10" xfId="16396"/>
    <cellStyle name="Normal 8 2 3 2 2 4 2 2 6" xfId="16397"/>
    <cellStyle name="Normal 8 2 3 2 2 4 2 3 6" xfId="16398"/>
    <cellStyle name="Normal 8 2 3 2 2 4 2 4 6" xfId="16399"/>
    <cellStyle name="Normal 8 2 3 2 2 4 2 5 6" xfId="16400"/>
    <cellStyle name="Normal 8 2 3 2 2 4 3 6" xfId="16401"/>
    <cellStyle name="Normal 8 2 3 2 2 4 4 6" xfId="16402"/>
    <cellStyle name="Normal 8 2 3 2 2 4 5 6" xfId="16403"/>
    <cellStyle name="Normal 8 2 3 2 2 4 6 6" xfId="16404"/>
    <cellStyle name="Normal 8 2 3 2 2 5 11" xfId="16405"/>
    <cellStyle name="Normal 8 2 3 2 2 5 2 10" xfId="16406"/>
    <cellStyle name="Normal 8 2 3 2 2 5 2 2 6" xfId="16407"/>
    <cellStyle name="Normal 8 2 3 2 2 5 2 3 6" xfId="16408"/>
    <cellStyle name="Normal 8 2 3 2 2 5 2 4 6" xfId="16409"/>
    <cellStyle name="Normal 8 2 3 2 2 5 2 5 6" xfId="16410"/>
    <cellStyle name="Normal 8 2 3 2 2 5 3 6" xfId="16411"/>
    <cellStyle name="Normal 8 2 3 2 2 5 4 6" xfId="16412"/>
    <cellStyle name="Normal 8 2 3 2 2 5 5 6" xfId="16413"/>
    <cellStyle name="Normal 8 2 3 2 2 5 6 6" xfId="16414"/>
    <cellStyle name="Normal 8 2 3 2 2 6 10" xfId="16415"/>
    <cellStyle name="Normal 8 2 3 2 2 6 2 6" xfId="16416"/>
    <cellStyle name="Normal 8 2 3 2 2 6 3 6" xfId="16417"/>
    <cellStyle name="Normal 8 2 3 2 2 6 4 6" xfId="16418"/>
    <cellStyle name="Normal 8 2 3 2 2 6 5 6" xfId="16419"/>
    <cellStyle name="Normal 8 2 3 2 2 7 6" xfId="16420"/>
    <cellStyle name="Normal 8 2 3 2 2 8 6" xfId="16421"/>
    <cellStyle name="Normal 8 2 3 2 2 9 6" xfId="16422"/>
    <cellStyle name="Normal 8 2 3 2 3 11" xfId="16423"/>
    <cellStyle name="Normal 8 2 3 2 3 2 10" xfId="16424"/>
    <cellStyle name="Normal 8 2 3 2 3 2 2 6" xfId="16425"/>
    <cellStyle name="Normal 8 2 3 2 3 2 3 6" xfId="16426"/>
    <cellStyle name="Normal 8 2 3 2 3 2 4 6" xfId="16427"/>
    <cellStyle name="Normal 8 2 3 2 3 2 5 6" xfId="16428"/>
    <cellStyle name="Normal 8 2 3 2 3 3 6" xfId="16429"/>
    <cellStyle name="Normal 8 2 3 2 3 4 6" xfId="16430"/>
    <cellStyle name="Normal 8 2 3 2 3 5 6" xfId="16431"/>
    <cellStyle name="Normal 8 2 3 2 3 6 6" xfId="16432"/>
    <cellStyle name="Normal 8 2 3 2 4 11" xfId="16433"/>
    <cellStyle name="Normal 8 2 3 2 4 2 10" xfId="16434"/>
    <cellStyle name="Normal 8 2 3 2 4 2 2 6" xfId="16435"/>
    <cellStyle name="Normal 8 2 3 2 4 2 3 6" xfId="16436"/>
    <cellStyle name="Normal 8 2 3 2 4 2 4 6" xfId="16437"/>
    <cellStyle name="Normal 8 2 3 2 4 2 5 6" xfId="16438"/>
    <cellStyle name="Normal 8 2 3 2 4 3 6" xfId="16439"/>
    <cellStyle name="Normal 8 2 3 2 4 4 6" xfId="16440"/>
    <cellStyle name="Normal 8 2 3 2 4 5 6" xfId="16441"/>
    <cellStyle name="Normal 8 2 3 2 4 6 6" xfId="16442"/>
    <cellStyle name="Normal 8 2 3 2 5 11" xfId="16443"/>
    <cellStyle name="Normal 8 2 3 2 5 2 10" xfId="16444"/>
    <cellStyle name="Normal 8 2 3 2 5 2 2 6" xfId="16445"/>
    <cellStyle name="Normal 8 2 3 2 5 2 3 6" xfId="16446"/>
    <cellStyle name="Normal 8 2 3 2 5 2 4 6" xfId="16447"/>
    <cellStyle name="Normal 8 2 3 2 5 2 5 6" xfId="16448"/>
    <cellStyle name="Normal 8 2 3 2 5 3 6" xfId="16449"/>
    <cellStyle name="Normal 8 2 3 2 5 4 6" xfId="16450"/>
    <cellStyle name="Normal 8 2 3 2 5 5 6" xfId="16451"/>
    <cellStyle name="Normal 8 2 3 2 5 6 6" xfId="16452"/>
    <cellStyle name="Normal 8 2 3 2 6 11" xfId="16453"/>
    <cellStyle name="Normal 8 2 3 2 6 2 10" xfId="16454"/>
    <cellStyle name="Normal 8 2 3 2 6 2 2 6" xfId="16455"/>
    <cellStyle name="Normal 8 2 3 2 6 2 3 6" xfId="16456"/>
    <cellStyle name="Normal 8 2 3 2 6 2 4 6" xfId="16457"/>
    <cellStyle name="Normal 8 2 3 2 6 2 5 6" xfId="16458"/>
    <cellStyle name="Normal 8 2 3 2 6 3 6" xfId="16459"/>
    <cellStyle name="Normal 8 2 3 2 6 4 6" xfId="16460"/>
    <cellStyle name="Normal 8 2 3 2 6 5 6" xfId="16461"/>
    <cellStyle name="Normal 8 2 3 2 6 6 6" xfId="16462"/>
    <cellStyle name="Normal 8 2 3 2 7 10" xfId="16463"/>
    <cellStyle name="Normal 8 2 3 2 7 2 6" xfId="16464"/>
    <cellStyle name="Normal 8 2 3 2 7 3 6" xfId="16465"/>
    <cellStyle name="Normal 8 2 3 2 7 4 6" xfId="16466"/>
    <cellStyle name="Normal 8 2 3 2 7 5 6" xfId="16467"/>
    <cellStyle name="Normal 8 2 3 2 8 6" xfId="16468"/>
    <cellStyle name="Normal 8 2 3 2 9 6" xfId="16469"/>
    <cellStyle name="Normal 8 2 3 3 16" xfId="16470"/>
    <cellStyle name="Normal 8 2 3 3 10 6" xfId="16471"/>
    <cellStyle name="Normal 8 2 3 3 11 6" xfId="16472"/>
    <cellStyle name="Normal 8 2 3 3 2 15" xfId="16473"/>
    <cellStyle name="Normal 8 2 3 3 2 10 6" xfId="16474"/>
    <cellStyle name="Normal 8 2 3 3 2 2 11" xfId="16475"/>
    <cellStyle name="Normal 8 2 3 3 2 2 2 10" xfId="16476"/>
    <cellStyle name="Normal 8 2 3 3 2 2 2 2 6" xfId="16477"/>
    <cellStyle name="Normal 8 2 3 3 2 2 2 3 6" xfId="16478"/>
    <cellStyle name="Normal 8 2 3 3 2 2 2 4 6" xfId="16479"/>
    <cellStyle name="Normal 8 2 3 3 2 2 2 5 6" xfId="16480"/>
    <cellStyle name="Normal 8 2 3 3 2 2 3 6" xfId="16481"/>
    <cellStyle name="Normal 8 2 3 3 2 2 4 6" xfId="16482"/>
    <cellStyle name="Normal 8 2 3 3 2 2 5 6" xfId="16483"/>
    <cellStyle name="Normal 8 2 3 3 2 2 6 6" xfId="16484"/>
    <cellStyle name="Normal 8 2 3 3 2 3 11" xfId="16485"/>
    <cellStyle name="Normal 8 2 3 3 2 3 2 10" xfId="16486"/>
    <cellStyle name="Normal 8 2 3 3 2 3 2 2 6" xfId="16487"/>
    <cellStyle name="Normal 8 2 3 3 2 3 2 3 6" xfId="16488"/>
    <cellStyle name="Normal 8 2 3 3 2 3 2 4 6" xfId="16489"/>
    <cellStyle name="Normal 8 2 3 3 2 3 2 5 6" xfId="16490"/>
    <cellStyle name="Normal 8 2 3 3 2 3 3 6" xfId="16491"/>
    <cellStyle name="Normal 8 2 3 3 2 3 4 6" xfId="16492"/>
    <cellStyle name="Normal 8 2 3 3 2 3 5 6" xfId="16493"/>
    <cellStyle name="Normal 8 2 3 3 2 3 6 6" xfId="16494"/>
    <cellStyle name="Normal 8 2 3 3 2 4 11" xfId="16495"/>
    <cellStyle name="Normal 8 2 3 3 2 4 2 10" xfId="16496"/>
    <cellStyle name="Normal 8 2 3 3 2 4 2 2 6" xfId="16497"/>
    <cellStyle name="Normal 8 2 3 3 2 4 2 3 6" xfId="16498"/>
    <cellStyle name="Normal 8 2 3 3 2 4 2 4 6" xfId="16499"/>
    <cellStyle name="Normal 8 2 3 3 2 4 2 5 6" xfId="16500"/>
    <cellStyle name="Normal 8 2 3 3 2 4 3 6" xfId="16501"/>
    <cellStyle name="Normal 8 2 3 3 2 4 4 6" xfId="16502"/>
    <cellStyle name="Normal 8 2 3 3 2 4 5 6" xfId="16503"/>
    <cellStyle name="Normal 8 2 3 3 2 4 6 6" xfId="16504"/>
    <cellStyle name="Normal 8 2 3 3 2 5 11" xfId="16505"/>
    <cellStyle name="Normal 8 2 3 3 2 5 2 10" xfId="16506"/>
    <cellStyle name="Normal 8 2 3 3 2 5 2 2 6" xfId="16507"/>
    <cellStyle name="Normal 8 2 3 3 2 5 2 3 6" xfId="16508"/>
    <cellStyle name="Normal 8 2 3 3 2 5 2 4 6" xfId="16509"/>
    <cellStyle name="Normal 8 2 3 3 2 5 2 5 6" xfId="16510"/>
    <cellStyle name="Normal 8 2 3 3 2 5 3 6" xfId="16511"/>
    <cellStyle name="Normal 8 2 3 3 2 5 4 6" xfId="16512"/>
    <cellStyle name="Normal 8 2 3 3 2 5 5 6" xfId="16513"/>
    <cellStyle name="Normal 8 2 3 3 2 5 6 6" xfId="16514"/>
    <cellStyle name="Normal 8 2 3 3 2 6 10" xfId="16515"/>
    <cellStyle name="Normal 8 2 3 3 2 6 2 6" xfId="16516"/>
    <cellStyle name="Normal 8 2 3 3 2 6 3 6" xfId="16517"/>
    <cellStyle name="Normal 8 2 3 3 2 6 4 6" xfId="16518"/>
    <cellStyle name="Normal 8 2 3 3 2 6 5 6" xfId="16519"/>
    <cellStyle name="Normal 8 2 3 3 2 7 6" xfId="16520"/>
    <cellStyle name="Normal 8 2 3 3 2 8 6" xfId="16521"/>
    <cellStyle name="Normal 8 2 3 3 2 9 6" xfId="16522"/>
    <cellStyle name="Normal 8 2 3 3 3 11" xfId="16523"/>
    <cellStyle name="Normal 8 2 3 3 3 2 10" xfId="16524"/>
    <cellStyle name="Normal 8 2 3 3 3 2 2 6" xfId="16525"/>
    <cellStyle name="Normal 8 2 3 3 3 2 3 6" xfId="16526"/>
    <cellStyle name="Normal 8 2 3 3 3 2 4 6" xfId="16527"/>
    <cellStyle name="Normal 8 2 3 3 3 2 5 6" xfId="16528"/>
    <cellStyle name="Normal 8 2 3 3 3 3 6" xfId="16529"/>
    <cellStyle name="Normal 8 2 3 3 3 4 6" xfId="16530"/>
    <cellStyle name="Normal 8 2 3 3 3 5 6" xfId="16531"/>
    <cellStyle name="Normal 8 2 3 3 3 6 6" xfId="16532"/>
    <cellStyle name="Normal 8 2 3 3 4 11" xfId="16533"/>
    <cellStyle name="Normal 8 2 3 3 4 2 10" xfId="16534"/>
    <cellStyle name="Normal 8 2 3 3 4 2 2 6" xfId="16535"/>
    <cellStyle name="Normal 8 2 3 3 4 2 3 6" xfId="16536"/>
    <cellStyle name="Normal 8 2 3 3 4 2 4 6" xfId="16537"/>
    <cellStyle name="Normal 8 2 3 3 4 2 5 6" xfId="16538"/>
    <cellStyle name="Normal 8 2 3 3 4 3 6" xfId="16539"/>
    <cellStyle name="Normal 8 2 3 3 4 4 6" xfId="16540"/>
    <cellStyle name="Normal 8 2 3 3 4 5 6" xfId="16541"/>
    <cellStyle name="Normal 8 2 3 3 4 6 6" xfId="16542"/>
    <cellStyle name="Normal 8 2 3 3 5 11" xfId="16543"/>
    <cellStyle name="Normal 8 2 3 3 5 2 10" xfId="16544"/>
    <cellStyle name="Normal 8 2 3 3 5 2 2 6" xfId="16545"/>
    <cellStyle name="Normal 8 2 3 3 5 2 3 6" xfId="16546"/>
    <cellStyle name="Normal 8 2 3 3 5 2 4 6" xfId="16547"/>
    <cellStyle name="Normal 8 2 3 3 5 2 5 6" xfId="16548"/>
    <cellStyle name="Normal 8 2 3 3 5 3 6" xfId="16549"/>
    <cellStyle name="Normal 8 2 3 3 5 4 6" xfId="16550"/>
    <cellStyle name="Normal 8 2 3 3 5 5 6" xfId="16551"/>
    <cellStyle name="Normal 8 2 3 3 5 6 6" xfId="16552"/>
    <cellStyle name="Normal 8 2 3 3 6 11" xfId="16553"/>
    <cellStyle name="Normal 8 2 3 3 6 2 10" xfId="16554"/>
    <cellStyle name="Normal 8 2 3 3 6 2 2 6" xfId="16555"/>
    <cellStyle name="Normal 8 2 3 3 6 2 3 6" xfId="16556"/>
    <cellStyle name="Normal 8 2 3 3 6 2 4 6" xfId="16557"/>
    <cellStyle name="Normal 8 2 3 3 6 2 5 6" xfId="16558"/>
    <cellStyle name="Normal 8 2 3 3 6 3 6" xfId="16559"/>
    <cellStyle name="Normal 8 2 3 3 6 4 6" xfId="16560"/>
    <cellStyle name="Normal 8 2 3 3 6 5 6" xfId="16561"/>
    <cellStyle name="Normal 8 2 3 3 6 6 6" xfId="16562"/>
    <cellStyle name="Normal 8 2 3 3 7 10" xfId="16563"/>
    <cellStyle name="Normal 8 2 3 3 7 2 6" xfId="16564"/>
    <cellStyle name="Normal 8 2 3 3 7 3 6" xfId="16565"/>
    <cellStyle name="Normal 8 2 3 3 7 4 6" xfId="16566"/>
    <cellStyle name="Normal 8 2 3 3 7 5 6" xfId="16567"/>
    <cellStyle name="Normal 8 2 3 3 8 6" xfId="16568"/>
    <cellStyle name="Normal 8 2 3 3 9 6" xfId="16569"/>
    <cellStyle name="Normal 8 2 3 4 15" xfId="16570"/>
    <cellStyle name="Normal 8 2 3 4 10 6" xfId="16571"/>
    <cellStyle name="Normal 8 2 3 4 2 11" xfId="16572"/>
    <cellStyle name="Normal 8 2 3 4 2 2 10" xfId="16573"/>
    <cellStyle name="Normal 8 2 3 4 2 2 2 6" xfId="16574"/>
    <cellStyle name="Normal 8 2 3 4 2 2 3 6" xfId="16575"/>
    <cellStyle name="Normal 8 2 3 4 2 2 4 6" xfId="16576"/>
    <cellStyle name="Normal 8 2 3 4 2 2 5 6" xfId="16577"/>
    <cellStyle name="Normal 8 2 3 4 2 3 6" xfId="16578"/>
    <cellStyle name="Normal 8 2 3 4 2 4 6" xfId="16579"/>
    <cellStyle name="Normal 8 2 3 4 2 5 6" xfId="16580"/>
    <cellStyle name="Normal 8 2 3 4 2 6 6" xfId="16581"/>
    <cellStyle name="Normal 8 2 3 4 3 11" xfId="16582"/>
    <cellStyle name="Normal 8 2 3 4 3 2 10" xfId="16583"/>
    <cellStyle name="Normal 8 2 3 4 3 2 2 6" xfId="16584"/>
    <cellStyle name="Normal 8 2 3 4 3 2 3 6" xfId="16585"/>
    <cellStyle name="Normal 8 2 3 4 3 2 4 6" xfId="16586"/>
    <cellStyle name="Normal 8 2 3 4 3 2 5 6" xfId="16587"/>
    <cellStyle name="Normal 8 2 3 4 3 3 6" xfId="16588"/>
    <cellStyle name="Normal 8 2 3 4 3 4 6" xfId="16589"/>
    <cellStyle name="Normal 8 2 3 4 3 5 6" xfId="16590"/>
    <cellStyle name="Normal 8 2 3 4 3 6 6" xfId="16591"/>
    <cellStyle name="Normal 8 2 3 4 4 11" xfId="16592"/>
    <cellStyle name="Normal 8 2 3 4 4 2 10" xfId="16593"/>
    <cellStyle name="Normal 8 2 3 4 4 2 2 6" xfId="16594"/>
    <cellStyle name="Normal 8 2 3 4 4 2 3 6" xfId="16595"/>
    <cellStyle name="Normal 8 2 3 4 4 2 4 6" xfId="16596"/>
    <cellStyle name="Normal 8 2 3 4 4 2 5 6" xfId="16597"/>
    <cellStyle name="Normal 8 2 3 4 4 3 6" xfId="16598"/>
    <cellStyle name="Normal 8 2 3 4 4 4 6" xfId="16599"/>
    <cellStyle name="Normal 8 2 3 4 4 5 6" xfId="16600"/>
    <cellStyle name="Normal 8 2 3 4 4 6 6" xfId="16601"/>
    <cellStyle name="Normal 8 2 3 4 5 11" xfId="16602"/>
    <cellStyle name="Normal 8 2 3 4 5 2 10" xfId="16603"/>
    <cellStyle name="Normal 8 2 3 4 5 2 2 6" xfId="16604"/>
    <cellStyle name="Normal 8 2 3 4 5 2 3 6" xfId="16605"/>
    <cellStyle name="Normal 8 2 3 4 5 2 4 6" xfId="16606"/>
    <cellStyle name="Normal 8 2 3 4 5 2 5 6" xfId="16607"/>
    <cellStyle name="Normal 8 2 3 4 5 3 6" xfId="16608"/>
    <cellStyle name="Normal 8 2 3 4 5 4 6" xfId="16609"/>
    <cellStyle name="Normal 8 2 3 4 5 5 6" xfId="16610"/>
    <cellStyle name="Normal 8 2 3 4 5 6 6" xfId="16611"/>
    <cellStyle name="Normal 8 2 3 4 6 10" xfId="16612"/>
    <cellStyle name="Normal 8 2 3 4 6 2 6" xfId="16613"/>
    <cellStyle name="Normal 8 2 3 4 6 3 6" xfId="16614"/>
    <cellStyle name="Normal 8 2 3 4 6 4 6" xfId="16615"/>
    <cellStyle name="Normal 8 2 3 4 6 5 6" xfId="16616"/>
    <cellStyle name="Normal 8 2 3 4 7 6" xfId="16617"/>
    <cellStyle name="Normal 8 2 3 4 8 6" xfId="16618"/>
    <cellStyle name="Normal 8 2 3 4 9 6" xfId="16619"/>
    <cellStyle name="Normal 8 2 3 5 13" xfId="16620"/>
    <cellStyle name="Normal 8 2 3 5 2 11" xfId="16621"/>
    <cellStyle name="Normal 8 2 3 5 2 2 10" xfId="16622"/>
    <cellStyle name="Normal 8 2 3 5 2 2 2 6" xfId="16623"/>
    <cellStyle name="Normal 8 2 3 5 2 2 3 6" xfId="16624"/>
    <cellStyle name="Normal 8 2 3 5 2 2 4 6" xfId="16625"/>
    <cellStyle name="Normal 8 2 3 5 2 2 5 6" xfId="16626"/>
    <cellStyle name="Normal 8 2 3 5 2 3 6" xfId="16627"/>
    <cellStyle name="Normal 8 2 3 5 2 4 6" xfId="16628"/>
    <cellStyle name="Normal 8 2 3 5 2 5 6" xfId="16629"/>
    <cellStyle name="Normal 8 2 3 5 2 6 6" xfId="16630"/>
    <cellStyle name="Normal 8 2 3 5 3 11" xfId="16631"/>
    <cellStyle name="Normal 8 2 3 5 3 2 10" xfId="16632"/>
    <cellStyle name="Normal 8 2 3 5 3 2 2 6" xfId="16633"/>
    <cellStyle name="Normal 8 2 3 5 3 2 3 6" xfId="16634"/>
    <cellStyle name="Normal 8 2 3 5 3 2 4 6" xfId="16635"/>
    <cellStyle name="Normal 8 2 3 5 3 2 5 6" xfId="16636"/>
    <cellStyle name="Normal 8 2 3 5 3 3 6" xfId="16637"/>
    <cellStyle name="Normal 8 2 3 5 3 4 6" xfId="16638"/>
    <cellStyle name="Normal 8 2 3 5 3 5 6" xfId="16639"/>
    <cellStyle name="Normal 8 2 3 5 3 6 6" xfId="16640"/>
    <cellStyle name="Normal 8 2 3 5 4 10" xfId="16641"/>
    <cellStyle name="Normal 8 2 3 5 4 2 6" xfId="16642"/>
    <cellStyle name="Normal 8 2 3 5 4 3 6" xfId="16643"/>
    <cellStyle name="Normal 8 2 3 5 4 4 6" xfId="16644"/>
    <cellStyle name="Normal 8 2 3 5 4 5 6" xfId="16645"/>
    <cellStyle name="Normal 8 2 3 5 5 6" xfId="16646"/>
    <cellStyle name="Normal 8 2 3 5 6 6" xfId="16647"/>
    <cellStyle name="Normal 8 2 3 5 7 6" xfId="16648"/>
    <cellStyle name="Normal 8 2 3 5 8 6" xfId="16649"/>
    <cellStyle name="Normal 8 2 3 6 11" xfId="16650"/>
    <cellStyle name="Normal 8 2 3 6 2 10" xfId="16651"/>
    <cellStyle name="Normal 8 2 3 6 2 2 6" xfId="16652"/>
    <cellStyle name="Normal 8 2 3 6 2 3 6" xfId="16653"/>
    <cellStyle name="Normal 8 2 3 6 2 4 6" xfId="16654"/>
    <cellStyle name="Normal 8 2 3 6 2 5 6" xfId="16655"/>
    <cellStyle name="Normal 8 2 3 6 3 6" xfId="16656"/>
    <cellStyle name="Normal 8 2 3 6 4 6" xfId="16657"/>
    <cellStyle name="Normal 8 2 3 6 5 6" xfId="16658"/>
    <cellStyle name="Normal 8 2 3 6 6 6" xfId="16659"/>
    <cellStyle name="Normal 8 2 3 7 11" xfId="16660"/>
    <cellStyle name="Normal 8 2 3 7 2 10" xfId="16661"/>
    <cellStyle name="Normal 8 2 3 7 2 2 6" xfId="16662"/>
    <cellStyle name="Normal 8 2 3 7 2 3 6" xfId="16663"/>
    <cellStyle name="Normal 8 2 3 7 2 4 6" xfId="16664"/>
    <cellStyle name="Normal 8 2 3 7 2 5 6" xfId="16665"/>
    <cellStyle name="Normal 8 2 3 7 3 6" xfId="16666"/>
    <cellStyle name="Normal 8 2 3 7 4 6" xfId="16667"/>
    <cellStyle name="Normal 8 2 3 7 5 6" xfId="16668"/>
    <cellStyle name="Normal 8 2 3 7 6 6" xfId="16669"/>
    <cellStyle name="Normal 8 2 3 8 11" xfId="16670"/>
    <cellStyle name="Normal 8 2 3 8 2 10" xfId="16671"/>
    <cellStyle name="Normal 8 2 3 8 2 2 6" xfId="16672"/>
    <cellStyle name="Normal 8 2 3 8 2 3 6" xfId="16673"/>
    <cellStyle name="Normal 8 2 3 8 2 4 6" xfId="16674"/>
    <cellStyle name="Normal 8 2 3 8 2 5 6" xfId="16675"/>
    <cellStyle name="Normal 8 2 3 8 3 6" xfId="16676"/>
    <cellStyle name="Normal 8 2 3 8 4 6" xfId="16677"/>
    <cellStyle name="Normal 8 2 3 8 5 6" xfId="16678"/>
    <cellStyle name="Normal 8 2 3 8 6 6" xfId="16679"/>
    <cellStyle name="Normal 8 2 3 9 11" xfId="16680"/>
    <cellStyle name="Normal 8 2 3 9 2 10" xfId="16681"/>
    <cellStyle name="Normal 8 2 3 9 2 2 6" xfId="16682"/>
    <cellStyle name="Normal 8 2 3 9 2 3 6" xfId="16683"/>
    <cellStyle name="Normal 8 2 3 9 2 4 6" xfId="16684"/>
    <cellStyle name="Normal 8 2 3 9 2 5 6" xfId="16685"/>
    <cellStyle name="Normal 8 2 3 9 3 6" xfId="16686"/>
    <cellStyle name="Normal 8 2 3 9 4 6" xfId="16687"/>
    <cellStyle name="Normal 8 2 3 9 5 6" xfId="16688"/>
    <cellStyle name="Normal 8 2 3 9 6 6" xfId="16689"/>
    <cellStyle name="Normal 8 2 4 16" xfId="16690"/>
    <cellStyle name="Normal 8 2 4 10 6" xfId="16691"/>
    <cellStyle name="Normal 8 2 4 11 6" xfId="16692"/>
    <cellStyle name="Normal 8 2 4 2 15" xfId="16693"/>
    <cellStyle name="Normal 8 2 4 2 10 6" xfId="16694"/>
    <cellStyle name="Normal 8 2 4 2 2 11" xfId="16695"/>
    <cellStyle name="Normal 8 2 4 2 2 2 10" xfId="16696"/>
    <cellStyle name="Normal 8 2 4 2 2 2 2 6" xfId="16697"/>
    <cellStyle name="Normal 8 2 4 2 2 2 3 6" xfId="16698"/>
    <cellStyle name="Normal 8 2 4 2 2 2 4 6" xfId="16699"/>
    <cellStyle name="Normal 8 2 4 2 2 2 5 6" xfId="16700"/>
    <cellStyle name="Normal 8 2 4 2 2 3 6" xfId="16701"/>
    <cellStyle name="Normal 8 2 4 2 2 4 6" xfId="16702"/>
    <cellStyle name="Normal 8 2 4 2 2 5 6" xfId="16703"/>
    <cellStyle name="Normal 8 2 4 2 2 6 6" xfId="16704"/>
    <cellStyle name="Normal 8 2 4 2 3 11" xfId="16705"/>
    <cellStyle name="Normal 8 2 4 2 3 2 10" xfId="16706"/>
    <cellStyle name="Normal 8 2 4 2 3 2 2 6" xfId="16707"/>
    <cellStyle name="Normal 8 2 4 2 3 2 3 6" xfId="16708"/>
    <cellStyle name="Normal 8 2 4 2 3 2 4 6" xfId="16709"/>
    <cellStyle name="Normal 8 2 4 2 3 2 5 6" xfId="16710"/>
    <cellStyle name="Normal 8 2 4 2 3 3 6" xfId="16711"/>
    <cellStyle name="Normal 8 2 4 2 3 4 6" xfId="16712"/>
    <cellStyle name="Normal 8 2 4 2 3 5 6" xfId="16713"/>
    <cellStyle name="Normal 8 2 4 2 3 6 6" xfId="16714"/>
    <cellStyle name="Normal 8 2 4 2 4 11" xfId="16715"/>
    <cellStyle name="Normal 8 2 4 2 4 2 10" xfId="16716"/>
    <cellStyle name="Normal 8 2 4 2 4 2 2 6" xfId="16717"/>
    <cellStyle name="Normal 8 2 4 2 4 2 3 6" xfId="16718"/>
    <cellStyle name="Normal 8 2 4 2 4 2 4 6" xfId="16719"/>
    <cellStyle name="Normal 8 2 4 2 4 2 5 6" xfId="16720"/>
    <cellStyle name="Normal 8 2 4 2 4 3 6" xfId="16721"/>
    <cellStyle name="Normal 8 2 4 2 4 4 6" xfId="16722"/>
    <cellStyle name="Normal 8 2 4 2 4 5 6" xfId="16723"/>
    <cellStyle name="Normal 8 2 4 2 4 6 6" xfId="16724"/>
    <cellStyle name="Normal 8 2 4 2 5 11" xfId="16725"/>
    <cellStyle name="Normal 8 2 4 2 5 2 10" xfId="16726"/>
    <cellStyle name="Normal 8 2 4 2 5 2 2 6" xfId="16727"/>
    <cellStyle name="Normal 8 2 4 2 5 2 3 6" xfId="16728"/>
    <cellStyle name="Normal 8 2 4 2 5 2 4 6" xfId="16729"/>
    <cellStyle name="Normal 8 2 4 2 5 2 5 6" xfId="16730"/>
    <cellStyle name="Normal 8 2 4 2 5 3 6" xfId="16731"/>
    <cellStyle name="Normal 8 2 4 2 5 4 6" xfId="16732"/>
    <cellStyle name="Normal 8 2 4 2 5 5 6" xfId="16733"/>
    <cellStyle name="Normal 8 2 4 2 5 6 6" xfId="16734"/>
    <cellStyle name="Normal 8 2 4 2 6 10" xfId="16735"/>
    <cellStyle name="Normal 8 2 4 2 6 2 6" xfId="16736"/>
    <cellStyle name="Normal 8 2 4 2 6 3 6" xfId="16737"/>
    <cellStyle name="Normal 8 2 4 2 6 4 6" xfId="16738"/>
    <cellStyle name="Normal 8 2 4 2 6 5 6" xfId="16739"/>
    <cellStyle name="Normal 8 2 4 2 7 6" xfId="16740"/>
    <cellStyle name="Normal 8 2 4 2 8 6" xfId="16741"/>
    <cellStyle name="Normal 8 2 4 2 9 6" xfId="16742"/>
    <cellStyle name="Normal 8 2 4 3 11" xfId="16743"/>
    <cellStyle name="Normal 8 2 4 3 2 10" xfId="16744"/>
    <cellStyle name="Normal 8 2 4 3 2 2 6" xfId="16745"/>
    <cellStyle name="Normal 8 2 4 3 2 3 6" xfId="16746"/>
    <cellStyle name="Normal 8 2 4 3 2 4 6" xfId="16747"/>
    <cellStyle name="Normal 8 2 4 3 2 5 6" xfId="16748"/>
    <cellStyle name="Normal 8 2 4 3 3 6" xfId="16749"/>
    <cellStyle name="Normal 8 2 4 3 4 6" xfId="16750"/>
    <cellStyle name="Normal 8 2 4 3 5 6" xfId="16751"/>
    <cellStyle name="Normal 8 2 4 3 6 6" xfId="16752"/>
    <cellStyle name="Normal 8 2 4 4 11" xfId="16753"/>
    <cellStyle name="Normal 8 2 4 4 2 10" xfId="16754"/>
    <cellStyle name="Normal 8 2 4 4 2 2 6" xfId="16755"/>
    <cellStyle name="Normal 8 2 4 4 2 3 6" xfId="16756"/>
    <cellStyle name="Normal 8 2 4 4 2 4 6" xfId="16757"/>
    <cellStyle name="Normal 8 2 4 4 2 5 6" xfId="16758"/>
    <cellStyle name="Normal 8 2 4 4 3 6" xfId="16759"/>
    <cellStyle name="Normal 8 2 4 4 4 6" xfId="16760"/>
    <cellStyle name="Normal 8 2 4 4 5 6" xfId="16761"/>
    <cellStyle name="Normal 8 2 4 4 6 6" xfId="16762"/>
    <cellStyle name="Normal 8 2 4 5 11" xfId="16763"/>
    <cellStyle name="Normal 8 2 4 5 2 10" xfId="16764"/>
    <cellStyle name="Normal 8 2 4 5 2 2 6" xfId="16765"/>
    <cellStyle name="Normal 8 2 4 5 2 3 6" xfId="16766"/>
    <cellStyle name="Normal 8 2 4 5 2 4 6" xfId="16767"/>
    <cellStyle name="Normal 8 2 4 5 2 5 6" xfId="16768"/>
    <cellStyle name="Normal 8 2 4 5 3 6" xfId="16769"/>
    <cellStyle name="Normal 8 2 4 5 4 6" xfId="16770"/>
    <cellStyle name="Normal 8 2 4 5 5 6" xfId="16771"/>
    <cellStyle name="Normal 8 2 4 5 6 6" xfId="16772"/>
    <cellStyle name="Normal 8 2 4 6 11" xfId="16773"/>
    <cellStyle name="Normal 8 2 4 6 2 10" xfId="16774"/>
    <cellStyle name="Normal 8 2 4 6 2 2 6" xfId="16775"/>
    <cellStyle name="Normal 8 2 4 6 2 3 6" xfId="16776"/>
    <cellStyle name="Normal 8 2 4 6 2 4 6" xfId="16777"/>
    <cellStyle name="Normal 8 2 4 6 2 5 6" xfId="16778"/>
    <cellStyle name="Normal 8 2 4 6 3 6" xfId="16779"/>
    <cellStyle name="Normal 8 2 4 6 4 6" xfId="16780"/>
    <cellStyle name="Normal 8 2 4 6 5 6" xfId="16781"/>
    <cellStyle name="Normal 8 2 4 6 6 6" xfId="16782"/>
    <cellStyle name="Normal 8 2 4 7 10" xfId="16783"/>
    <cellStyle name="Normal 8 2 4 7 2 6" xfId="16784"/>
    <cellStyle name="Normal 8 2 4 7 3 6" xfId="16785"/>
    <cellStyle name="Normal 8 2 4 7 4 6" xfId="16786"/>
    <cellStyle name="Normal 8 2 4 7 5 6" xfId="16787"/>
    <cellStyle name="Normal 8 2 4 8 6" xfId="16788"/>
    <cellStyle name="Normal 8 2 4 9 6" xfId="16789"/>
    <cellStyle name="Normal 8 2 5 16" xfId="16790"/>
    <cellStyle name="Normal 8 2 5 10 6" xfId="16791"/>
    <cellStyle name="Normal 8 2 5 11 6" xfId="16792"/>
    <cellStyle name="Normal 8 2 5 2 15" xfId="16793"/>
    <cellStyle name="Normal 8 2 5 2 10 6" xfId="16794"/>
    <cellStyle name="Normal 8 2 5 2 2 11" xfId="16795"/>
    <cellStyle name="Normal 8 2 5 2 2 2 10" xfId="16796"/>
    <cellStyle name="Normal 8 2 5 2 2 2 2 6" xfId="16797"/>
    <cellStyle name="Normal 8 2 5 2 2 2 3 6" xfId="16798"/>
    <cellStyle name="Normal 8 2 5 2 2 2 4 6" xfId="16799"/>
    <cellStyle name="Normal 8 2 5 2 2 2 5 6" xfId="16800"/>
    <cellStyle name="Normal 8 2 5 2 2 3 6" xfId="16801"/>
    <cellStyle name="Normal 8 2 5 2 2 4 6" xfId="16802"/>
    <cellStyle name="Normal 8 2 5 2 2 5 6" xfId="16803"/>
    <cellStyle name="Normal 8 2 5 2 2 6 6" xfId="16804"/>
    <cellStyle name="Normal 8 2 5 2 3 11" xfId="16805"/>
    <cellStyle name="Normal 8 2 5 2 3 2 10" xfId="16806"/>
    <cellStyle name="Normal 8 2 5 2 3 2 2 6" xfId="16807"/>
    <cellStyle name="Normal 8 2 5 2 3 2 3 6" xfId="16808"/>
    <cellStyle name="Normal 8 2 5 2 3 2 4 6" xfId="16809"/>
    <cellStyle name="Normal 8 2 5 2 3 2 5 6" xfId="16810"/>
    <cellStyle name="Normal 8 2 5 2 3 3 6" xfId="16811"/>
    <cellStyle name="Normal 8 2 5 2 3 4 6" xfId="16812"/>
    <cellStyle name="Normal 8 2 5 2 3 5 6" xfId="16813"/>
    <cellStyle name="Normal 8 2 5 2 3 6 6" xfId="16814"/>
    <cellStyle name="Normal 8 2 5 2 4 11" xfId="16815"/>
    <cellStyle name="Normal 8 2 5 2 4 2 10" xfId="16816"/>
    <cellStyle name="Normal 8 2 5 2 4 2 2 6" xfId="16817"/>
    <cellStyle name="Normal 8 2 5 2 4 2 3 6" xfId="16818"/>
    <cellStyle name="Normal 8 2 5 2 4 2 4 6" xfId="16819"/>
    <cellStyle name="Normal 8 2 5 2 4 2 5 6" xfId="16820"/>
    <cellStyle name="Normal 8 2 5 2 4 3 6" xfId="16821"/>
    <cellStyle name="Normal 8 2 5 2 4 4 6" xfId="16822"/>
    <cellStyle name="Normal 8 2 5 2 4 5 6" xfId="16823"/>
    <cellStyle name="Normal 8 2 5 2 4 6 6" xfId="16824"/>
    <cellStyle name="Normal 8 2 5 2 5 11" xfId="16825"/>
    <cellStyle name="Normal 8 2 5 2 5 2 10" xfId="16826"/>
    <cellStyle name="Normal 8 2 5 2 5 2 2 6" xfId="16827"/>
    <cellStyle name="Normal 8 2 5 2 5 2 3 6" xfId="16828"/>
    <cellStyle name="Normal 8 2 5 2 5 2 4 6" xfId="16829"/>
    <cellStyle name="Normal 8 2 5 2 5 2 5 6" xfId="16830"/>
    <cellStyle name="Normal 8 2 5 2 5 3 6" xfId="16831"/>
    <cellStyle name="Normal 8 2 5 2 5 4 6" xfId="16832"/>
    <cellStyle name="Normal 8 2 5 2 5 5 6" xfId="16833"/>
    <cellStyle name="Normal 8 2 5 2 5 6 6" xfId="16834"/>
    <cellStyle name="Normal 8 2 5 2 6 10" xfId="16835"/>
    <cellStyle name="Normal 8 2 5 2 6 2 6" xfId="16836"/>
    <cellStyle name="Normal 8 2 5 2 6 3 6" xfId="16837"/>
    <cellStyle name="Normal 8 2 5 2 6 4 6" xfId="16838"/>
    <cellStyle name="Normal 8 2 5 2 6 5 6" xfId="16839"/>
    <cellStyle name="Normal 8 2 5 2 7 6" xfId="16840"/>
    <cellStyle name="Normal 8 2 5 2 8 6" xfId="16841"/>
    <cellStyle name="Normal 8 2 5 2 9 6" xfId="16842"/>
    <cellStyle name="Normal 8 2 5 3 11" xfId="16843"/>
    <cellStyle name="Normal 8 2 5 3 2 10" xfId="16844"/>
    <cellStyle name="Normal 8 2 5 3 2 2 6" xfId="16845"/>
    <cellStyle name="Normal 8 2 5 3 2 3 6" xfId="16846"/>
    <cellStyle name="Normal 8 2 5 3 2 4 6" xfId="16847"/>
    <cellStyle name="Normal 8 2 5 3 2 5 6" xfId="16848"/>
    <cellStyle name="Normal 8 2 5 3 3 6" xfId="16849"/>
    <cellStyle name="Normal 8 2 5 3 4 6" xfId="16850"/>
    <cellStyle name="Normal 8 2 5 3 5 6" xfId="16851"/>
    <cellStyle name="Normal 8 2 5 3 6 6" xfId="16852"/>
    <cellStyle name="Normal 8 2 5 4 11" xfId="16853"/>
    <cellStyle name="Normal 8 2 5 4 2 10" xfId="16854"/>
    <cellStyle name="Normal 8 2 5 4 2 2 6" xfId="16855"/>
    <cellStyle name="Normal 8 2 5 4 2 3 6" xfId="16856"/>
    <cellStyle name="Normal 8 2 5 4 2 4 6" xfId="16857"/>
    <cellStyle name="Normal 8 2 5 4 2 5 6" xfId="16858"/>
    <cellStyle name="Normal 8 2 5 4 3 6" xfId="16859"/>
    <cellStyle name="Normal 8 2 5 4 4 6" xfId="16860"/>
    <cellStyle name="Normal 8 2 5 4 5 6" xfId="16861"/>
    <cellStyle name="Normal 8 2 5 4 6 6" xfId="16862"/>
    <cellStyle name="Normal 8 2 5 5 11" xfId="16863"/>
    <cellStyle name="Normal 8 2 5 5 2 10" xfId="16864"/>
    <cellStyle name="Normal 8 2 5 5 2 2 6" xfId="16865"/>
    <cellStyle name="Normal 8 2 5 5 2 3 6" xfId="16866"/>
    <cellStyle name="Normal 8 2 5 5 2 4 6" xfId="16867"/>
    <cellStyle name="Normal 8 2 5 5 2 5 6" xfId="16868"/>
    <cellStyle name="Normal 8 2 5 5 3 6" xfId="16869"/>
    <cellStyle name="Normal 8 2 5 5 4 6" xfId="16870"/>
    <cellStyle name="Normal 8 2 5 5 5 6" xfId="16871"/>
    <cellStyle name="Normal 8 2 5 5 6 6" xfId="16872"/>
    <cellStyle name="Normal 8 2 5 6 11" xfId="16873"/>
    <cellStyle name="Normal 8 2 5 6 2 10" xfId="16874"/>
    <cellStyle name="Normal 8 2 5 6 2 2 6" xfId="16875"/>
    <cellStyle name="Normal 8 2 5 6 2 3 6" xfId="16876"/>
    <cellStyle name="Normal 8 2 5 6 2 4 6" xfId="16877"/>
    <cellStyle name="Normal 8 2 5 6 2 5 6" xfId="16878"/>
    <cellStyle name="Normal 8 2 5 6 3 6" xfId="16879"/>
    <cellStyle name="Normal 8 2 5 6 4 6" xfId="16880"/>
    <cellStyle name="Normal 8 2 5 6 5 6" xfId="16881"/>
    <cellStyle name="Normal 8 2 5 6 6 6" xfId="16882"/>
    <cellStyle name="Normal 8 2 5 7 10" xfId="16883"/>
    <cellStyle name="Normal 8 2 5 7 2 6" xfId="16884"/>
    <cellStyle name="Normal 8 2 5 7 3 6" xfId="16885"/>
    <cellStyle name="Normal 8 2 5 7 4 6" xfId="16886"/>
    <cellStyle name="Normal 8 2 5 7 5 6" xfId="16887"/>
    <cellStyle name="Normal 8 2 5 8 6" xfId="16888"/>
    <cellStyle name="Normal 8 2 5 9 6" xfId="16889"/>
    <cellStyle name="Normal 8 2 6 15" xfId="16890"/>
    <cellStyle name="Normal 8 2 6 10 6" xfId="16891"/>
    <cellStyle name="Normal 8 2 6 2 11" xfId="16892"/>
    <cellStyle name="Normal 8 2 6 2 2 10" xfId="16893"/>
    <cellStyle name="Normal 8 2 6 2 2 2 6" xfId="16894"/>
    <cellStyle name="Normal 8 2 6 2 2 3 6" xfId="16895"/>
    <cellStyle name="Normal 8 2 6 2 2 4 6" xfId="16896"/>
    <cellStyle name="Normal 8 2 6 2 2 5 6" xfId="16897"/>
    <cellStyle name="Normal 8 2 6 2 3 6" xfId="16898"/>
    <cellStyle name="Normal 8 2 6 2 4 6" xfId="16899"/>
    <cellStyle name="Normal 8 2 6 2 5 6" xfId="16900"/>
    <cellStyle name="Normal 8 2 6 2 6 6" xfId="16901"/>
    <cellStyle name="Normal 8 2 6 3 11" xfId="16902"/>
    <cellStyle name="Normal 8 2 6 3 2 10" xfId="16903"/>
    <cellStyle name="Normal 8 2 6 3 2 2 6" xfId="16904"/>
    <cellStyle name="Normal 8 2 6 3 2 3 6" xfId="16905"/>
    <cellStyle name="Normal 8 2 6 3 2 4 6" xfId="16906"/>
    <cellStyle name="Normal 8 2 6 3 2 5 6" xfId="16907"/>
    <cellStyle name="Normal 8 2 6 3 3 6" xfId="16908"/>
    <cellStyle name="Normal 8 2 6 3 4 6" xfId="16909"/>
    <cellStyle name="Normal 8 2 6 3 5 6" xfId="16910"/>
    <cellStyle name="Normal 8 2 6 3 6 6" xfId="16911"/>
    <cellStyle name="Normal 8 2 6 4 11" xfId="16912"/>
    <cellStyle name="Normal 8 2 6 4 2 10" xfId="16913"/>
    <cellStyle name="Normal 8 2 6 4 2 2 6" xfId="16914"/>
    <cellStyle name="Normal 8 2 6 4 2 3 6" xfId="16915"/>
    <cellStyle name="Normal 8 2 6 4 2 4 6" xfId="16916"/>
    <cellStyle name="Normal 8 2 6 4 2 5 6" xfId="16917"/>
    <cellStyle name="Normal 8 2 6 4 3 6" xfId="16918"/>
    <cellStyle name="Normal 8 2 6 4 4 6" xfId="16919"/>
    <cellStyle name="Normal 8 2 6 4 5 6" xfId="16920"/>
    <cellStyle name="Normal 8 2 6 4 6 6" xfId="16921"/>
    <cellStyle name="Normal 8 2 6 5 11" xfId="16922"/>
    <cellStyle name="Normal 8 2 6 5 2 10" xfId="16923"/>
    <cellStyle name="Normal 8 2 6 5 2 2 6" xfId="16924"/>
    <cellStyle name="Normal 8 2 6 5 2 3 6" xfId="16925"/>
    <cellStyle name="Normal 8 2 6 5 2 4 6" xfId="16926"/>
    <cellStyle name="Normal 8 2 6 5 2 5 6" xfId="16927"/>
    <cellStyle name="Normal 8 2 6 5 3 6" xfId="16928"/>
    <cellStyle name="Normal 8 2 6 5 4 6" xfId="16929"/>
    <cellStyle name="Normal 8 2 6 5 5 6" xfId="16930"/>
    <cellStyle name="Normal 8 2 6 5 6 6" xfId="16931"/>
    <cellStyle name="Normal 8 2 6 6 10" xfId="16932"/>
    <cellStyle name="Normal 8 2 6 6 2 6" xfId="16933"/>
    <cellStyle name="Normal 8 2 6 6 3 6" xfId="16934"/>
    <cellStyle name="Normal 8 2 6 6 4 6" xfId="16935"/>
    <cellStyle name="Normal 8 2 6 6 5 6" xfId="16936"/>
    <cellStyle name="Normal 8 2 6 7 6" xfId="16937"/>
    <cellStyle name="Normal 8 2 6 8 6" xfId="16938"/>
    <cellStyle name="Normal 8 2 6 9 6" xfId="16939"/>
    <cellStyle name="Normal 8 2 7 13" xfId="16940"/>
    <cellStyle name="Normal 8 2 7 2 11" xfId="16941"/>
    <cellStyle name="Normal 8 2 7 2 2 10" xfId="16942"/>
    <cellStyle name="Normal 8 2 7 2 2 2 6" xfId="16943"/>
    <cellStyle name="Normal 8 2 7 2 2 3 6" xfId="16944"/>
    <cellStyle name="Normal 8 2 7 2 2 4 6" xfId="16945"/>
    <cellStyle name="Normal 8 2 7 2 2 5 6" xfId="16946"/>
    <cellStyle name="Normal 8 2 7 2 3 6" xfId="16947"/>
    <cellStyle name="Normal 8 2 7 2 4 6" xfId="16948"/>
    <cellStyle name="Normal 8 2 7 2 5 6" xfId="16949"/>
    <cellStyle name="Normal 8 2 7 2 6 6" xfId="16950"/>
    <cellStyle name="Normal 8 2 7 3 11" xfId="16951"/>
    <cellStyle name="Normal 8 2 7 3 2 10" xfId="16952"/>
    <cellStyle name="Normal 8 2 7 3 2 2 6" xfId="16953"/>
    <cellStyle name="Normal 8 2 7 3 2 3 6" xfId="16954"/>
    <cellStyle name="Normal 8 2 7 3 2 4 6" xfId="16955"/>
    <cellStyle name="Normal 8 2 7 3 2 5 6" xfId="16956"/>
    <cellStyle name="Normal 8 2 7 3 3 6" xfId="16957"/>
    <cellStyle name="Normal 8 2 7 3 4 6" xfId="16958"/>
    <cellStyle name="Normal 8 2 7 3 5 6" xfId="16959"/>
    <cellStyle name="Normal 8 2 7 3 6 6" xfId="16960"/>
    <cellStyle name="Normal 8 2 7 4 10" xfId="16961"/>
    <cellStyle name="Normal 8 2 7 4 2 6" xfId="16962"/>
    <cellStyle name="Normal 8 2 7 4 3 6" xfId="16963"/>
    <cellStyle name="Normal 8 2 7 4 4 6" xfId="16964"/>
    <cellStyle name="Normal 8 2 7 4 5 6" xfId="16965"/>
    <cellStyle name="Normal 8 2 7 5 6" xfId="16966"/>
    <cellStyle name="Normal 8 2 7 6 6" xfId="16967"/>
    <cellStyle name="Normal 8 2 7 7 6" xfId="16968"/>
    <cellStyle name="Normal 8 2 7 8 6" xfId="16969"/>
    <cellStyle name="Normal 8 2 8 11" xfId="16970"/>
    <cellStyle name="Normal 8 2 8 2 10" xfId="16971"/>
    <cellStyle name="Normal 8 2 8 2 2 6" xfId="16972"/>
    <cellStyle name="Normal 8 2 8 2 3 6" xfId="16973"/>
    <cellStyle name="Normal 8 2 8 2 4 6" xfId="16974"/>
    <cellStyle name="Normal 8 2 8 2 5 6" xfId="16975"/>
    <cellStyle name="Normal 8 2 8 3 6" xfId="16976"/>
    <cellStyle name="Normal 8 2 8 4 6" xfId="16977"/>
    <cellStyle name="Normal 8 2 8 5 6" xfId="16978"/>
    <cellStyle name="Normal 8 2 8 6 6" xfId="16979"/>
    <cellStyle name="Normal 8 2 9 11" xfId="16980"/>
    <cellStyle name="Normal 8 2 9 2 10" xfId="16981"/>
    <cellStyle name="Normal 8 2 9 2 2 6" xfId="16982"/>
    <cellStyle name="Normal 8 2 9 2 3 6" xfId="16983"/>
    <cellStyle name="Normal 8 2 9 2 4 6" xfId="16984"/>
    <cellStyle name="Normal 8 2 9 2 5 6" xfId="16985"/>
    <cellStyle name="Normal 8 2 9 3 6" xfId="16986"/>
    <cellStyle name="Normal 8 2 9 4 6" xfId="16987"/>
    <cellStyle name="Normal 8 2 9 5 6" xfId="16988"/>
    <cellStyle name="Normal 8 2 9 6 6" xfId="16989"/>
    <cellStyle name="Normal 8 3 19" xfId="16990"/>
    <cellStyle name="Normal 8 3 10 10" xfId="16991"/>
    <cellStyle name="Normal 8 3 10 2 6" xfId="16992"/>
    <cellStyle name="Normal 8 3 10 3 6" xfId="16993"/>
    <cellStyle name="Normal 8 3 10 4 6" xfId="16994"/>
    <cellStyle name="Normal 8 3 10 5 6" xfId="16995"/>
    <cellStyle name="Normal 8 3 11 6" xfId="16996"/>
    <cellStyle name="Normal 8 3 12 6" xfId="16997"/>
    <cellStyle name="Normal 8 3 13 6" xfId="16998"/>
    <cellStyle name="Normal 8 3 14 6" xfId="16999"/>
    <cellStyle name="Normal 8 3 2 16" xfId="17000"/>
    <cellStyle name="Normal 8 3 2 10 6" xfId="17001"/>
    <cellStyle name="Normal 8 3 2 11 6" xfId="17002"/>
    <cellStyle name="Normal 8 3 2 2 15" xfId="17003"/>
    <cellStyle name="Normal 8 3 2 2 10 6" xfId="17004"/>
    <cellStyle name="Normal 8 3 2 2 2 11" xfId="17005"/>
    <cellStyle name="Normal 8 3 2 2 2 2 10" xfId="17006"/>
    <cellStyle name="Normal 8 3 2 2 2 2 2 6" xfId="17007"/>
    <cellStyle name="Normal 8 3 2 2 2 2 3 6" xfId="17008"/>
    <cellStyle name="Normal 8 3 2 2 2 2 4 6" xfId="17009"/>
    <cellStyle name="Normal 8 3 2 2 2 2 5 6" xfId="17010"/>
    <cellStyle name="Normal 8 3 2 2 2 3 6" xfId="17011"/>
    <cellStyle name="Normal 8 3 2 2 2 4 6" xfId="17012"/>
    <cellStyle name="Normal 8 3 2 2 2 5 6" xfId="17013"/>
    <cellStyle name="Normal 8 3 2 2 2 6 6" xfId="17014"/>
    <cellStyle name="Normal 8 3 2 2 3 11" xfId="17015"/>
    <cellStyle name="Normal 8 3 2 2 3 2 10" xfId="17016"/>
    <cellStyle name="Normal 8 3 2 2 3 2 2 6" xfId="17017"/>
    <cellStyle name="Normal 8 3 2 2 3 2 3 6" xfId="17018"/>
    <cellStyle name="Normal 8 3 2 2 3 2 4 6" xfId="17019"/>
    <cellStyle name="Normal 8 3 2 2 3 2 5 6" xfId="17020"/>
    <cellStyle name="Normal 8 3 2 2 3 3 6" xfId="17021"/>
    <cellStyle name="Normal 8 3 2 2 3 4 6" xfId="17022"/>
    <cellStyle name="Normal 8 3 2 2 3 5 6" xfId="17023"/>
    <cellStyle name="Normal 8 3 2 2 3 6 6" xfId="17024"/>
    <cellStyle name="Normal 8 3 2 2 4 11" xfId="17025"/>
    <cellStyle name="Normal 8 3 2 2 4 2 10" xfId="17026"/>
    <cellStyle name="Normal 8 3 2 2 4 2 2 6" xfId="17027"/>
    <cellStyle name="Normal 8 3 2 2 4 2 3 6" xfId="17028"/>
    <cellStyle name="Normal 8 3 2 2 4 2 4 6" xfId="17029"/>
    <cellStyle name="Normal 8 3 2 2 4 2 5 6" xfId="17030"/>
    <cellStyle name="Normal 8 3 2 2 4 3 6" xfId="17031"/>
    <cellStyle name="Normal 8 3 2 2 4 4 6" xfId="17032"/>
    <cellStyle name="Normal 8 3 2 2 4 5 6" xfId="17033"/>
    <cellStyle name="Normal 8 3 2 2 4 6 6" xfId="17034"/>
    <cellStyle name="Normal 8 3 2 2 5 11" xfId="17035"/>
    <cellStyle name="Normal 8 3 2 2 5 2 10" xfId="17036"/>
    <cellStyle name="Normal 8 3 2 2 5 2 2 6" xfId="17037"/>
    <cellStyle name="Normal 8 3 2 2 5 2 3 6" xfId="17038"/>
    <cellStyle name="Normal 8 3 2 2 5 2 4 6" xfId="17039"/>
    <cellStyle name="Normal 8 3 2 2 5 2 5 6" xfId="17040"/>
    <cellStyle name="Normal 8 3 2 2 5 3 6" xfId="17041"/>
    <cellStyle name="Normal 8 3 2 2 5 4 6" xfId="17042"/>
    <cellStyle name="Normal 8 3 2 2 5 5 6" xfId="17043"/>
    <cellStyle name="Normal 8 3 2 2 5 6 6" xfId="17044"/>
    <cellStyle name="Normal 8 3 2 2 6 10" xfId="17045"/>
    <cellStyle name="Normal 8 3 2 2 6 2 6" xfId="17046"/>
    <cellStyle name="Normal 8 3 2 2 6 3 6" xfId="17047"/>
    <cellStyle name="Normal 8 3 2 2 6 4 6" xfId="17048"/>
    <cellStyle name="Normal 8 3 2 2 6 5 6" xfId="17049"/>
    <cellStyle name="Normal 8 3 2 2 7 6" xfId="17050"/>
    <cellStyle name="Normal 8 3 2 2 8 6" xfId="17051"/>
    <cellStyle name="Normal 8 3 2 2 9 6" xfId="17052"/>
    <cellStyle name="Normal 8 3 2 3 11" xfId="17053"/>
    <cellStyle name="Normal 8 3 2 3 2 10" xfId="17054"/>
    <cellStyle name="Normal 8 3 2 3 2 2 6" xfId="17055"/>
    <cellStyle name="Normal 8 3 2 3 2 3 6" xfId="17056"/>
    <cellStyle name="Normal 8 3 2 3 2 4 6" xfId="17057"/>
    <cellStyle name="Normal 8 3 2 3 2 5 6" xfId="17058"/>
    <cellStyle name="Normal 8 3 2 3 3 6" xfId="17059"/>
    <cellStyle name="Normal 8 3 2 3 4 6" xfId="17060"/>
    <cellStyle name="Normal 8 3 2 3 5 6" xfId="17061"/>
    <cellStyle name="Normal 8 3 2 3 6 6" xfId="17062"/>
    <cellStyle name="Normal 8 3 2 4 11" xfId="17063"/>
    <cellStyle name="Normal 8 3 2 4 2 10" xfId="17064"/>
    <cellStyle name="Normal 8 3 2 4 2 2 6" xfId="17065"/>
    <cellStyle name="Normal 8 3 2 4 2 3 6" xfId="17066"/>
    <cellStyle name="Normal 8 3 2 4 2 4 6" xfId="17067"/>
    <cellStyle name="Normal 8 3 2 4 2 5 6" xfId="17068"/>
    <cellStyle name="Normal 8 3 2 4 3 6" xfId="17069"/>
    <cellStyle name="Normal 8 3 2 4 4 6" xfId="17070"/>
    <cellStyle name="Normal 8 3 2 4 5 6" xfId="17071"/>
    <cellStyle name="Normal 8 3 2 4 6 6" xfId="17072"/>
    <cellStyle name="Normal 8 3 2 5 11" xfId="17073"/>
    <cellStyle name="Normal 8 3 2 5 2 10" xfId="17074"/>
    <cellStyle name="Normal 8 3 2 5 2 2 6" xfId="17075"/>
    <cellStyle name="Normal 8 3 2 5 2 3 6" xfId="17076"/>
    <cellStyle name="Normal 8 3 2 5 2 4 6" xfId="17077"/>
    <cellStyle name="Normal 8 3 2 5 2 5 6" xfId="17078"/>
    <cellStyle name="Normal 8 3 2 5 3 6" xfId="17079"/>
    <cellStyle name="Normal 8 3 2 5 4 6" xfId="17080"/>
    <cellStyle name="Normal 8 3 2 5 5 6" xfId="17081"/>
    <cellStyle name="Normal 8 3 2 5 6 6" xfId="17082"/>
    <cellStyle name="Normal 8 3 2 6 11" xfId="17083"/>
    <cellStyle name="Normal 8 3 2 6 2 10" xfId="17084"/>
    <cellStyle name="Normal 8 3 2 6 2 2 6" xfId="17085"/>
    <cellStyle name="Normal 8 3 2 6 2 3 6" xfId="17086"/>
    <cellStyle name="Normal 8 3 2 6 2 4 6" xfId="17087"/>
    <cellStyle name="Normal 8 3 2 6 2 5 6" xfId="17088"/>
    <cellStyle name="Normal 8 3 2 6 3 6" xfId="17089"/>
    <cellStyle name="Normal 8 3 2 6 4 6" xfId="17090"/>
    <cellStyle name="Normal 8 3 2 6 5 6" xfId="17091"/>
    <cellStyle name="Normal 8 3 2 6 6 6" xfId="17092"/>
    <cellStyle name="Normal 8 3 2 7 10" xfId="17093"/>
    <cellStyle name="Normal 8 3 2 7 2 6" xfId="17094"/>
    <cellStyle name="Normal 8 3 2 7 3 6" xfId="17095"/>
    <cellStyle name="Normal 8 3 2 7 4 6" xfId="17096"/>
    <cellStyle name="Normal 8 3 2 7 5 6" xfId="17097"/>
    <cellStyle name="Normal 8 3 2 8 6" xfId="17098"/>
    <cellStyle name="Normal 8 3 2 9 6" xfId="17099"/>
    <cellStyle name="Normal 8 3 3 16" xfId="17100"/>
    <cellStyle name="Normal 8 3 3 10 6" xfId="17101"/>
    <cellStyle name="Normal 8 3 3 11 6" xfId="17102"/>
    <cellStyle name="Normal 8 3 3 2 15" xfId="17103"/>
    <cellStyle name="Normal 8 3 3 2 10 6" xfId="17104"/>
    <cellStyle name="Normal 8 3 3 2 2 11" xfId="17105"/>
    <cellStyle name="Normal 8 3 3 2 2 2 10" xfId="17106"/>
    <cellStyle name="Normal 8 3 3 2 2 2 2 6" xfId="17107"/>
    <cellStyle name="Normal 8 3 3 2 2 2 3 6" xfId="17108"/>
    <cellStyle name="Normal 8 3 3 2 2 2 4 6" xfId="17109"/>
    <cellStyle name="Normal 8 3 3 2 2 2 5 6" xfId="17110"/>
    <cellStyle name="Normal 8 3 3 2 2 3 6" xfId="17111"/>
    <cellStyle name="Normal 8 3 3 2 2 4 6" xfId="17112"/>
    <cellStyle name="Normal 8 3 3 2 2 5 6" xfId="17113"/>
    <cellStyle name="Normal 8 3 3 2 2 6 6" xfId="17114"/>
    <cellStyle name="Normal 8 3 3 2 3 11" xfId="17115"/>
    <cellStyle name="Normal 8 3 3 2 3 2 10" xfId="17116"/>
    <cellStyle name="Normal 8 3 3 2 3 2 2 6" xfId="17117"/>
    <cellStyle name="Normal 8 3 3 2 3 2 3 6" xfId="17118"/>
    <cellStyle name="Normal 8 3 3 2 3 2 4 6" xfId="17119"/>
    <cellStyle name="Normal 8 3 3 2 3 2 5 6" xfId="17120"/>
    <cellStyle name="Normal 8 3 3 2 3 3 6" xfId="17121"/>
    <cellStyle name="Normal 8 3 3 2 3 4 6" xfId="17122"/>
    <cellStyle name="Normal 8 3 3 2 3 5 6" xfId="17123"/>
    <cellStyle name="Normal 8 3 3 2 3 6 6" xfId="17124"/>
    <cellStyle name="Normal 8 3 3 2 4 11" xfId="17125"/>
    <cellStyle name="Normal 8 3 3 2 4 2 10" xfId="17126"/>
    <cellStyle name="Normal 8 3 3 2 4 2 2 6" xfId="17127"/>
    <cellStyle name="Normal 8 3 3 2 4 2 3 6" xfId="17128"/>
    <cellStyle name="Normal 8 3 3 2 4 2 4 6" xfId="17129"/>
    <cellStyle name="Normal 8 3 3 2 4 2 5 6" xfId="17130"/>
    <cellStyle name="Normal 8 3 3 2 4 3 6" xfId="17131"/>
    <cellStyle name="Normal 8 3 3 2 4 4 6" xfId="17132"/>
    <cellStyle name="Normal 8 3 3 2 4 5 6" xfId="17133"/>
    <cellStyle name="Normal 8 3 3 2 4 6 6" xfId="17134"/>
    <cellStyle name="Normal 8 3 3 2 5 11" xfId="17135"/>
    <cellStyle name="Normal 8 3 3 2 5 2 10" xfId="17136"/>
    <cellStyle name="Normal 8 3 3 2 5 2 2 6" xfId="17137"/>
    <cellStyle name="Normal 8 3 3 2 5 2 3 6" xfId="17138"/>
    <cellStyle name="Normal 8 3 3 2 5 2 4 6" xfId="17139"/>
    <cellStyle name="Normal 8 3 3 2 5 2 5 6" xfId="17140"/>
    <cellStyle name="Normal 8 3 3 2 5 3 6" xfId="17141"/>
    <cellStyle name="Normal 8 3 3 2 5 4 6" xfId="17142"/>
    <cellStyle name="Normal 8 3 3 2 5 5 6" xfId="17143"/>
    <cellStyle name="Normal 8 3 3 2 5 6 6" xfId="17144"/>
    <cellStyle name="Normal 8 3 3 2 6 10" xfId="17145"/>
    <cellStyle name="Normal 8 3 3 2 6 2 6" xfId="17146"/>
    <cellStyle name="Normal 8 3 3 2 6 3 6" xfId="17147"/>
    <cellStyle name="Normal 8 3 3 2 6 4 6" xfId="17148"/>
    <cellStyle name="Normal 8 3 3 2 6 5 6" xfId="17149"/>
    <cellStyle name="Normal 8 3 3 2 7 6" xfId="17150"/>
    <cellStyle name="Normal 8 3 3 2 8 6" xfId="17151"/>
    <cellStyle name="Normal 8 3 3 2 9 6" xfId="17152"/>
    <cellStyle name="Normal 8 3 3 3 11" xfId="17153"/>
    <cellStyle name="Normal 8 3 3 3 2 10" xfId="17154"/>
    <cellStyle name="Normal 8 3 3 3 2 2 6" xfId="17155"/>
    <cellStyle name="Normal 8 3 3 3 2 3 6" xfId="17156"/>
    <cellStyle name="Normal 8 3 3 3 2 4 6" xfId="17157"/>
    <cellStyle name="Normal 8 3 3 3 2 5 6" xfId="17158"/>
    <cellStyle name="Normal 8 3 3 3 3 6" xfId="17159"/>
    <cellStyle name="Normal 8 3 3 3 4 6" xfId="17160"/>
    <cellStyle name="Normal 8 3 3 3 5 6" xfId="17161"/>
    <cellStyle name="Normal 8 3 3 3 6 6" xfId="17162"/>
    <cellStyle name="Normal 8 3 3 4 11" xfId="17163"/>
    <cellStyle name="Normal 8 3 3 4 2 10" xfId="17164"/>
    <cellStyle name="Normal 8 3 3 4 2 2 6" xfId="17165"/>
    <cellStyle name="Normal 8 3 3 4 2 3 6" xfId="17166"/>
    <cellStyle name="Normal 8 3 3 4 2 4 6" xfId="17167"/>
    <cellStyle name="Normal 8 3 3 4 2 5 6" xfId="17168"/>
    <cellStyle name="Normal 8 3 3 4 3 6" xfId="17169"/>
    <cellStyle name="Normal 8 3 3 4 4 6" xfId="17170"/>
    <cellStyle name="Normal 8 3 3 4 5 6" xfId="17171"/>
    <cellStyle name="Normal 8 3 3 4 6 6" xfId="17172"/>
    <cellStyle name="Normal 8 3 3 5 11" xfId="17173"/>
    <cellStyle name="Normal 8 3 3 5 2 10" xfId="17174"/>
    <cellStyle name="Normal 8 3 3 5 2 2 6" xfId="17175"/>
    <cellStyle name="Normal 8 3 3 5 2 3 6" xfId="17176"/>
    <cellStyle name="Normal 8 3 3 5 2 4 6" xfId="17177"/>
    <cellStyle name="Normal 8 3 3 5 2 5 6" xfId="17178"/>
    <cellStyle name="Normal 8 3 3 5 3 6" xfId="17179"/>
    <cellStyle name="Normal 8 3 3 5 4 6" xfId="17180"/>
    <cellStyle name="Normal 8 3 3 5 5 6" xfId="17181"/>
    <cellStyle name="Normal 8 3 3 5 6 6" xfId="17182"/>
    <cellStyle name="Normal 8 3 3 6 11" xfId="17183"/>
    <cellStyle name="Normal 8 3 3 6 2 10" xfId="17184"/>
    <cellStyle name="Normal 8 3 3 6 2 2 6" xfId="17185"/>
    <cellStyle name="Normal 8 3 3 6 2 3 6" xfId="17186"/>
    <cellStyle name="Normal 8 3 3 6 2 4 6" xfId="17187"/>
    <cellStyle name="Normal 8 3 3 6 2 5 6" xfId="17188"/>
    <cellStyle name="Normal 8 3 3 6 3 6" xfId="17189"/>
    <cellStyle name="Normal 8 3 3 6 4 6" xfId="17190"/>
    <cellStyle name="Normal 8 3 3 6 5 6" xfId="17191"/>
    <cellStyle name="Normal 8 3 3 6 6 6" xfId="17192"/>
    <cellStyle name="Normal 8 3 3 7 10" xfId="17193"/>
    <cellStyle name="Normal 8 3 3 7 2 6" xfId="17194"/>
    <cellStyle name="Normal 8 3 3 7 3 6" xfId="17195"/>
    <cellStyle name="Normal 8 3 3 7 4 6" xfId="17196"/>
    <cellStyle name="Normal 8 3 3 7 5 6" xfId="17197"/>
    <cellStyle name="Normal 8 3 3 8 6" xfId="17198"/>
    <cellStyle name="Normal 8 3 3 9 6" xfId="17199"/>
    <cellStyle name="Normal 8 3 4 15" xfId="17200"/>
    <cellStyle name="Normal 8 3 4 10 6" xfId="17201"/>
    <cellStyle name="Normal 8 3 4 2 11" xfId="17202"/>
    <cellStyle name="Normal 8 3 4 2 2 10" xfId="17203"/>
    <cellStyle name="Normal 8 3 4 2 2 2 6" xfId="17204"/>
    <cellStyle name="Normal 8 3 4 2 2 3 6" xfId="17205"/>
    <cellStyle name="Normal 8 3 4 2 2 4 6" xfId="17206"/>
    <cellStyle name="Normal 8 3 4 2 2 5 6" xfId="17207"/>
    <cellStyle name="Normal 8 3 4 2 3 6" xfId="17208"/>
    <cellStyle name="Normal 8 3 4 2 4 6" xfId="17209"/>
    <cellStyle name="Normal 8 3 4 2 5 6" xfId="17210"/>
    <cellStyle name="Normal 8 3 4 2 6 6" xfId="17211"/>
    <cellStyle name="Normal 8 3 4 3 11" xfId="17212"/>
    <cellStyle name="Normal 8 3 4 3 2 10" xfId="17213"/>
    <cellStyle name="Normal 8 3 4 3 2 2 6" xfId="17214"/>
    <cellStyle name="Normal 8 3 4 3 2 3 6" xfId="17215"/>
    <cellStyle name="Normal 8 3 4 3 2 4 6" xfId="17216"/>
    <cellStyle name="Normal 8 3 4 3 2 5 6" xfId="17217"/>
    <cellStyle name="Normal 8 3 4 3 3 6" xfId="17218"/>
    <cellStyle name="Normal 8 3 4 3 4 6" xfId="17219"/>
    <cellStyle name="Normal 8 3 4 3 5 6" xfId="17220"/>
    <cellStyle name="Normal 8 3 4 3 6 6" xfId="17221"/>
    <cellStyle name="Normal 8 3 4 4 11" xfId="17222"/>
    <cellStyle name="Normal 8 3 4 4 2 10" xfId="17223"/>
    <cellStyle name="Normal 8 3 4 4 2 2 6" xfId="17224"/>
    <cellStyle name="Normal 8 3 4 4 2 3 6" xfId="17225"/>
    <cellStyle name="Normal 8 3 4 4 2 4 6" xfId="17226"/>
    <cellStyle name="Normal 8 3 4 4 2 5 6" xfId="17227"/>
    <cellStyle name="Normal 8 3 4 4 3 6" xfId="17228"/>
    <cellStyle name="Normal 8 3 4 4 4 6" xfId="17229"/>
    <cellStyle name="Normal 8 3 4 4 5 6" xfId="17230"/>
    <cellStyle name="Normal 8 3 4 4 6 6" xfId="17231"/>
    <cellStyle name="Normal 8 3 4 5 11" xfId="17232"/>
    <cellStyle name="Normal 8 3 4 5 2 10" xfId="17233"/>
    <cellStyle name="Normal 8 3 4 5 2 2 6" xfId="17234"/>
    <cellStyle name="Normal 8 3 4 5 2 3 6" xfId="17235"/>
    <cellStyle name="Normal 8 3 4 5 2 4 6" xfId="17236"/>
    <cellStyle name="Normal 8 3 4 5 2 5 6" xfId="17237"/>
    <cellStyle name="Normal 8 3 4 5 3 6" xfId="17238"/>
    <cellStyle name="Normal 8 3 4 5 4 6" xfId="17239"/>
    <cellStyle name="Normal 8 3 4 5 5 6" xfId="17240"/>
    <cellStyle name="Normal 8 3 4 5 6 6" xfId="17241"/>
    <cellStyle name="Normal 8 3 4 6 10" xfId="17242"/>
    <cellStyle name="Normal 8 3 4 6 2 6" xfId="17243"/>
    <cellStyle name="Normal 8 3 4 6 3 6" xfId="17244"/>
    <cellStyle name="Normal 8 3 4 6 4 6" xfId="17245"/>
    <cellStyle name="Normal 8 3 4 6 5 6" xfId="17246"/>
    <cellStyle name="Normal 8 3 4 7 6" xfId="17247"/>
    <cellStyle name="Normal 8 3 4 8 6" xfId="17248"/>
    <cellStyle name="Normal 8 3 4 9 6" xfId="17249"/>
    <cellStyle name="Normal 8 3 5 13" xfId="17250"/>
    <cellStyle name="Normal 8 3 5 2 11" xfId="17251"/>
    <cellStyle name="Normal 8 3 5 2 2 10" xfId="17252"/>
    <cellStyle name="Normal 8 3 5 2 2 2 6" xfId="17253"/>
    <cellStyle name="Normal 8 3 5 2 2 3 6" xfId="17254"/>
    <cellStyle name="Normal 8 3 5 2 2 4 6" xfId="17255"/>
    <cellStyle name="Normal 8 3 5 2 2 5 6" xfId="17256"/>
    <cellStyle name="Normal 8 3 5 2 3 6" xfId="17257"/>
    <cellStyle name="Normal 8 3 5 2 4 6" xfId="17258"/>
    <cellStyle name="Normal 8 3 5 2 5 6" xfId="17259"/>
    <cellStyle name="Normal 8 3 5 2 6 6" xfId="17260"/>
    <cellStyle name="Normal 8 3 5 3 11" xfId="17261"/>
    <cellStyle name="Normal 8 3 5 3 2 10" xfId="17262"/>
    <cellStyle name="Normal 8 3 5 3 2 2 6" xfId="17263"/>
    <cellStyle name="Normal 8 3 5 3 2 3 6" xfId="17264"/>
    <cellStyle name="Normal 8 3 5 3 2 4 6" xfId="17265"/>
    <cellStyle name="Normal 8 3 5 3 2 5 6" xfId="17266"/>
    <cellStyle name="Normal 8 3 5 3 3 6" xfId="17267"/>
    <cellStyle name="Normal 8 3 5 3 4 6" xfId="17268"/>
    <cellStyle name="Normal 8 3 5 3 5 6" xfId="17269"/>
    <cellStyle name="Normal 8 3 5 3 6 6" xfId="17270"/>
    <cellStyle name="Normal 8 3 5 4 10" xfId="17271"/>
    <cellStyle name="Normal 8 3 5 4 2 6" xfId="17272"/>
    <cellStyle name="Normal 8 3 5 4 3 6" xfId="17273"/>
    <cellStyle name="Normal 8 3 5 4 4 6" xfId="17274"/>
    <cellStyle name="Normal 8 3 5 4 5 6" xfId="17275"/>
    <cellStyle name="Normal 8 3 5 5 6" xfId="17276"/>
    <cellStyle name="Normal 8 3 5 6 6" xfId="17277"/>
    <cellStyle name="Normal 8 3 5 7 6" xfId="17278"/>
    <cellStyle name="Normal 8 3 5 8 6" xfId="17279"/>
    <cellStyle name="Normal 8 3 6 11" xfId="17280"/>
    <cellStyle name="Normal 8 3 6 2 10" xfId="17281"/>
    <cellStyle name="Normal 8 3 6 2 2 6" xfId="17282"/>
    <cellStyle name="Normal 8 3 6 2 3 6" xfId="17283"/>
    <cellStyle name="Normal 8 3 6 2 4 6" xfId="17284"/>
    <cellStyle name="Normal 8 3 6 2 5 6" xfId="17285"/>
    <cellStyle name="Normal 8 3 6 3 6" xfId="17286"/>
    <cellStyle name="Normal 8 3 6 4 6" xfId="17287"/>
    <cellStyle name="Normal 8 3 6 5 6" xfId="17288"/>
    <cellStyle name="Normal 8 3 6 6 6" xfId="17289"/>
    <cellStyle name="Normal 8 3 7 11" xfId="17290"/>
    <cellStyle name="Normal 8 3 7 2 10" xfId="17291"/>
    <cellStyle name="Normal 8 3 7 2 2 6" xfId="17292"/>
    <cellStyle name="Normal 8 3 7 2 3 6" xfId="17293"/>
    <cellStyle name="Normal 8 3 7 2 4 6" xfId="17294"/>
    <cellStyle name="Normal 8 3 7 2 5 6" xfId="17295"/>
    <cellStyle name="Normal 8 3 7 3 6" xfId="17296"/>
    <cellStyle name="Normal 8 3 7 4 6" xfId="17297"/>
    <cellStyle name="Normal 8 3 7 5 6" xfId="17298"/>
    <cellStyle name="Normal 8 3 7 6 6" xfId="17299"/>
    <cellStyle name="Normal 8 3 8 11" xfId="17300"/>
    <cellStyle name="Normal 8 3 8 2 10" xfId="17301"/>
    <cellStyle name="Normal 8 3 8 2 2 6" xfId="17302"/>
    <cellStyle name="Normal 8 3 8 2 3 6" xfId="17303"/>
    <cellStyle name="Normal 8 3 8 2 4 6" xfId="17304"/>
    <cellStyle name="Normal 8 3 8 2 5 6" xfId="17305"/>
    <cellStyle name="Normal 8 3 8 3 6" xfId="17306"/>
    <cellStyle name="Normal 8 3 8 4 6" xfId="17307"/>
    <cellStyle name="Normal 8 3 8 5 6" xfId="17308"/>
    <cellStyle name="Normal 8 3 8 6 6" xfId="17309"/>
    <cellStyle name="Normal 8 3 9 11" xfId="17310"/>
    <cellStyle name="Normal 8 3 9 2 10" xfId="17311"/>
    <cellStyle name="Normal 8 3 9 2 2 6" xfId="17312"/>
    <cellStyle name="Normal 8 3 9 2 3 6" xfId="17313"/>
    <cellStyle name="Normal 8 3 9 2 4 6" xfId="17314"/>
    <cellStyle name="Normal 8 3 9 2 5 6" xfId="17315"/>
    <cellStyle name="Normal 8 3 9 3 6" xfId="17316"/>
    <cellStyle name="Normal 8 3 9 4 6" xfId="17317"/>
    <cellStyle name="Normal 8 3 9 5 6" xfId="17318"/>
    <cellStyle name="Normal 8 3 9 6 6" xfId="17319"/>
    <cellStyle name="Normal 8 4 19" xfId="17320"/>
    <cellStyle name="Normal 8 4 10 10" xfId="17321"/>
    <cellStyle name="Normal 8 4 10 2 6" xfId="17322"/>
    <cellStyle name="Normal 8 4 10 3 6" xfId="17323"/>
    <cellStyle name="Normal 8 4 10 4 6" xfId="17324"/>
    <cellStyle name="Normal 8 4 10 5 6" xfId="17325"/>
    <cellStyle name="Normal 8 4 11 6" xfId="17326"/>
    <cellStyle name="Normal 8 4 12 6" xfId="17327"/>
    <cellStyle name="Normal 8 4 13 6" xfId="17328"/>
    <cellStyle name="Normal 8 4 14 6" xfId="17329"/>
    <cellStyle name="Normal 8 4 2 16" xfId="17330"/>
    <cellStyle name="Normal 8 4 2 10 6" xfId="17331"/>
    <cellStyle name="Normal 8 4 2 11 6" xfId="17332"/>
    <cellStyle name="Normal 8 4 2 2 15" xfId="17333"/>
    <cellStyle name="Normal 8 4 2 2 10 6" xfId="17334"/>
    <cellStyle name="Normal 8 4 2 2 2 11" xfId="17335"/>
    <cellStyle name="Normal 8 4 2 2 2 2 10" xfId="17336"/>
    <cellStyle name="Normal 8 4 2 2 2 2 2 6" xfId="17337"/>
    <cellStyle name="Normal 8 4 2 2 2 2 3 6" xfId="17338"/>
    <cellStyle name="Normal 8 4 2 2 2 2 4 6" xfId="17339"/>
    <cellStyle name="Normal 8 4 2 2 2 2 5 6" xfId="17340"/>
    <cellStyle name="Normal 8 4 2 2 2 3 6" xfId="17341"/>
    <cellStyle name="Normal 8 4 2 2 2 4 6" xfId="17342"/>
    <cellStyle name="Normal 8 4 2 2 2 5 6" xfId="17343"/>
    <cellStyle name="Normal 8 4 2 2 2 6 6" xfId="17344"/>
    <cellStyle name="Normal 8 4 2 2 3 11" xfId="17345"/>
    <cellStyle name="Normal 8 4 2 2 3 2 10" xfId="17346"/>
    <cellStyle name="Normal 8 4 2 2 3 2 2 6" xfId="17347"/>
    <cellStyle name="Normal 8 4 2 2 3 2 3 6" xfId="17348"/>
    <cellStyle name="Normal 8 4 2 2 3 2 4 6" xfId="17349"/>
    <cellStyle name="Normal 8 4 2 2 3 2 5 6" xfId="17350"/>
    <cellStyle name="Normal 8 4 2 2 3 3 6" xfId="17351"/>
    <cellStyle name="Normal 8 4 2 2 3 4 6" xfId="17352"/>
    <cellStyle name="Normal 8 4 2 2 3 5 6" xfId="17353"/>
    <cellStyle name="Normal 8 4 2 2 3 6 6" xfId="17354"/>
    <cellStyle name="Normal 8 4 2 2 4 11" xfId="17355"/>
    <cellStyle name="Normal 8 4 2 2 4 2 10" xfId="17356"/>
    <cellStyle name="Normal 8 4 2 2 4 2 2 6" xfId="17357"/>
    <cellStyle name="Normal 8 4 2 2 4 2 3 6" xfId="17358"/>
    <cellStyle name="Normal 8 4 2 2 4 2 4 6" xfId="17359"/>
    <cellStyle name="Normal 8 4 2 2 4 2 5 6" xfId="17360"/>
    <cellStyle name="Normal 8 4 2 2 4 3 6" xfId="17361"/>
    <cellStyle name="Normal 8 4 2 2 4 4 6" xfId="17362"/>
    <cellStyle name="Normal 8 4 2 2 4 5 6" xfId="17363"/>
    <cellStyle name="Normal 8 4 2 2 4 6 6" xfId="17364"/>
    <cellStyle name="Normal 8 4 2 2 5 11" xfId="17365"/>
    <cellStyle name="Normal 8 4 2 2 5 2 10" xfId="17366"/>
    <cellStyle name="Normal 8 4 2 2 5 2 2 6" xfId="17367"/>
    <cellStyle name="Normal 8 4 2 2 5 2 3 6" xfId="17368"/>
    <cellStyle name="Normal 8 4 2 2 5 2 4 6" xfId="17369"/>
    <cellStyle name="Normal 8 4 2 2 5 2 5 6" xfId="17370"/>
    <cellStyle name="Normal 8 4 2 2 5 3 6" xfId="17371"/>
    <cellStyle name="Normal 8 4 2 2 5 4 6" xfId="17372"/>
    <cellStyle name="Normal 8 4 2 2 5 5 6" xfId="17373"/>
    <cellStyle name="Normal 8 4 2 2 5 6 6" xfId="17374"/>
    <cellStyle name="Normal 8 4 2 2 6 10" xfId="17375"/>
    <cellStyle name="Normal 8 4 2 2 6 2 6" xfId="17376"/>
    <cellStyle name="Normal 8 4 2 2 6 3 6" xfId="17377"/>
    <cellStyle name="Normal 8 4 2 2 6 4 6" xfId="17378"/>
    <cellStyle name="Normal 8 4 2 2 6 5 6" xfId="17379"/>
    <cellStyle name="Normal 8 4 2 2 7 6" xfId="17380"/>
    <cellStyle name="Normal 8 4 2 2 8 6" xfId="17381"/>
    <cellStyle name="Normal 8 4 2 2 9 6" xfId="17382"/>
    <cellStyle name="Normal 8 4 2 3 11" xfId="17383"/>
    <cellStyle name="Normal 8 4 2 3 2 10" xfId="17384"/>
    <cellStyle name="Normal 8 4 2 3 2 2 6" xfId="17385"/>
    <cellStyle name="Normal 8 4 2 3 2 3 6" xfId="17386"/>
    <cellStyle name="Normal 8 4 2 3 2 4 6" xfId="17387"/>
    <cellStyle name="Normal 8 4 2 3 2 5 6" xfId="17388"/>
    <cellStyle name="Normal 8 4 2 3 3 6" xfId="17389"/>
    <cellStyle name="Normal 8 4 2 3 4 6" xfId="17390"/>
    <cellStyle name="Normal 8 4 2 3 5 6" xfId="17391"/>
    <cellStyle name="Normal 8 4 2 3 6 6" xfId="17392"/>
    <cellStyle name="Normal 8 4 2 4 11" xfId="17393"/>
    <cellStyle name="Normal 8 4 2 4 2 10" xfId="17394"/>
    <cellStyle name="Normal 8 4 2 4 2 2 6" xfId="17395"/>
    <cellStyle name="Normal 8 4 2 4 2 3 6" xfId="17396"/>
    <cellStyle name="Normal 8 4 2 4 2 4 6" xfId="17397"/>
    <cellStyle name="Normal 8 4 2 4 2 5 6" xfId="17398"/>
    <cellStyle name="Normal 8 4 2 4 3 6" xfId="17399"/>
    <cellStyle name="Normal 8 4 2 4 4 6" xfId="17400"/>
    <cellStyle name="Normal 8 4 2 4 5 6" xfId="17401"/>
    <cellStyle name="Normal 8 4 2 4 6 6" xfId="17402"/>
    <cellStyle name="Normal 8 4 2 5 11" xfId="17403"/>
    <cellStyle name="Normal 8 4 2 5 2 10" xfId="17404"/>
    <cellStyle name="Normal 8 4 2 5 2 2 6" xfId="17405"/>
    <cellStyle name="Normal 8 4 2 5 2 3 6" xfId="17406"/>
    <cellStyle name="Normal 8 4 2 5 2 4 6" xfId="17407"/>
    <cellStyle name="Normal 8 4 2 5 2 5 6" xfId="17408"/>
    <cellStyle name="Normal 8 4 2 5 3 6" xfId="17409"/>
    <cellStyle name="Normal 8 4 2 5 4 6" xfId="17410"/>
    <cellStyle name="Normal 8 4 2 5 5 6" xfId="17411"/>
    <cellStyle name="Normal 8 4 2 5 6 6" xfId="17412"/>
    <cellStyle name="Normal 8 4 2 6 11" xfId="17413"/>
    <cellStyle name="Normal 8 4 2 6 2 10" xfId="17414"/>
    <cellStyle name="Normal 8 4 2 6 2 2 6" xfId="17415"/>
    <cellStyle name="Normal 8 4 2 6 2 3 6" xfId="17416"/>
    <cellStyle name="Normal 8 4 2 6 2 4 6" xfId="17417"/>
    <cellStyle name="Normal 8 4 2 6 2 5 6" xfId="17418"/>
    <cellStyle name="Normal 8 4 2 6 3 6" xfId="17419"/>
    <cellStyle name="Normal 8 4 2 6 4 6" xfId="17420"/>
    <cellStyle name="Normal 8 4 2 6 5 6" xfId="17421"/>
    <cellStyle name="Normal 8 4 2 6 6 6" xfId="17422"/>
    <cellStyle name="Normal 8 4 2 7 10" xfId="17423"/>
    <cellStyle name="Normal 8 4 2 7 2 6" xfId="17424"/>
    <cellStyle name="Normal 8 4 2 7 3 6" xfId="17425"/>
    <cellStyle name="Normal 8 4 2 7 4 6" xfId="17426"/>
    <cellStyle name="Normal 8 4 2 7 5 6" xfId="17427"/>
    <cellStyle name="Normal 8 4 2 8 6" xfId="17428"/>
    <cellStyle name="Normal 8 4 2 9 6" xfId="17429"/>
    <cellStyle name="Normal 8 4 3 16" xfId="17430"/>
    <cellStyle name="Normal 8 4 3 10 6" xfId="17431"/>
    <cellStyle name="Normal 8 4 3 11 6" xfId="17432"/>
    <cellStyle name="Normal 8 4 3 2 15" xfId="17433"/>
    <cellStyle name="Normal 8 4 3 2 10 6" xfId="17434"/>
    <cellStyle name="Normal 8 4 3 2 2 11" xfId="17435"/>
    <cellStyle name="Normal 8 4 3 2 2 2 10" xfId="17436"/>
    <cellStyle name="Normal 8 4 3 2 2 2 2 6" xfId="17437"/>
    <cellStyle name="Normal 8 4 3 2 2 2 3 6" xfId="17438"/>
    <cellStyle name="Normal 8 4 3 2 2 2 4 6" xfId="17439"/>
    <cellStyle name="Normal 8 4 3 2 2 2 5 6" xfId="17440"/>
    <cellStyle name="Normal 8 4 3 2 2 3 6" xfId="17441"/>
    <cellStyle name="Normal 8 4 3 2 2 4 6" xfId="17442"/>
    <cellStyle name="Normal 8 4 3 2 2 5 6" xfId="17443"/>
    <cellStyle name="Normal 8 4 3 2 2 6 6" xfId="17444"/>
    <cellStyle name="Normal 8 4 3 2 3 11" xfId="17445"/>
    <cellStyle name="Normal 8 4 3 2 3 2 10" xfId="17446"/>
    <cellStyle name="Normal 8 4 3 2 3 2 2 6" xfId="17447"/>
    <cellStyle name="Normal 8 4 3 2 3 2 3 6" xfId="17448"/>
    <cellStyle name="Normal 8 4 3 2 3 2 4 6" xfId="17449"/>
    <cellStyle name="Normal 8 4 3 2 3 2 5 6" xfId="17450"/>
    <cellStyle name="Normal 8 4 3 2 3 3 6" xfId="17451"/>
    <cellStyle name="Normal 8 4 3 2 3 4 6" xfId="17452"/>
    <cellStyle name="Normal 8 4 3 2 3 5 6" xfId="17453"/>
    <cellStyle name="Normal 8 4 3 2 3 6 6" xfId="17454"/>
    <cellStyle name="Normal 8 4 3 2 4 11" xfId="17455"/>
    <cellStyle name="Normal 8 4 3 2 4 2 10" xfId="17456"/>
    <cellStyle name="Normal 8 4 3 2 4 2 2 6" xfId="17457"/>
    <cellStyle name="Normal 8 4 3 2 4 2 3 6" xfId="17458"/>
    <cellStyle name="Normal 8 4 3 2 4 2 4 6" xfId="17459"/>
    <cellStyle name="Normal 8 4 3 2 4 2 5 6" xfId="17460"/>
    <cellStyle name="Normal 8 4 3 2 4 3 6" xfId="17461"/>
    <cellStyle name="Normal 8 4 3 2 4 4 6" xfId="17462"/>
    <cellStyle name="Normal 8 4 3 2 4 5 6" xfId="17463"/>
    <cellStyle name="Normal 8 4 3 2 4 6 6" xfId="17464"/>
    <cellStyle name="Normal 8 4 3 2 5 11" xfId="17465"/>
    <cellStyle name="Normal 8 4 3 2 5 2 10" xfId="17466"/>
    <cellStyle name="Normal 8 4 3 2 5 2 2 6" xfId="17467"/>
    <cellStyle name="Normal 8 4 3 2 5 2 3 6" xfId="17468"/>
    <cellStyle name="Normal 8 4 3 2 5 2 4 6" xfId="17469"/>
    <cellStyle name="Normal 8 4 3 2 5 2 5 6" xfId="17470"/>
    <cellStyle name="Normal 8 4 3 2 5 3 6" xfId="17471"/>
    <cellStyle name="Normal 8 4 3 2 5 4 6" xfId="17472"/>
    <cellStyle name="Normal 8 4 3 2 5 5 6" xfId="17473"/>
    <cellStyle name="Normal 8 4 3 2 5 6 6" xfId="17474"/>
    <cellStyle name="Normal 8 4 3 2 6 10" xfId="17475"/>
    <cellStyle name="Normal 8 4 3 2 6 2 6" xfId="17476"/>
    <cellStyle name="Normal 8 4 3 2 6 3 6" xfId="17477"/>
    <cellStyle name="Normal 8 4 3 2 6 4 6" xfId="17478"/>
    <cellStyle name="Normal 8 4 3 2 6 5 6" xfId="17479"/>
    <cellStyle name="Normal 8 4 3 2 7 6" xfId="17480"/>
    <cellStyle name="Normal 8 4 3 2 8 6" xfId="17481"/>
    <cellStyle name="Normal 8 4 3 2 9 6" xfId="17482"/>
    <cellStyle name="Normal 8 4 3 3 11" xfId="17483"/>
    <cellStyle name="Normal 8 4 3 3 2 10" xfId="17484"/>
    <cellStyle name="Normal 8 4 3 3 2 2 6" xfId="17485"/>
    <cellStyle name="Normal 8 4 3 3 2 3 6" xfId="17486"/>
    <cellStyle name="Normal 8 4 3 3 2 4 6" xfId="17487"/>
    <cellStyle name="Normal 8 4 3 3 2 5 6" xfId="17488"/>
    <cellStyle name="Normal 8 4 3 3 3 6" xfId="17489"/>
    <cellStyle name="Normal 8 4 3 3 4 6" xfId="17490"/>
    <cellStyle name="Normal 8 4 3 3 5 6" xfId="17491"/>
    <cellStyle name="Normal 8 4 3 3 6 6" xfId="17492"/>
    <cellStyle name="Normal 8 4 3 4 11" xfId="17493"/>
    <cellStyle name="Normal 8 4 3 4 2 10" xfId="17494"/>
    <cellStyle name="Normal 8 4 3 4 2 2 6" xfId="17495"/>
    <cellStyle name="Normal 8 4 3 4 2 3 6" xfId="17496"/>
    <cellStyle name="Normal 8 4 3 4 2 4 6" xfId="17497"/>
    <cellStyle name="Normal 8 4 3 4 2 5 6" xfId="17498"/>
    <cellStyle name="Normal 8 4 3 4 3 6" xfId="17499"/>
    <cellStyle name="Normal 8 4 3 4 4 6" xfId="17500"/>
    <cellStyle name="Normal 8 4 3 4 5 6" xfId="17501"/>
    <cellStyle name="Normal 8 4 3 4 6 6" xfId="17502"/>
    <cellStyle name="Normal 8 4 3 5 11" xfId="17503"/>
    <cellStyle name="Normal 8 4 3 5 2 10" xfId="17504"/>
    <cellStyle name="Normal 8 4 3 5 2 2 6" xfId="17505"/>
    <cellStyle name="Normal 8 4 3 5 2 3 6" xfId="17506"/>
    <cellStyle name="Normal 8 4 3 5 2 4 6" xfId="17507"/>
    <cellStyle name="Normal 8 4 3 5 2 5 6" xfId="17508"/>
    <cellStyle name="Normal 8 4 3 5 3 6" xfId="17509"/>
    <cellStyle name="Normal 8 4 3 5 4 6" xfId="17510"/>
    <cellStyle name="Normal 8 4 3 5 5 6" xfId="17511"/>
    <cellStyle name="Normal 8 4 3 5 6 6" xfId="17512"/>
    <cellStyle name="Normal 8 4 3 6 11" xfId="17513"/>
    <cellStyle name="Normal 8 4 3 6 2 10" xfId="17514"/>
    <cellStyle name="Normal 8 4 3 6 2 2 6" xfId="17515"/>
    <cellStyle name="Normal 8 4 3 6 2 3 6" xfId="17516"/>
    <cellStyle name="Normal 8 4 3 6 2 4 6" xfId="17517"/>
    <cellStyle name="Normal 8 4 3 6 2 5 6" xfId="17518"/>
    <cellStyle name="Normal 8 4 3 6 3 6" xfId="17519"/>
    <cellStyle name="Normal 8 4 3 6 4 6" xfId="17520"/>
    <cellStyle name="Normal 8 4 3 6 5 6" xfId="17521"/>
    <cellStyle name="Normal 8 4 3 6 6 6" xfId="17522"/>
    <cellStyle name="Normal 8 4 3 7 10" xfId="17523"/>
    <cellStyle name="Normal 8 4 3 7 2 6" xfId="17524"/>
    <cellStyle name="Normal 8 4 3 7 3 6" xfId="17525"/>
    <cellStyle name="Normal 8 4 3 7 4 6" xfId="17526"/>
    <cellStyle name="Normal 8 4 3 7 5 6" xfId="17527"/>
    <cellStyle name="Normal 8 4 3 8 6" xfId="17528"/>
    <cellStyle name="Normal 8 4 3 9 6" xfId="17529"/>
    <cellStyle name="Normal 8 4 4 15" xfId="17530"/>
    <cellStyle name="Normal 8 4 4 10 6" xfId="17531"/>
    <cellStyle name="Normal 8 4 4 2 11" xfId="17532"/>
    <cellStyle name="Normal 8 4 4 2 2 10" xfId="17533"/>
    <cellStyle name="Normal 8 4 4 2 2 2 6" xfId="17534"/>
    <cellStyle name="Normal 8 4 4 2 2 3 6" xfId="17535"/>
    <cellStyle name="Normal 8 4 4 2 2 4 6" xfId="17536"/>
    <cellStyle name="Normal 8 4 4 2 2 5 6" xfId="17537"/>
    <cellStyle name="Normal 8 4 4 2 3 6" xfId="17538"/>
    <cellStyle name="Normal 8 4 4 2 4 6" xfId="17539"/>
    <cellStyle name="Normal 8 4 4 2 5 6" xfId="17540"/>
    <cellStyle name="Normal 8 4 4 2 6 6" xfId="17541"/>
    <cellStyle name="Normal 8 4 4 3 11" xfId="17542"/>
    <cellStyle name="Normal 8 4 4 3 2 10" xfId="17543"/>
    <cellStyle name="Normal 8 4 4 3 2 2 6" xfId="17544"/>
    <cellStyle name="Normal 8 4 4 3 2 3 6" xfId="17545"/>
    <cellStyle name="Normal 8 4 4 3 2 4 6" xfId="17546"/>
    <cellStyle name="Normal 8 4 4 3 2 5 6" xfId="17547"/>
    <cellStyle name="Normal 8 4 4 3 3 6" xfId="17548"/>
    <cellStyle name="Normal 8 4 4 3 4 6" xfId="17549"/>
    <cellStyle name="Normal 8 4 4 3 5 6" xfId="17550"/>
    <cellStyle name="Normal 8 4 4 3 6 6" xfId="17551"/>
    <cellStyle name="Normal 8 4 4 4 11" xfId="17552"/>
    <cellStyle name="Normal 8 4 4 4 2 10" xfId="17553"/>
    <cellStyle name="Normal 8 4 4 4 2 2 6" xfId="17554"/>
    <cellStyle name="Normal 8 4 4 4 2 3 6" xfId="17555"/>
    <cellStyle name="Normal 8 4 4 4 2 4 6" xfId="17556"/>
    <cellStyle name="Normal 8 4 4 4 2 5 6" xfId="17557"/>
    <cellStyle name="Normal 8 4 4 4 3 6" xfId="17558"/>
    <cellStyle name="Normal 8 4 4 4 4 6" xfId="17559"/>
    <cellStyle name="Normal 8 4 4 4 5 6" xfId="17560"/>
    <cellStyle name="Normal 8 4 4 4 6 6" xfId="17561"/>
    <cellStyle name="Normal 8 4 4 5 11" xfId="17562"/>
    <cellStyle name="Normal 8 4 4 5 2 10" xfId="17563"/>
    <cellStyle name="Normal 8 4 4 5 2 2 6" xfId="17564"/>
    <cellStyle name="Normal 8 4 4 5 2 3 6" xfId="17565"/>
    <cellStyle name="Normal 8 4 4 5 2 4 6" xfId="17566"/>
    <cellStyle name="Normal 8 4 4 5 2 5 6" xfId="17567"/>
    <cellStyle name="Normal 8 4 4 5 3 6" xfId="17568"/>
    <cellStyle name="Normal 8 4 4 5 4 6" xfId="17569"/>
    <cellStyle name="Normal 8 4 4 5 5 6" xfId="17570"/>
    <cellStyle name="Normal 8 4 4 5 6 6" xfId="17571"/>
    <cellStyle name="Normal 8 4 4 6 10" xfId="17572"/>
    <cellStyle name="Normal 8 4 4 6 2 6" xfId="17573"/>
    <cellStyle name="Normal 8 4 4 6 3 6" xfId="17574"/>
    <cellStyle name="Normal 8 4 4 6 4 6" xfId="17575"/>
    <cellStyle name="Normal 8 4 4 6 5 6" xfId="17576"/>
    <cellStyle name="Normal 8 4 4 7 6" xfId="17577"/>
    <cellStyle name="Normal 8 4 4 8 6" xfId="17578"/>
    <cellStyle name="Normal 8 4 4 9 6" xfId="17579"/>
    <cellStyle name="Normal 8 4 5 13" xfId="17580"/>
    <cellStyle name="Normal 8 4 5 2 11" xfId="17581"/>
    <cellStyle name="Normal 8 4 5 2 2 10" xfId="17582"/>
    <cellStyle name="Normal 8 4 5 2 2 2 6" xfId="17583"/>
    <cellStyle name="Normal 8 4 5 2 2 3 6" xfId="17584"/>
    <cellStyle name="Normal 8 4 5 2 2 4 6" xfId="17585"/>
    <cellStyle name="Normal 8 4 5 2 2 5 6" xfId="17586"/>
    <cellStyle name="Normal 8 4 5 2 3 6" xfId="17587"/>
    <cellStyle name="Normal 8 4 5 2 4 6" xfId="17588"/>
    <cellStyle name="Normal 8 4 5 2 5 6" xfId="17589"/>
    <cellStyle name="Normal 8 4 5 2 6 6" xfId="17590"/>
    <cellStyle name="Normal 8 4 5 3 11" xfId="17591"/>
    <cellStyle name="Normal 8 4 5 3 2 10" xfId="17592"/>
    <cellStyle name="Normal 8 4 5 3 2 2 6" xfId="17593"/>
    <cellStyle name="Normal 8 4 5 3 2 3 6" xfId="17594"/>
    <cellStyle name="Normal 8 4 5 3 2 4 6" xfId="17595"/>
    <cellStyle name="Normal 8 4 5 3 2 5 6" xfId="17596"/>
    <cellStyle name="Normal 8 4 5 3 3 6" xfId="17597"/>
    <cellStyle name="Normal 8 4 5 3 4 6" xfId="17598"/>
    <cellStyle name="Normal 8 4 5 3 5 6" xfId="17599"/>
    <cellStyle name="Normal 8 4 5 3 6 6" xfId="17600"/>
    <cellStyle name="Normal 8 4 5 4 10" xfId="17601"/>
    <cellStyle name="Normal 8 4 5 4 2 6" xfId="17602"/>
    <cellStyle name="Normal 8 4 5 4 3 6" xfId="17603"/>
    <cellStyle name="Normal 8 4 5 4 4 6" xfId="17604"/>
    <cellStyle name="Normal 8 4 5 4 5 6" xfId="17605"/>
    <cellStyle name="Normal 8 4 5 5 6" xfId="17606"/>
    <cellStyle name="Normal 8 4 5 6 6" xfId="17607"/>
    <cellStyle name="Normal 8 4 5 7 6" xfId="17608"/>
    <cellStyle name="Normal 8 4 5 8 6" xfId="17609"/>
    <cellStyle name="Normal 8 4 6 11" xfId="17610"/>
    <cellStyle name="Normal 8 4 6 2 10" xfId="17611"/>
    <cellStyle name="Normal 8 4 6 2 2 6" xfId="17612"/>
    <cellStyle name="Normal 8 4 6 2 3 6" xfId="17613"/>
    <cellStyle name="Normal 8 4 6 2 4 6" xfId="17614"/>
    <cellStyle name="Normal 8 4 6 2 5 6" xfId="17615"/>
    <cellStyle name="Normal 8 4 6 3 6" xfId="17616"/>
    <cellStyle name="Normal 8 4 6 4 6" xfId="17617"/>
    <cellStyle name="Normal 8 4 6 5 6" xfId="17618"/>
    <cellStyle name="Normal 8 4 6 6 6" xfId="17619"/>
    <cellStyle name="Normal 8 4 7 11" xfId="17620"/>
    <cellStyle name="Normal 8 4 7 2 10" xfId="17621"/>
    <cellStyle name="Normal 8 4 7 2 2 6" xfId="17622"/>
    <cellStyle name="Normal 8 4 7 2 3 6" xfId="17623"/>
    <cellStyle name="Normal 8 4 7 2 4 6" xfId="17624"/>
    <cellStyle name="Normal 8 4 7 2 5 6" xfId="17625"/>
    <cellStyle name="Normal 8 4 7 3 6" xfId="17626"/>
    <cellStyle name="Normal 8 4 7 4 6" xfId="17627"/>
    <cellStyle name="Normal 8 4 7 5 6" xfId="17628"/>
    <cellStyle name="Normal 8 4 7 6 6" xfId="17629"/>
    <cellStyle name="Normal 8 4 8 11" xfId="17630"/>
    <cellStyle name="Normal 8 4 8 2 10" xfId="17631"/>
    <cellStyle name="Normal 8 4 8 2 2 6" xfId="17632"/>
    <cellStyle name="Normal 8 4 8 2 3 6" xfId="17633"/>
    <cellStyle name="Normal 8 4 8 2 4 6" xfId="17634"/>
    <cellStyle name="Normal 8 4 8 2 5 6" xfId="17635"/>
    <cellStyle name="Normal 8 4 8 3 6" xfId="17636"/>
    <cellStyle name="Normal 8 4 8 4 6" xfId="17637"/>
    <cellStyle name="Normal 8 4 8 5 6" xfId="17638"/>
    <cellStyle name="Normal 8 4 8 6 6" xfId="17639"/>
    <cellStyle name="Normal 8 4 9 11" xfId="17640"/>
    <cellStyle name="Normal 8 4 9 2 10" xfId="17641"/>
    <cellStyle name="Normal 8 4 9 2 2 6" xfId="17642"/>
    <cellStyle name="Normal 8 4 9 2 3 6" xfId="17643"/>
    <cellStyle name="Normal 8 4 9 2 4 6" xfId="17644"/>
    <cellStyle name="Normal 8 4 9 2 5 6" xfId="17645"/>
    <cellStyle name="Normal 8 4 9 3 6" xfId="17646"/>
    <cellStyle name="Normal 8 4 9 4 6" xfId="17647"/>
    <cellStyle name="Normal 8 4 9 5 6" xfId="17648"/>
    <cellStyle name="Normal 8 4 9 6 6" xfId="17649"/>
    <cellStyle name="Normal 8 5 16" xfId="17650"/>
    <cellStyle name="Normal 8 5 10 6" xfId="17651"/>
    <cellStyle name="Normal 8 5 11 6" xfId="17652"/>
    <cellStyle name="Normal 8 5 2 15" xfId="17653"/>
    <cellStyle name="Normal 8 5 2 10 6" xfId="17654"/>
    <cellStyle name="Normal 8 5 2 2 11" xfId="17655"/>
    <cellStyle name="Normal 8 5 2 2 2 10" xfId="17656"/>
    <cellStyle name="Normal 8 5 2 2 2 2 6" xfId="17657"/>
    <cellStyle name="Normal 8 5 2 2 2 3 6" xfId="17658"/>
    <cellStyle name="Normal 8 5 2 2 2 4 6" xfId="17659"/>
    <cellStyle name="Normal 8 5 2 2 2 5 6" xfId="17660"/>
    <cellStyle name="Normal 8 5 2 2 3 6" xfId="17661"/>
    <cellStyle name="Normal 8 5 2 2 4 6" xfId="17662"/>
    <cellStyle name="Normal 8 5 2 2 5 6" xfId="17663"/>
    <cellStyle name="Normal 8 5 2 2 6 6" xfId="17664"/>
    <cellStyle name="Normal 8 5 2 3 11" xfId="17665"/>
    <cellStyle name="Normal 8 5 2 3 2 10" xfId="17666"/>
    <cellStyle name="Normal 8 5 2 3 2 2 6" xfId="17667"/>
    <cellStyle name="Normal 8 5 2 3 2 3 6" xfId="17668"/>
    <cellStyle name="Normal 8 5 2 3 2 4 6" xfId="17669"/>
    <cellStyle name="Normal 8 5 2 3 2 5 6" xfId="17670"/>
    <cellStyle name="Normal 8 5 2 3 3 6" xfId="17671"/>
    <cellStyle name="Normal 8 5 2 3 4 6" xfId="17672"/>
    <cellStyle name="Normal 8 5 2 3 5 6" xfId="17673"/>
    <cellStyle name="Normal 8 5 2 3 6 6" xfId="17674"/>
    <cellStyle name="Normal 8 5 2 4 11" xfId="17675"/>
    <cellStyle name="Normal 8 5 2 4 2 10" xfId="17676"/>
    <cellStyle name="Normal 8 5 2 4 2 2 6" xfId="17677"/>
    <cellStyle name="Normal 8 5 2 4 2 3 6" xfId="17678"/>
    <cellStyle name="Normal 8 5 2 4 2 4 6" xfId="17679"/>
    <cellStyle name="Normal 8 5 2 4 2 5 6" xfId="17680"/>
    <cellStyle name="Normal 8 5 2 4 3 6" xfId="17681"/>
    <cellStyle name="Normal 8 5 2 4 4 6" xfId="17682"/>
    <cellStyle name="Normal 8 5 2 4 5 6" xfId="17683"/>
    <cellStyle name="Normal 8 5 2 4 6 6" xfId="17684"/>
    <cellStyle name="Normal 8 5 2 5 11" xfId="17685"/>
    <cellStyle name="Normal 8 5 2 5 2 10" xfId="17686"/>
    <cellStyle name="Normal 8 5 2 5 2 2 6" xfId="17687"/>
    <cellStyle name="Normal 8 5 2 5 2 3 6" xfId="17688"/>
    <cellStyle name="Normal 8 5 2 5 2 4 6" xfId="17689"/>
    <cellStyle name="Normal 8 5 2 5 2 5 6" xfId="17690"/>
    <cellStyle name="Normal 8 5 2 5 3 6" xfId="17691"/>
    <cellStyle name="Normal 8 5 2 5 4 6" xfId="17692"/>
    <cellStyle name="Normal 8 5 2 5 5 6" xfId="17693"/>
    <cellStyle name="Normal 8 5 2 5 6 6" xfId="17694"/>
    <cellStyle name="Normal 8 5 2 6 10" xfId="17695"/>
    <cellStyle name="Normal 8 5 2 6 2 6" xfId="17696"/>
    <cellStyle name="Normal 8 5 2 6 3 6" xfId="17697"/>
    <cellStyle name="Normal 8 5 2 6 4 6" xfId="17698"/>
    <cellStyle name="Normal 8 5 2 6 5 6" xfId="17699"/>
    <cellStyle name="Normal 8 5 2 7 6" xfId="17700"/>
    <cellStyle name="Normal 8 5 2 8 6" xfId="17701"/>
    <cellStyle name="Normal 8 5 2 9 6" xfId="17702"/>
    <cellStyle name="Normal 8 5 3 11" xfId="17703"/>
    <cellStyle name="Normal 8 5 3 2 10" xfId="17704"/>
    <cellStyle name="Normal 8 5 3 2 2 6" xfId="17705"/>
    <cellStyle name="Normal 8 5 3 2 3 6" xfId="17706"/>
    <cellStyle name="Normal 8 5 3 2 4 6" xfId="17707"/>
    <cellStyle name="Normal 8 5 3 2 5 6" xfId="17708"/>
    <cellStyle name="Normal 8 5 3 3 6" xfId="17709"/>
    <cellStyle name="Normal 8 5 3 4 6" xfId="17710"/>
    <cellStyle name="Normal 8 5 3 5 6" xfId="17711"/>
    <cellStyle name="Normal 8 5 3 6 6" xfId="17712"/>
    <cellStyle name="Normal 8 5 4 11" xfId="17713"/>
    <cellStyle name="Normal 8 5 4 2 10" xfId="17714"/>
    <cellStyle name="Normal 8 5 4 2 2 6" xfId="17715"/>
    <cellStyle name="Normal 8 5 4 2 3 6" xfId="17716"/>
    <cellStyle name="Normal 8 5 4 2 4 6" xfId="17717"/>
    <cellStyle name="Normal 8 5 4 2 5 6" xfId="17718"/>
    <cellStyle name="Normal 8 5 4 3 6" xfId="17719"/>
    <cellStyle name="Normal 8 5 4 4 6" xfId="17720"/>
    <cellStyle name="Normal 8 5 4 5 6" xfId="17721"/>
    <cellStyle name="Normal 8 5 4 6 6" xfId="17722"/>
    <cellStyle name="Normal 8 5 5 11" xfId="17723"/>
    <cellStyle name="Normal 8 5 5 2 10" xfId="17724"/>
    <cellStyle name="Normal 8 5 5 2 2 6" xfId="17725"/>
    <cellStyle name="Normal 8 5 5 2 3 6" xfId="17726"/>
    <cellStyle name="Normal 8 5 5 2 4 6" xfId="17727"/>
    <cellStyle name="Normal 8 5 5 2 5 6" xfId="17728"/>
    <cellStyle name="Normal 8 5 5 3 6" xfId="17729"/>
    <cellStyle name="Normal 8 5 5 4 6" xfId="17730"/>
    <cellStyle name="Normal 8 5 5 5 6" xfId="17731"/>
    <cellStyle name="Normal 8 5 5 6 6" xfId="17732"/>
    <cellStyle name="Normal 8 5 6 11" xfId="17733"/>
    <cellStyle name="Normal 8 5 6 2 10" xfId="17734"/>
    <cellStyle name="Normal 8 5 6 2 2 6" xfId="17735"/>
    <cellStyle name="Normal 8 5 6 2 3 6" xfId="17736"/>
    <cellStyle name="Normal 8 5 6 2 4 6" xfId="17737"/>
    <cellStyle name="Normal 8 5 6 2 5 6" xfId="17738"/>
    <cellStyle name="Normal 8 5 6 3 6" xfId="17739"/>
    <cellStyle name="Normal 8 5 6 4 6" xfId="17740"/>
    <cellStyle name="Normal 8 5 6 5 6" xfId="17741"/>
    <cellStyle name="Normal 8 5 6 6 6" xfId="17742"/>
    <cellStyle name="Normal 8 5 7 10" xfId="17743"/>
    <cellStyle name="Normal 8 5 7 2 6" xfId="17744"/>
    <cellStyle name="Normal 8 5 7 3 6" xfId="17745"/>
    <cellStyle name="Normal 8 5 7 4 6" xfId="17746"/>
    <cellStyle name="Normal 8 5 7 5 6" xfId="17747"/>
    <cellStyle name="Normal 8 5 8 6" xfId="17748"/>
    <cellStyle name="Normal 8 5 9 6" xfId="17749"/>
    <cellStyle name="Normal 8 6 16" xfId="17750"/>
    <cellStyle name="Normal 8 6 10 6" xfId="17751"/>
    <cellStyle name="Normal 8 6 11 6" xfId="17752"/>
    <cellStyle name="Normal 8 6 2 15" xfId="17753"/>
    <cellStyle name="Normal 8 6 2 10 6" xfId="17754"/>
    <cellStyle name="Normal 8 6 2 2 11" xfId="17755"/>
    <cellStyle name="Normal 8 6 2 2 2 10" xfId="17756"/>
    <cellStyle name="Normal 8 6 2 2 2 2 6" xfId="17757"/>
    <cellStyle name="Normal 8 6 2 2 2 3 6" xfId="17758"/>
    <cellStyle name="Normal 8 6 2 2 2 4 6" xfId="17759"/>
    <cellStyle name="Normal 8 6 2 2 2 5 6" xfId="17760"/>
    <cellStyle name="Normal 8 6 2 2 3 6" xfId="17761"/>
    <cellStyle name="Normal 8 6 2 2 4 6" xfId="17762"/>
    <cellStyle name="Normal 8 6 2 2 5 6" xfId="17763"/>
    <cellStyle name="Normal 8 6 2 2 6 6" xfId="17764"/>
    <cellStyle name="Normal 8 6 2 3 11" xfId="17765"/>
    <cellStyle name="Normal 8 6 2 3 2 10" xfId="17766"/>
    <cellStyle name="Normal 8 6 2 3 2 2 6" xfId="17767"/>
    <cellStyle name="Normal 8 6 2 3 2 3 6" xfId="17768"/>
    <cellStyle name="Normal 8 6 2 3 2 4 6" xfId="17769"/>
    <cellStyle name="Normal 8 6 2 3 2 5 6" xfId="17770"/>
    <cellStyle name="Normal 8 6 2 3 3 6" xfId="17771"/>
    <cellStyle name="Normal 8 6 2 3 4 6" xfId="17772"/>
    <cellStyle name="Normal 8 6 2 3 5 6" xfId="17773"/>
    <cellStyle name="Normal 8 6 2 3 6 6" xfId="17774"/>
    <cellStyle name="Normal 8 6 2 4 11" xfId="17775"/>
    <cellStyle name="Normal 8 6 2 4 2 10" xfId="17776"/>
    <cellStyle name="Normal 8 6 2 4 2 2 6" xfId="17777"/>
    <cellStyle name="Normal 8 6 2 4 2 3 6" xfId="17778"/>
    <cellStyle name="Normal 8 6 2 4 2 4 6" xfId="17779"/>
    <cellStyle name="Normal 8 6 2 4 2 5 6" xfId="17780"/>
    <cellStyle name="Normal 8 6 2 4 3 6" xfId="17781"/>
    <cellStyle name="Normal 8 6 2 4 4 6" xfId="17782"/>
    <cellStyle name="Normal 8 6 2 4 5 6" xfId="17783"/>
    <cellStyle name="Normal 8 6 2 4 6 6" xfId="17784"/>
    <cellStyle name="Normal 8 6 2 5 11" xfId="17785"/>
    <cellStyle name="Normal 8 6 2 5 2 10" xfId="17786"/>
    <cellStyle name="Normal 8 6 2 5 2 2 6" xfId="17787"/>
    <cellStyle name="Normal 8 6 2 5 2 3 6" xfId="17788"/>
    <cellStyle name="Normal 8 6 2 5 2 4 6" xfId="17789"/>
    <cellStyle name="Normal 8 6 2 5 2 5 6" xfId="17790"/>
    <cellStyle name="Normal 8 6 2 5 3 6" xfId="17791"/>
    <cellStyle name="Normal 8 6 2 5 4 6" xfId="17792"/>
    <cellStyle name="Normal 8 6 2 5 5 6" xfId="17793"/>
    <cellStyle name="Normal 8 6 2 5 6 6" xfId="17794"/>
    <cellStyle name="Normal 8 6 2 6 10" xfId="17795"/>
    <cellStyle name="Normal 8 6 2 6 2 6" xfId="17796"/>
    <cellStyle name="Normal 8 6 2 6 3 6" xfId="17797"/>
    <cellStyle name="Normal 8 6 2 6 4 6" xfId="17798"/>
    <cellStyle name="Normal 8 6 2 6 5 6" xfId="17799"/>
    <cellStyle name="Normal 8 6 2 7 6" xfId="17800"/>
    <cellStyle name="Normal 8 6 2 8 6" xfId="17801"/>
    <cellStyle name="Normal 8 6 2 9 6" xfId="17802"/>
    <cellStyle name="Normal 8 6 3 11" xfId="17803"/>
    <cellStyle name="Normal 8 6 3 2 10" xfId="17804"/>
    <cellStyle name="Normal 8 6 3 2 2 6" xfId="17805"/>
    <cellStyle name="Normal 8 6 3 2 3 6" xfId="17806"/>
    <cellStyle name="Normal 8 6 3 2 4 6" xfId="17807"/>
    <cellStyle name="Normal 8 6 3 2 5 6" xfId="17808"/>
    <cellStyle name="Normal 8 6 3 3 6" xfId="17809"/>
    <cellStyle name="Normal 8 6 3 4 6" xfId="17810"/>
    <cellStyle name="Normal 8 6 3 5 6" xfId="17811"/>
    <cellStyle name="Normal 8 6 3 6 6" xfId="17812"/>
    <cellStyle name="Normal 8 6 4 11" xfId="17813"/>
    <cellStyle name="Normal 8 6 4 2 10" xfId="17814"/>
    <cellStyle name="Normal 8 6 4 2 2 6" xfId="17815"/>
    <cellStyle name="Normal 8 6 4 2 3 6" xfId="17816"/>
    <cellStyle name="Normal 8 6 4 2 4 6" xfId="17817"/>
    <cellStyle name="Normal 8 6 4 2 5 6" xfId="17818"/>
    <cellStyle name="Normal 8 6 4 3 6" xfId="17819"/>
    <cellStyle name="Normal 8 6 4 4 6" xfId="17820"/>
    <cellStyle name="Normal 8 6 4 5 6" xfId="17821"/>
    <cellStyle name="Normal 8 6 4 6 6" xfId="17822"/>
    <cellStyle name="Normal 8 6 5 11" xfId="17823"/>
    <cellStyle name="Normal 8 6 5 2 10" xfId="17824"/>
    <cellStyle name="Normal 8 6 5 2 2 6" xfId="17825"/>
    <cellStyle name="Normal 8 6 5 2 3 6" xfId="17826"/>
    <cellStyle name="Normal 8 6 5 2 4 6" xfId="17827"/>
    <cellStyle name="Normal 8 6 5 2 5 6" xfId="17828"/>
    <cellStyle name="Normal 8 6 5 3 6" xfId="17829"/>
    <cellStyle name="Normal 8 6 5 4 6" xfId="17830"/>
    <cellStyle name="Normal 8 6 5 5 6" xfId="17831"/>
    <cellStyle name="Normal 8 6 5 6 6" xfId="17832"/>
    <cellStyle name="Normal 8 6 6 11" xfId="17833"/>
    <cellStyle name="Normal 8 6 6 2 10" xfId="17834"/>
    <cellStyle name="Normal 8 6 6 2 2 6" xfId="17835"/>
    <cellStyle name="Normal 8 6 6 2 3 6" xfId="17836"/>
    <cellStyle name="Normal 8 6 6 2 4 6" xfId="17837"/>
    <cellStyle name="Normal 8 6 6 2 5 6" xfId="17838"/>
    <cellStyle name="Normal 8 6 6 3 6" xfId="17839"/>
    <cellStyle name="Normal 8 6 6 4 6" xfId="17840"/>
    <cellStyle name="Normal 8 6 6 5 6" xfId="17841"/>
    <cellStyle name="Normal 8 6 6 6 6" xfId="17842"/>
    <cellStyle name="Normal 8 6 7 10" xfId="17843"/>
    <cellStyle name="Normal 8 6 7 2 6" xfId="17844"/>
    <cellStyle name="Normal 8 6 7 3 6" xfId="17845"/>
    <cellStyle name="Normal 8 6 7 4 6" xfId="17846"/>
    <cellStyle name="Normal 8 6 7 5 6" xfId="17847"/>
    <cellStyle name="Normal 8 6 8 6" xfId="17848"/>
    <cellStyle name="Normal 8 6 9 6" xfId="17849"/>
    <cellStyle name="Normal 8 7 15" xfId="17850"/>
    <cellStyle name="Normal 8 7 10 6" xfId="17851"/>
    <cellStyle name="Normal 8 7 2 11" xfId="17852"/>
    <cellStyle name="Normal 8 7 2 2 10" xfId="17853"/>
    <cellStyle name="Normal 8 7 2 2 2 6" xfId="17854"/>
    <cellStyle name="Normal 8 7 2 2 3 6" xfId="17855"/>
    <cellStyle name="Normal 8 7 2 2 4 6" xfId="17856"/>
    <cellStyle name="Normal 8 7 2 2 5 6" xfId="17857"/>
    <cellStyle name="Normal 8 7 2 3 6" xfId="17858"/>
    <cellStyle name="Normal 8 7 2 4 6" xfId="17859"/>
    <cellStyle name="Normal 8 7 2 5 6" xfId="17860"/>
    <cellStyle name="Normal 8 7 2 6 6" xfId="17861"/>
    <cellStyle name="Normal 8 7 3 11" xfId="17862"/>
    <cellStyle name="Normal 8 7 3 2 10" xfId="17863"/>
    <cellStyle name="Normal 8 7 3 2 2 6" xfId="17864"/>
    <cellStyle name="Normal 8 7 3 2 3 6" xfId="17865"/>
    <cellStyle name="Normal 8 7 3 2 4 6" xfId="17866"/>
    <cellStyle name="Normal 8 7 3 2 5 6" xfId="17867"/>
    <cellStyle name="Normal 8 7 3 3 6" xfId="17868"/>
    <cellStyle name="Normal 8 7 3 4 6" xfId="17869"/>
    <cellStyle name="Normal 8 7 3 5 6" xfId="17870"/>
    <cellStyle name="Normal 8 7 3 6 6" xfId="17871"/>
    <cellStyle name="Normal 8 7 4 11" xfId="17872"/>
    <cellStyle name="Normal 8 7 4 2 10" xfId="17873"/>
    <cellStyle name="Normal 8 7 4 2 2 6" xfId="17874"/>
    <cellStyle name="Normal 8 7 4 2 3 6" xfId="17875"/>
    <cellStyle name="Normal 8 7 4 2 4 6" xfId="17876"/>
    <cellStyle name="Normal 8 7 4 2 5 6" xfId="17877"/>
    <cellStyle name="Normal 8 7 4 3 6" xfId="17878"/>
    <cellStyle name="Normal 8 7 4 4 6" xfId="17879"/>
    <cellStyle name="Normal 8 7 4 5 6" xfId="17880"/>
    <cellStyle name="Normal 8 7 4 6 6" xfId="17881"/>
    <cellStyle name="Normal 8 7 5 11" xfId="17882"/>
    <cellStyle name="Normal 8 7 5 2 10" xfId="17883"/>
    <cellStyle name="Normal 8 7 5 2 2 6" xfId="17884"/>
    <cellStyle name="Normal 8 7 5 2 3 6" xfId="17885"/>
    <cellStyle name="Normal 8 7 5 2 4 6" xfId="17886"/>
    <cellStyle name="Normal 8 7 5 2 5 6" xfId="17887"/>
    <cellStyle name="Normal 8 7 5 3 6" xfId="17888"/>
    <cellStyle name="Normal 8 7 5 4 6" xfId="17889"/>
    <cellStyle name="Normal 8 7 5 5 6" xfId="17890"/>
    <cellStyle name="Normal 8 7 5 6 6" xfId="17891"/>
    <cellStyle name="Normal 8 7 6 10" xfId="17892"/>
    <cellStyle name="Normal 8 7 6 2 6" xfId="17893"/>
    <cellStyle name="Normal 8 7 6 3 6" xfId="17894"/>
    <cellStyle name="Normal 8 7 6 4 6" xfId="17895"/>
    <cellStyle name="Normal 8 7 6 5 6" xfId="17896"/>
    <cellStyle name="Normal 8 7 7 6" xfId="17897"/>
    <cellStyle name="Normal 8 7 8 6" xfId="17898"/>
    <cellStyle name="Normal 8 7 9 6" xfId="17899"/>
    <cellStyle name="Normal 8 8 13" xfId="17900"/>
    <cellStyle name="Normal 8 8 2 11" xfId="17901"/>
    <cellStyle name="Normal 8 8 2 2 10" xfId="17902"/>
    <cellStyle name="Normal 8 8 2 2 2 6" xfId="17903"/>
    <cellStyle name="Normal 8 8 2 2 3 6" xfId="17904"/>
    <cellStyle name="Normal 8 8 2 2 4 6" xfId="17905"/>
    <cellStyle name="Normal 8 8 2 2 5 6" xfId="17906"/>
    <cellStyle name="Normal 8 8 2 3 6" xfId="17907"/>
    <cellStyle name="Normal 8 8 2 4 6" xfId="17908"/>
    <cellStyle name="Normal 8 8 2 5 6" xfId="17909"/>
    <cellStyle name="Normal 8 8 2 6 6" xfId="17910"/>
    <cellStyle name="Normal 8 8 3 11" xfId="17911"/>
    <cellStyle name="Normal 8 8 3 2 10" xfId="17912"/>
    <cellStyle name="Normal 8 8 3 2 2 6" xfId="17913"/>
    <cellStyle name="Normal 8 8 3 2 3 6" xfId="17914"/>
    <cellStyle name="Normal 8 8 3 2 4 6" xfId="17915"/>
    <cellStyle name="Normal 8 8 3 2 5 6" xfId="17916"/>
    <cellStyle name="Normal 8 8 3 3 6" xfId="17917"/>
    <cellStyle name="Normal 8 8 3 4 6" xfId="17918"/>
    <cellStyle name="Normal 8 8 3 5 6" xfId="17919"/>
    <cellStyle name="Normal 8 8 3 6 6" xfId="17920"/>
    <cellStyle name="Normal 8 8 4 10" xfId="17921"/>
    <cellStyle name="Normal 8 8 4 2 6" xfId="17922"/>
    <cellStyle name="Normal 8 8 4 3 6" xfId="17923"/>
    <cellStyle name="Normal 8 8 4 4 6" xfId="17924"/>
    <cellStyle name="Normal 8 8 4 5 6" xfId="17925"/>
    <cellStyle name="Normal 8 8 5 6" xfId="17926"/>
    <cellStyle name="Normal 8 8 6 6" xfId="17927"/>
    <cellStyle name="Normal 8 8 7 6" xfId="17928"/>
    <cellStyle name="Normal 8 8 8 6" xfId="17929"/>
    <cellStyle name="Normal 8 9 11" xfId="17930"/>
    <cellStyle name="Normal 8 9 2 10" xfId="17931"/>
    <cellStyle name="Normal 8 9 2 2 6" xfId="17932"/>
    <cellStyle name="Normal 8 9 2 3 6" xfId="17933"/>
    <cellStyle name="Normal 8 9 2 4 6" xfId="17934"/>
    <cellStyle name="Normal 8 9 2 5 6" xfId="17935"/>
    <cellStyle name="Normal 8 9 3 6" xfId="17936"/>
    <cellStyle name="Normal 8 9 4 6" xfId="17937"/>
    <cellStyle name="Normal 8 9 5 6" xfId="17938"/>
    <cellStyle name="Normal 8 9 6 6" xfId="17939"/>
    <cellStyle name="Normal 19 6" xfId="17940"/>
    <cellStyle name="Normal 8 18 3" xfId="17941"/>
    <cellStyle name="Normal 8 10 7 3" xfId="17942"/>
    <cellStyle name="Normal 8 10 2 6 3" xfId="17943"/>
    <cellStyle name="Normal 8 10 2 2 2 3" xfId="17944"/>
    <cellStyle name="Normal 8 10 2 3 2 3" xfId="17945"/>
    <cellStyle name="Normal 8 10 2 4 2 3" xfId="17946"/>
    <cellStyle name="Normal 8 10 2 5 2 3" xfId="17947"/>
    <cellStyle name="Normal 8 10 3 2 3" xfId="17948"/>
    <cellStyle name="Normal 8 10 4 2 3" xfId="17949"/>
    <cellStyle name="Normal 8 10 5 2 3" xfId="17950"/>
    <cellStyle name="Normal 8 10 6 2 3" xfId="17951"/>
    <cellStyle name="Normal 8 11 7 3" xfId="17952"/>
    <cellStyle name="Normal 8 11 2 6 3" xfId="17953"/>
    <cellStyle name="Normal 8 11 2 2 2 3" xfId="17954"/>
    <cellStyle name="Normal 8 11 2 3 2 3" xfId="17955"/>
    <cellStyle name="Normal 8 11 2 4 2 3" xfId="17956"/>
    <cellStyle name="Normal 8 11 2 5 2 3" xfId="17957"/>
    <cellStyle name="Normal 8 11 3 2 3" xfId="17958"/>
    <cellStyle name="Normal 8 11 4 2 3" xfId="17959"/>
    <cellStyle name="Normal 8 11 5 2 3" xfId="17960"/>
    <cellStyle name="Normal 8 11 6 2 3" xfId="17961"/>
    <cellStyle name="Normal 8 12 7 3" xfId="17962"/>
    <cellStyle name="Normal 8 12 2 6 3" xfId="17963"/>
    <cellStyle name="Normal 8 12 2 2 2 3" xfId="17964"/>
    <cellStyle name="Normal 8 12 2 3 2 3" xfId="17965"/>
    <cellStyle name="Normal 8 12 2 4 2 3" xfId="17966"/>
    <cellStyle name="Normal 8 12 2 5 2 3" xfId="17967"/>
    <cellStyle name="Normal 8 12 3 2 3" xfId="17968"/>
    <cellStyle name="Normal 8 12 4 2 3" xfId="17969"/>
    <cellStyle name="Normal 8 12 5 2 3" xfId="17970"/>
    <cellStyle name="Normal 8 12 6 2 3" xfId="17971"/>
    <cellStyle name="Normal 8 13 6 3" xfId="17972"/>
    <cellStyle name="Normal 8 13 2 2 3" xfId="17973"/>
    <cellStyle name="Normal 8 13 3 2 3" xfId="17974"/>
    <cellStyle name="Normal 8 13 4 2 3" xfId="17975"/>
    <cellStyle name="Normal 8 13 5 2 3" xfId="17976"/>
    <cellStyle name="Normal 8 14 2 3" xfId="17977"/>
    <cellStyle name="Normal 8 15 2 3" xfId="17978"/>
    <cellStyle name="Normal 8 16 2 3" xfId="17979"/>
    <cellStyle name="Normal 8 17 2 3" xfId="17980"/>
    <cellStyle name="Normal 8 2 17 3" xfId="17981"/>
    <cellStyle name="Normal 8 2 10 7 3" xfId="17982"/>
    <cellStyle name="Normal 8 2 10 2 6 3" xfId="17983"/>
    <cellStyle name="Normal 8 2 10 2 2 2 3" xfId="17984"/>
    <cellStyle name="Normal 8 2 10 2 3 2 3" xfId="17985"/>
    <cellStyle name="Normal 8 2 10 2 4 2 3" xfId="17986"/>
    <cellStyle name="Normal 8 2 10 2 5 2 3" xfId="17987"/>
    <cellStyle name="Normal 8 2 10 3 2 3" xfId="17988"/>
    <cellStyle name="Normal 8 2 10 4 2 3" xfId="17989"/>
    <cellStyle name="Normal 8 2 10 5 2 3" xfId="17990"/>
    <cellStyle name="Normal 8 2 10 6 2 3" xfId="17991"/>
    <cellStyle name="Normal 8 2 11 7 3" xfId="17992"/>
    <cellStyle name="Normal 8 2 11 2 6 3" xfId="17993"/>
    <cellStyle name="Normal 8 2 11 2 2 2 3" xfId="17994"/>
    <cellStyle name="Normal 8 2 11 2 3 2 3" xfId="17995"/>
    <cellStyle name="Normal 8 2 11 2 4 2 3" xfId="17996"/>
    <cellStyle name="Normal 8 2 11 2 5 2 3" xfId="17997"/>
    <cellStyle name="Normal 8 2 11 3 2 3" xfId="17998"/>
    <cellStyle name="Normal 8 2 11 4 2 3" xfId="17999"/>
    <cellStyle name="Normal 8 2 11 5 2 3" xfId="18000"/>
    <cellStyle name="Normal 8 2 11 6 2 3" xfId="18001"/>
    <cellStyle name="Normal 8 2 12 6 3" xfId="18002"/>
    <cellStyle name="Normal 8 2 12 2 2 3" xfId="18003"/>
    <cellStyle name="Normal 8 2 12 3 2 3" xfId="18004"/>
    <cellStyle name="Normal 8 2 12 4 2 3" xfId="18005"/>
    <cellStyle name="Normal 8 2 12 5 2 3" xfId="18006"/>
    <cellStyle name="Normal 8 2 13 2 3" xfId="18007"/>
    <cellStyle name="Normal 8 2 14 2 3" xfId="18008"/>
    <cellStyle name="Normal 8 2 15 2 3" xfId="18009"/>
    <cellStyle name="Normal 8 2 16 2 3" xfId="18010"/>
    <cellStyle name="Normal 8 2 2 15 3" xfId="18011"/>
    <cellStyle name="Normal 8 2 2 10 6 3" xfId="18012"/>
    <cellStyle name="Normal 8 2 2 10 2 2 3" xfId="18013"/>
    <cellStyle name="Normal 8 2 2 10 3 2 3" xfId="18014"/>
    <cellStyle name="Normal 8 2 2 10 4 2 3" xfId="18015"/>
    <cellStyle name="Normal 8 2 2 10 5 2 3" xfId="18016"/>
    <cellStyle name="Normal 8 2 2 11 2 3" xfId="18017"/>
    <cellStyle name="Normal 8 2 2 12 2 3" xfId="18018"/>
    <cellStyle name="Normal 8 2 2 13 2 3" xfId="18019"/>
    <cellStyle name="Normal 8 2 2 14 2 3" xfId="18020"/>
    <cellStyle name="Normal 8 2 2 2 12 3" xfId="18021"/>
    <cellStyle name="Normal 8 2 2 2 10 2 3" xfId="18022"/>
    <cellStyle name="Normal 8 2 2 2 11 2 3" xfId="18023"/>
    <cellStyle name="Normal 8 2 2 2 2 11 3" xfId="18024"/>
    <cellStyle name="Normal 8 2 2 2 2 10 2 3" xfId="18025"/>
    <cellStyle name="Normal 8 2 2 2 2 2 7 3" xfId="18026"/>
    <cellStyle name="Normal 8 2 2 2 2 2 2 6 3" xfId="18027"/>
    <cellStyle name="Normal 8 2 2 2 2 2 2 2 2 3" xfId="18028"/>
    <cellStyle name="Normal 8 2 2 2 2 2 2 3 2 3" xfId="18029"/>
    <cellStyle name="Normal 8 2 2 2 2 2 2 4 2 3" xfId="18030"/>
    <cellStyle name="Normal 8 2 2 2 2 2 2 5 2 3" xfId="18031"/>
    <cellStyle name="Normal 8 2 2 2 2 2 3 2 3" xfId="18032"/>
    <cellStyle name="Normal 8 2 2 2 2 2 4 2 3" xfId="18033"/>
    <cellStyle name="Normal 8 2 2 2 2 2 5 2 3" xfId="18034"/>
    <cellStyle name="Normal 8 2 2 2 2 2 6 2 3" xfId="18035"/>
    <cellStyle name="Normal 8 2 2 2 2 3 7 3" xfId="18036"/>
    <cellStyle name="Normal 8 2 2 2 2 3 2 6 3" xfId="18037"/>
    <cellStyle name="Normal 8 2 2 2 2 3 2 2 2 3" xfId="18038"/>
    <cellStyle name="Normal 8 2 2 2 2 3 2 3 2 3" xfId="18039"/>
    <cellStyle name="Normal 8 2 2 2 2 3 2 4 2 3" xfId="18040"/>
    <cellStyle name="Normal 8 2 2 2 2 3 2 5 2 3" xfId="18041"/>
    <cellStyle name="Normal 8 2 2 2 2 3 3 2 3" xfId="18042"/>
    <cellStyle name="Normal 8 2 2 2 2 3 4 2 3" xfId="18043"/>
    <cellStyle name="Normal 8 2 2 2 2 3 5 2 3" xfId="18044"/>
    <cellStyle name="Normal 8 2 2 2 2 3 6 2 3" xfId="18045"/>
    <cellStyle name="Normal 8 2 2 2 2 4 7 3" xfId="18046"/>
    <cellStyle name="Normal 8 2 2 2 2 4 2 6 3" xfId="18047"/>
    <cellStyle name="Normal 8 2 2 2 2 4 2 2 2 3" xfId="18048"/>
    <cellStyle name="Normal 8 2 2 2 2 4 2 3 2 3" xfId="18049"/>
    <cellStyle name="Normal 8 2 2 2 2 4 2 4 2 3" xfId="18050"/>
    <cellStyle name="Normal 8 2 2 2 2 4 2 5 2 3" xfId="18051"/>
    <cellStyle name="Normal 8 2 2 2 2 4 3 2 3" xfId="18052"/>
    <cellStyle name="Normal 8 2 2 2 2 4 4 2 3" xfId="18053"/>
    <cellStyle name="Normal 8 2 2 2 2 4 5 2 3" xfId="18054"/>
    <cellStyle name="Normal 8 2 2 2 2 4 6 2 3" xfId="18055"/>
    <cellStyle name="Normal 8 2 2 2 2 5 7 3" xfId="18056"/>
    <cellStyle name="Normal 8 2 2 2 2 5 2 6 3" xfId="18057"/>
    <cellStyle name="Normal 8 2 2 2 2 5 2 2 2 3" xfId="18058"/>
    <cellStyle name="Normal 8 2 2 2 2 5 2 3 2 3" xfId="18059"/>
    <cellStyle name="Normal 8 2 2 2 2 5 2 4 2 3" xfId="18060"/>
    <cellStyle name="Normal 8 2 2 2 2 5 2 5 2 3" xfId="18061"/>
    <cellStyle name="Normal 8 2 2 2 2 5 3 2 3" xfId="18062"/>
    <cellStyle name="Normal 8 2 2 2 2 5 4 2 3" xfId="18063"/>
    <cellStyle name="Normal 8 2 2 2 2 5 5 2 3" xfId="18064"/>
    <cellStyle name="Normal 8 2 2 2 2 5 6 2 3" xfId="18065"/>
    <cellStyle name="Normal 8 2 2 2 2 6 6 3" xfId="18066"/>
    <cellStyle name="Normal 8 2 2 2 2 6 2 2 3" xfId="18067"/>
    <cellStyle name="Normal 8 2 2 2 2 6 3 2 3" xfId="18068"/>
    <cellStyle name="Normal 8 2 2 2 2 6 4 2 3" xfId="18069"/>
    <cellStyle name="Normal 8 2 2 2 2 6 5 2 3" xfId="18070"/>
    <cellStyle name="Normal 8 2 2 2 2 7 2 3" xfId="18071"/>
    <cellStyle name="Normal 8 2 2 2 2 8 2 3" xfId="18072"/>
    <cellStyle name="Normal 8 2 2 2 2 9 2 3" xfId="18073"/>
    <cellStyle name="Normal 8 2 2 2 3 7 3" xfId="18074"/>
    <cellStyle name="Normal 8 2 2 2 3 2 6 3" xfId="18075"/>
    <cellStyle name="Normal 8 2 2 2 3 2 2 2 3" xfId="18076"/>
    <cellStyle name="Normal 8 2 2 2 3 2 3 2 3" xfId="18077"/>
    <cellStyle name="Normal 8 2 2 2 3 2 4 2 3" xfId="18078"/>
    <cellStyle name="Normal 8 2 2 2 3 2 5 2 3" xfId="18079"/>
    <cellStyle name="Normal 8 2 2 2 3 3 2 3" xfId="18080"/>
    <cellStyle name="Normal 8 2 2 2 3 4 2 3" xfId="18081"/>
    <cellStyle name="Normal 8 2 2 2 3 5 2 3" xfId="18082"/>
    <cellStyle name="Normal 8 2 2 2 3 6 2 3" xfId="18083"/>
    <cellStyle name="Normal 8 2 2 2 4 7 3" xfId="18084"/>
    <cellStyle name="Normal 8 2 2 2 4 2 6 3" xfId="18085"/>
    <cellStyle name="Normal 8 2 2 2 4 2 2 2 3" xfId="18086"/>
    <cellStyle name="Normal 8 2 2 2 4 2 3 2 3" xfId="18087"/>
    <cellStyle name="Normal 8 2 2 2 4 2 4 2 3" xfId="18088"/>
    <cellStyle name="Normal 8 2 2 2 4 2 5 2 3" xfId="18089"/>
    <cellStyle name="Normal 8 2 2 2 4 3 2 3" xfId="18090"/>
    <cellStyle name="Normal 8 2 2 2 4 4 2 3" xfId="18091"/>
    <cellStyle name="Normal 8 2 2 2 4 5 2 3" xfId="18092"/>
    <cellStyle name="Normal 8 2 2 2 4 6 2 3" xfId="18093"/>
    <cellStyle name="Normal 8 2 2 2 5 7 3" xfId="18094"/>
    <cellStyle name="Normal 8 2 2 2 5 2 6 3" xfId="18095"/>
    <cellStyle name="Normal 8 2 2 2 5 2 2 2 3" xfId="18096"/>
    <cellStyle name="Normal 8 2 2 2 5 2 3 2 3" xfId="18097"/>
    <cellStyle name="Normal 8 2 2 2 5 2 4 2 3" xfId="18098"/>
    <cellStyle name="Normal 8 2 2 2 5 2 5 2 3" xfId="18099"/>
    <cellStyle name="Normal 8 2 2 2 5 3 2 3" xfId="18100"/>
    <cellStyle name="Normal 8 2 2 2 5 4 2 3" xfId="18101"/>
    <cellStyle name="Normal 8 2 2 2 5 5 2 3" xfId="18102"/>
    <cellStyle name="Normal 8 2 2 2 5 6 2 3" xfId="18103"/>
    <cellStyle name="Normal 8 2 2 2 6 7 3" xfId="18104"/>
    <cellStyle name="Normal 8 2 2 2 6 2 6 3" xfId="18105"/>
    <cellStyle name="Normal 8 2 2 2 6 2 2 2 3" xfId="18106"/>
    <cellStyle name="Normal 8 2 2 2 6 2 3 2 3" xfId="18107"/>
    <cellStyle name="Normal 8 2 2 2 6 2 4 2 3" xfId="18108"/>
    <cellStyle name="Normal 8 2 2 2 6 2 5 2 3" xfId="18109"/>
    <cellStyle name="Normal 8 2 2 2 6 3 2 3" xfId="18110"/>
    <cellStyle name="Normal 8 2 2 2 6 4 2 3" xfId="18111"/>
    <cellStyle name="Normal 8 2 2 2 6 5 2 3" xfId="18112"/>
    <cellStyle name="Normal 8 2 2 2 6 6 2 3" xfId="18113"/>
    <cellStyle name="Normal 8 2 2 2 7 6 3" xfId="18114"/>
    <cellStyle name="Normal 8 2 2 2 7 2 2 3" xfId="18115"/>
    <cellStyle name="Normal 8 2 2 2 7 3 2 3" xfId="18116"/>
    <cellStyle name="Normal 8 2 2 2 7 4 2 3" xfId="18117"/>
    <cellStyle name="Normal 8 2 2 2 7 5 2 3" xfId="18118"/>
    <cellStyle name="Normal 8 2 2 2 8 2 3" xfId="18119"/>
    <cellStyle name="Normal 8 2 2 2 9 2 3" xfId="18120"/>
    <cellStyle name="Normal 8 2 2 3 12 3" xfId="18121"/>
    <cellStyle name="Normal 8 2 2 3 10 2 3" xfId="18122"/>
    <cellStyle name="Normal 8 2 2 3 11 2 3" xfId="18123"/>
    <cellStyle name="Normal 8 2 2 3 2 11 3" xfId="18124"/>
    <cellStyle name="Normal 8 2 2 3 2 10 2 3" xfId="18125"/>
    <cellStyle name="Normal 8 2 2 3 2 2 7 3" xfId="18126"/>
    <cellStyle name="Normal 8 2 2 3 2 2 2 6 3" xfId="18127"/>
    <cellStyle name="Normal 8 2 2 3 2 2 2 2 2 3" xfId="18128"/>
    <cellStyle name="Normal 8 2 2 3 2 2 2 3 2 3" xfId="18129"/>
    <cellStyle name="Normal 8 2 2 3 2 2 2 4 2 3" xfId="18130"/>
    <cellStyle name="Normal 8 2 2 3 2 2 2 5 2 3" xfId="18131"/>
    <cellStyle name="Normal 8 2 2 3 2 2 3 2 3" xfId="18132"/>
    <cellStyle name="Normal 8 2 2 3 2 2 4 2 3" xfId="18133"/>
    <cellStyle name="Normal 8 2 2 3 2 2 5 2 3" xfId="18134"/>
    <cellStyle name="Normal 8 2 2 3 2 2 6 2 3" xfId="18135"/>
    <cellStyle name="Normal 8 2 2 3 2 3 7 3" xfId="18136"/>
    <cellStyle name="Normal 8 2 2 3 2 3 2 6 3" xfId="18137"/>
    <cellStyle name="Normal 8 2 2 3 2 3 2 2 2 3" xfId="18138"/>
    <cellStyle name="Normal 8 2 2 3 2 3 2 3 2 3" xfId="18139"/>
    <cellStyle name="Normal 8 2 2 3 2 3 2 4 2 3" xfId="18140"/>
    <cellStyle name="Normal 8 2 2 3 2 3 2 5 2 3" xfId="18141"/>
    <cellStyle name="Normal 8 2 2 3 2 3 3 2 3" xfId="18142"/>
    <cellStyle name="Normal 8 2 2 3 2 3 4 2 3" xfId="18143"/>
    <cellStyle name="Normal 8 2 2 3 2 3 5 2 3" xfId="18144"/>
    <cellStyle name="Normal 8 2 2 3 2 3 6 2 3" xfId="18145"/>
    <cellStyle name="Normal 8 2 2 3 2 4 7 3" xfId="18146"/>
    <cellStyle name="Normal 8 2 2 3 2 4 2 6 3" xfId="18147"/>
    <cellStyle name="Normal 8 2 2 3 2 4 2 2 2 3" xfId="18148"/>
    <cellStyle name="Normal 8 2 2 3 2 4 2 3 2 3" xfId="18149"/>
    <cellStyle name="Normal 8 2 2 3 2 4 2 4 2 3" xfId="18150"/>
    <cellStyle name="Normal 8 2 2 3 2 4 2 5 2 3" xfId="18151"/>
    <cellStyle name="Normal 8 2 2 3 2 4 3 2 3" xfId="18152"/>
    <cellStyle name="Normal 8 2 2 3 2 4 4 2 3" xfId="18153"/>
    <cellStyle name="Normal 8 2 2 3 2 4 5 2 3" xfId="18154"/>
    <cellStyle name="Normal 8 2 2 3 2 4 6 2 3" xfId="18155"/>
    <cellStyle name="Normal 8 2 2 3 2 5 7 3" xfId="18156"/>
    <cellStyle name="Normal 8 2 2 3 2 5 2 6 3" xfId="18157"/>
    <cellStyle name="Normal 8 2 2 3 2 5 2 2 2 3" xfId="18158"/>
    <cellStyle name="Normal 8 2 2 3 2 5 2 3 2 3" xfId="18159"/>
    <cellStyle name="Normal 8 2 2 3 2 5 2 4 2 3" xfId="18160"/>
    <cellStyle name="Normal 8 2 2 3 2 5 2 5 2 3" xfId="18161"/>
    <cellStyle name="Normal 8 2 2 3 2 5 3 2 3" xfId="18162"/>
    <cellStyle name="Normal 8 2 2 3 2 5 4 2 3" xfId="18163"/>
    <cellStyle name="Normal 8 2 2 3 2 5 5 2 3" xfId="18164"/>
    <cellStyle name="Normal 8 2 2 3 2 5 6 2 3" xfId="18165"/>
    <cellStyle name="Normal 8 2 2 3 2 6 6 3" xfId="18166"/>
    <cellStyle name="Normal 8 2 2 3 2 6 2 2 3" xfId="18167"/>
    <cellStyle name="Normal 8 2 2 3 2 6 3 2 3" xfId="18168"/>
    <cellStyle name="Normal 8 2 2 3 2 6 4 2 3" xfId="18169"/>
    <cellStyle name="Normal 8 2 2 3 2 6 5 2 3" xfId="18170"/>
    <cellStyle name="Normal 8 2 2 3 2 7 2 3" xfId="18171"/>
    <cellStyle name="Normal 8 2 2 3 2 8 2 3" xfId="18172"/>
    <cellStyle name="Normal 8 2 2 3 2 9 2 3" xfId="18173"/>
    <cellStyle name="Normal 8 2 2 3 3 7 3" xfId="18174"/>
    <cellStyle name="Normal 8 2 2 3 3 2 6 3" xfId="18175"/>
    <cellStyle name="Normal 8 2 2 3 3 2 2 2 3" xfId="18176"/>
    <cellStyle name="Normal 8 2 2 3 3 2 3 2 3" xfId="18177"/>
    <cellStyle name="Normal 8 2 2 3 3 2 4 2 3" xfId="18178"/>
    <cellStyle name="Normal 8 2 2 3 3 2 5 2 3" xfId="18179"/>
    <cellStyle name="Normal 8 2 2 3 3 3 2 3" xfId="18180"/>
    <cellStyle name="Normal 8 2 2 3 3 4 2 3" xfId="18181"/>
    <cellStyle name="Normal 8 2 2 3 3 5 2 3" xfId="18182"/>
    <cellStyle name="Normal 8 2 2 3 3 6 2 3" xfId="18183"/>
    <cellStyle name="Normal 8 2 2 3 4 7 3" xfId="18184"/>
    <cellStyle name="Normal 8 2 2 3 4 2 6 3" xfId="18185"/>
    <cellStyle name="Normal 8 2 2 3 4 2 2 2 3" xfId="18186"/>
    <cellStyle name="Normal 8 2 2 3 4 2 3 2 3" xfId="18187"/>
    <cellStyle name="Normal 8 2 2 3 4 2 4 2 3" xfId="18188"/>
    <cellStyle name="Normal 8 2 2 3 4 2 5 2 3" xfId="18189"/>
    <cellStyle name="Normal 8 2 2 3 4 3 2 3" xfId="18190"/>
    <cellStyle name="Normal 8 2 2 3 4 4 2 3" xfId="18191"/>
    <cellStyle name="Normal 8 2 2 3 4 5 2 3" xfId="18192"/>
    <cellStyle name="Normal 8 2 2 3 4 6 2 3" xfId="18193"/>
    <cellStyle name="Normal 8 2 2 3 5 7 3" xfId="18194"/>
    <cellStyle name="Normal 8 2 2 3 5 2 6 3" xfId="18195"/>
    <cellStyle name="Normal 8 2 2 3 5 2 2 2 3" xfId="18196"/>
    <cellStyle name="Normal 8 2 2 3 5 2 3 2 3" xfId="18197"/>
    <cellStyle name="Normal 8 2 2 3 5 2 4 2 3" xfId="18198"/>
    <cellStyle name="Normal 8 2 2 3 5 2 5 2 3" xfId="18199"/>
    <cellStyle name="Normal 8 2 2 3 5 3 2 3" xfId="18200"/>
    <cellStyle name="Normal 8 2 2 3 5 4 2 3" xfId="18201"/>
    <cellStyle name="Normal 8 2 2 3 5 5 2 3" xfId="18202"/>
    <cellStyle name="Normal 8 2 2 3 5 6 2 3" xfId="18203"/>
    <cellStyle name="Normal 8 2 2 3 6 7 3" xfId="18204"/>
    <cellStyle name="Normal 8 2 2 3 6 2 6 3" xfId="18205"/>
    <cellStyle name="Normal 8 2 2 3 6 2 2 2 3" xfId="18206"/>
    <cellStyle name="Normal 8 2 2 3 6 2 3 2 3" xfId="18207"/>
    <cellStyle name="Normal 8 2 2 3 6 2 4 2 3" xfId="18208"/>
    <cellStyle name="Normal 8 2 2 3 6 2 5 2 3" xfId="18209"/>
    <cellStyle name="Normal 8 2 2 3 6 3 2 3" xfId="18210"/>
    <cellStyle name="Normal 8 2 2 3 6 4 2 3" xfId="18211"/>
    <cellStyle name="Normal 8 2 2 3 6 5 2 3" xfId="18212"/>
    <cellStyle name="Normal 8 2 2 3 6 6 2 3" xfId="18213"/>
    <cellStyle name="Normal 8 2 2 3 7 6 3" xfId="18214"/>
    <cellStyle name="Normal 8 2 2 3 7 2 2 3" xfId="18215"/>
    <cellStyle name="Normal 8 2 2 3 7 3 2 3" xfId="18216"/>
    <cellStyle name="Normal 8 2 2 3 7 4 2 3" xfId="18217"/>
    <cellStyle name="Normal 8 2 2 3 7 5 2 3" xfId="18218"/>
    <cellStyle name="Normal 8 2 2 3 8 2 3" xfId="18219"/>
    <cellStyle name="Normal 8 2 2 3 9 2 3" xfId="18220"/>
    <cellStyle name="Normal 8 2 2 4 11 3" xfId="18221"/>
    <cellStyle name="Normal 8 2 2 4 10 2 3" xfId="18222"/>
    <cellStyle name="Normal 8 2 2 4 2 7 3" xfId="18223"/>
    <cellStyle name="Normal 8 2 2 4 2 2 6 3" xfId="18224"/>
    <cellStyle name="Normal 8 2 2 4 2 2 2 2 3" xfId="18225"/>
    <cellStyle name="Normal 8 2 2 4 2 2 3 2 3" xfId="18226"/>
    <cellStyle name="Normal 8 2 2 4 2 2 4 2 3" xfId="18227"/>
    <cellStyle name="Normal 8 2 2 4 2 2 5 2 3" xfId="18228"/>
    <cellStyle name="Normal 8 2 2 4 2 3 2 3" xfId="18229"/>
    <cellStyle name="Normal 8 2 2 4 2 4 2 3" xfId="18230"/>
    <cellStyle name="Normal 8 2 2 4 2 5 2 3" xfId="18231"/>
    <cellStyle name="Normal 8 2 2 4 2 6 2 3" xfId="18232"/>
    <cellStyle name="Normal 8 2 2 4 3 7 3" xfId="18233"/>
    <cellStyle name="Normal 8 2 2 4 3 2 6 3" xfId="18234"/>
    <cellStyle name="Normal 8 2 2 4 3 2 2 2 3" xfId="18235"/>
    <cellStyle name="Normal 8 2 2 4 3 2 3 2 3" xfId="18236"/>
    <cellStyle name="Normal 8 2 2 4 3 2 4 2 3" xfId="18237"/>
    <cellStyle name="Normal 8 2 2 4 3 2 5 2 3" xfId="18238"/>
    <cellStyle name="Normal 8 2 2 4 3 3 2 3" xfId="18239"/>
    <cellStyle name="Normal 8 2 2 4 3 4 2 3" xfId="18240"/>
    <cellStyle name="Normal 8 2 2 4 3 5 2 3" xfId="18241"/>
    <cellStyle name="Normal 8 2 2 4 3 6 2 3" xfId="18242"/>
    <cellStyle name="Normal 8 2 2 4 4 7 3" xfId="18243"/>
    <cellStyle name="Normal 8 2 2 4 4 2 6 3" xfId="18244"/>
    <cellStyle name="Normal 8 2 2 4 4 2 2 2 3" xfId="18245"/>
    <cellStyle name="Normal 8 2 2 4 4 2 3 2 3" xfId="18246"/>
    <cellStyle name="Normal 8 2 2 4 4 2 4 2 3" xfId="18247"/>
    <cellStyle name="Normal 8 2 2 4 4 2 5 2 3" xfId="18248"/>
    <cellStyle name="Normal 8 2 2 4 4 3 2 3" xfId="18249"/>
    <cellStyle name="Normal 8 2 2 4 4 4 2 3" xfId="18250"/>
    <cellStyle name="Normal 8 2 2 4 4 5 2 3" xfId="18251"/>
    <cellStyle name="Normal 8 2 2 4 4 6 2 3" xfId="18252"/>
    <cellStyle name="Normal 8 2 2 4 5 7 3" xfId="18253"/>
    <cellStyle name="Normal 8 2 2 4 5 2 6 3" xfId="18254"/>
    <cellStyle name="Normal 8 2 2 4 5 2 2 2 3" xfId="18255"/>
    <cellStyle name="Normal 8 2 2 4 5 2 3 2 3" xfId="18256"/>
    <cellStyle name="Normal 8 2 2 4 5 2 4 2 3" xfId="18257"/>
    <cellStyle name="Normal 8 2 2 4 5 2 5 2 3" xfId="18258"/>
    <cellStyle name="Normal 8 2 2 4 5 3 2 3" xfId="18259"/>
    <cellStyle name="Normal 8 2 2 4 5 4 2 3" xfId="18260"/>
    <cellStyle name="Normal 8 2 2 4 5 5 2 3" xfId="18261"/>
    <cellStyle name="Normal 8 2 2 4 5 6 2 3" xfId="18262"/>
    <cellStyle name="Normal 8 2 2 4 6 6 3" xfId="18263"/>
    <cellStyle name="Normal 8 2 2 4 6 2 2 3" xfId="18264"/>
    <cellStyle name="Normal 8 2 2 4 6 3 2 3" xfId="18265"/>
    <cellStyle name="Normal 8 2 2 4 6 4 2 3" xfId="18266"/>
    <cellStyle name="Normal 8 2 2 4 6 5 2 3" xfId="18267"/>
    <cellStyle name="Normal 8 2 2 4 7 2 3" xfId="18268"/>
    <cellStyle name="Normal 8 2 2 4 8 2 3" xfId="18269"/>
    <cellStyle name="Normal 8 2 2 4 9 2 3" xfId="18270"/>
    <cellStyle name="Normal 8 2 2 5 9 3" xfId="18271"/>
    <cellStyle name="Normal 8 2 2 5 2 7 3" xfId="18272"/>
    <cellStyle name="Normal 8 2 2 5 2 2 6 3" xfId="18273"/>
    <cellStyle name="Normal 8 2 2 5 2 2 2 2 3" xfId="18274"/>
    <cellStyle name="Normal 8 2 2 5 2 2 3 2 3" xfId="18275"/>
    <cellStyle name="Normal 8 2 2 5 2 2 4 2 3" xfId="18276"/>
    <cellStyle name="Normal 8 2 2 5 2 2 5 2 3" xfId="18277"/>
    <cellStyle name="Normal 8 2 2 5 2 3 2 3" xfId="18278"/>
    <cellStyle name="Normal 8 2 2 5 2 4 2 3" xfId="18279"/>
    <cellStyle name="Normal 8 2 2 5 2 5 2 3" xfId="18280"/>
    <cellStyle name="Normal 8 2 2 5 2 6 2 3" xfId="18281"/>
    <cellStyle name="Normal 8 2 2 5 3 7 3" xfId="18282"/>
    <cellStyle name="Normal 8 2 2 5 3 2 6 3" xfId="18283"/>
    <cellStyle name="Normal 8 2 2 5 3 2 2 2 3" xfId="18284"/>
    <cellStyle name="Normal 8 2 2 5 3 2 3 2 3" xfId="18285"/>
    <cellStyle name="Normal 8 2 2 5 3 2 4 2 3" xfId="18286"/>
    <cellStyle name="Normal 8 2 2 5 3 2 5 2 3" xfId="18287"/>
    <cellStyle name="Normal 8 2 2 5 3 3 2 3" xfId="18288"/>
    <cellStyle name="Normal 8 2 2 5 3 4 2 3" xfId="18289"/>
    <cellStyle name="Normal 8 2 2 5 3 5 2 3" xfId="18290"/>
    <cellStyle name="Normal 8 2 2 5 3 6 2 3" xfId="18291"/>
    <cellStyle name="Normal 8 2 2 5 4 6 3" xfId="18292"/>
    <cellStyle name="Normal 8 2 2 5 4 2 2 3" xfId="18293"/>
    <cellStyle name="Normal 8 2 2 5 4 3 2 3" xfId="18294"/>
    <cellStyle name="Normal 8 2 2 5 4 4 2 3" xfId="18295"/>
    <cellStyle name="Normal 8 2 2 5 4 5 2 3" xfId="18296"/>
    <cellStyle name="Normal 8 2 2 5 5 2 3" xfId="18297"/>
    <cellStyle name="Normal 8 2 2 5 6 2 3" xfId="18298"/>
    <cellStyle name="Normal 8 2 2 5 7 2 3" xfId="18299"/>
    <cellStyle name="Normal 8 2 2 5 8 2 3" xfId="18300"/>
    <cellStyle name="Normal 8 2 2 6 7 3" xfId="18301"/>
    <cellStyle name="Normal 8 2 2 6 2 6 3" xfId="18302"/>
    <cellStyle name="Normal 8 2 2 6 2 2 2 3" xfId="18303"/>
    <cellStyle name="Normal 8 2 2 6 2 3 2 3" xfId="18304"/>
    <cellStyle name="Normal 8 2 2 6 2 4 2 3" xfId="18305"/>
    <cellStyle name="Normal 8 2 2 6 2 5 2 3" xfId="18306"/>
    <cellStyle name="Normal 8 2 2 6 3 2 3" xfId="18307"/>
    <cellStyle name="Normal 8 2 2 6 4 2 3" xfId="18308"/>
    <cellStyle name="Normal 8 2 2 6 5 2 3" xfId="18309"/>
    <cellStyle name="Normal 8 2 2 6 6 2 3" xfId="18310"/>
    <cellStyle name="Normal 8 2 2 7 7 3" xfId="18311"/>
    <cellStyle name="Normal 8 2 2 7 2 6 3" xfId="18312"/>
    <cellStyle name="Normal 8 2 2 7 2 2 2 3" xfId="18313"/>
    <cellStyle name="Normal 8 2 2 7 2 3 2 3" xfId="18314"/>
    <cellStyle name="Normal 8 2 2 7 2 4 2 3" xfId="18315"/>
    <cellStyle name="Normal 8 2 2 7 2 5 2 3" xfId="18316"/>
    <cellStyle name="Normal 8 2 2 7 3 2 3" xfId="18317"/>
    <cellStyle name="Normal 8 2 2 7 4 2 3" xfId="18318"/>
    <cellStyle name="Normal 8 2 2 7 5 2 3" xfId="18319"/>
    <cellStyle name="Normal 8 2 2 7 6 2 3" xfId="18320"/>
    <cellStyle name="Normal 8 2 2 8 7 3" xfId="18321"/>
    <cellStyle name="Normal 8 2 2 8 2 6 3" xfId="18322"/>
    <cellStyle name="Normal 8 2 2 8 2 2 2 3" xfId="18323"/>
    <cellStyle name="Normal 8 2 2 8 2 3 2 3" xfId="18324"/>
    <cellStyle name="Normal 8 2 2 8 2 4 2 3" xfId="18325"/>
    <cellStyle name="Normal 8 2 2 8 2 5 2 3" xfId="18326"/>
    <cellStyle name="Normal 8 2 2 8 3 2 3" xfId="18327"/>
    <cellStyle name="Normal 8 2 2 8 4 2 3" xfId="18328"/>
    <cellStyle name="Normal 8 2 2 8 5 2 3" xfId="18329"/>
    <cellStyle name="Normal 8 2 2 8 6 2 3" xfId="18330"/>
    <cellStyle name="Normal 8 2 2 9 7 3" xfId="18331"/>
    <cellStyle name="Normal 8 2 2 9 2 6 3" xfId="18332"/>
    <cellStyle name="Normal 8 2 2 9 2 2 2 3" xfId="18333"/>
    <cellStyle name="Normal 8 2 2 9 2 3 2 3" xfId="18334"/>
    <cellStyle name="Normal 8 2 2 9 2 4 2 3" xfId="18335"/>
    <cellStyle name="Normal 8 2 2 9 2 5 2 3" xfId="18336"/>
    <cellStyle name="Normal 8 2 2 9 3 2 3" xfId="18337"/>
    <cellStyle name="Normal 8 2 2 9 4 2 3" xfId="18338"/>
    <cellStyle name="Normal 8 2 2 9 5 2 3" xfId="18339"/>
    <cellStyle name="Normal 8 2 2 9 6 2 3" xfId="18340"/>
    <cellStyle name="Normal 8 2 3 15 3" xfId="18341"/>
    <cellStyle name="Normal 8 2 3 10 6 3" xfId="18342"/>
    <cellStyle name="Normal 8 2 3 10 2 2 3" xfId="18343"/>
    <cellStyle name="Normal 8 2 3 10 3 2 3" xfId="18344"/>
    <cellStyle name="Normal 8 2 3 10 4 2 3" xfId="18345"/>
    <cellStyle name="Normal 8 2 3 10 5 2 3" xfId="18346"/>
    <cellStyle name="Normal 8 2 3 11 2 3" xfId="18347"/>
    <cellStyle name="Normal 8 2 3 12 2 3" xfId="18348"/>
    <cellStyle name="Normal 8 2 3 13 2 3" xfId="18349"/>
    <cellStyle name="Normal 8 2 3 14 2 3" xfId="18350"/>
    <cellStyle name="Normal 8 2 3 2 12 3" xfId="18351"/>
    <cellStyle name="Normal 8 2 3 2 10 2 3" xfId="18352"/>
    <cellStyle name="Normal 8 2 3 2 11 2 3" xfId="18353"/>
    <cellStyle name="Normal 8 2 3 2 2 11 3" xfId="18354"/>
    <cellStyle name="Normal 8 2 3 2 2 10 2 3" xfId="18355"/>
    <cellStyle name="Normal 8 2 3 2 2 2 7 3" xfId="18356"/>
    <cellStyle name="Normal 8 2 3 2 2 2 2 6 3" xfId="18357"/>
    <cellStyle name="Normal 8 2 3 2 2 2 2 2 2 3" xfId="18358"/>
    <cellStyle name="Normal 8 2 3 2 2 2 2 3 2 3" xfId="18359"/>
    <cellStyle name="Normal 8 2 3 2 2 2 2 4 2 3" xfId="18360"/>
    <cellStyle name="Normal 8 2 3 2 2 2 2 5 2 3" xfId="18361"/>
    <cellStyle name="Normal 8 2 3 2 2 2 3 2 3" xfId="18362"/>
    <cellStyle name="Normal 8 2 3 2 2 2 4 2 3" xfId="18363"/>
    <cellStyle name="Normal 8 2 3 2 2 2 5 2 3" xfId="18364"/>
    <cellStyle name="Normal 8 2 3 2 2 2 6 2 3" xfId="18365"/>
    <cellStyle name="Normal 8 2 3 2 2 3 7 3" xfId="18366"/>
    <cellStyle name="Normal 8 2 3 2 2 3 2 6 3" xfId="18367"/>
    <cellStyle name="Normal 8 2 3 2 2 3 2 2 2 3" xfId="18368"/>
    <cellStyle name="Normal 8 2 3 2 2 3 2 3 2 3" xfId="18369"/>
    <cellStyle name="Normal 8 2 3 2 2 3 2 4 2 3" xfId="18370"/>
    <cellStyle name="Normal 8 2 3 2 2 3 2 5 2 3" xfId="18371"/>
    <cellStyle name="Normal 8 2 3 2 2 3 3 2 3" xfId="18372"/>
    <cellStyle name="Normal 8 2 3 2 2 3 4 2 3" xfId="18373"/>
    <cellStyle name="Normal 8 2 3 2 2 3 5 2 3" xfId="18374"/>
    <cellStyle name="Normal 8 2 3 2 2 3 6 2 3" xfId="18375"/>
    <cellStyle name="Normal 8 2 3 2 2 4 7 3" xfId="18376"/>
    <cellStyle name="Normal 8 2 3 2 2 4 2 6 3" xfId="18377"/>
    <cellStyle name="Normal 8 2 3 2 2 4 2 2 2 3" xfId="18378"/>
    <cellStyle name="Normal 8 2 3 2 2 4 2 3 2 3" xfId="18379"/>
    <cellStyle name="Normal 8 2 3 2 2 4 2 4 2 3" xfId="18380"/>
    <cellStyle name="Normal 8 2 3 2 2 4 2 5 2 3" xfId="18381"/>
    <cellStyle name="Normal 8 2 3 2 2 4 3 2 3" xfId="18382"/>
    <cellStyle name="Normal 8 2 3 2 2 4 4 2 3" xfId="18383"/>
    <cellStyle name="Normal 8 2 3 2 2 4 5 2 3" xfId="18384"/>
    <cellStyle name="Normal 8 2 3 2 2 4 6 2 3" xfId="18385"/>
    <cellStyle name="Normal 8 2 3 2 2 5 7 3" xfId="18386"/>
    <cellStyle name="Normal 8 2 3 2 2 5 2 6 3" xfId="18387"/>
    <cellStyle name="Normal 8 2 3 2 2 5 2 2 2 3" xfId="18388"/>
    <cellStyle name="Normal 8 2 3 2 2 5 2 3 2 3" xfId="18389"/>
    <cellStyle name="Normal 8 2 3 2 2 5 2 4 2 3" xfId="18390"/>
    <cellStyle name="Normal 8 2 3 2 2 5 2 5 2 3" xfId="18391"/>
    <cellStyle name="Normal 8 2 3 2 2 5 3 2 3" xfId="18392"/>
    <cellStyle name="Normal 8 2 3 2 2 5 4 2 3" xfId="18393"/>
    <cellStyle name="Normal 8 2 3 2 2 5 5 2 3" xfId="18394"/>
    <cellStyle name="Normal 8 2 3 2 2 5 6 2 3" xfId="18395"/>
    <cellStyle name="Normal 8 2 3 2 2 6 6 3" xfId="18396"/>
    <cellStyle name="Normal 8 2 3 2 2 6 2 2 3" xfId="18397"/>
    <cellStyle name="Normal 8 2 3 2 2 6 3 2 3" xfId="18398"/>
    <cellStyle name="Normal 8 2 3 2 2 6 4 2 3" xfId="18399"/>
    <cellStyle name="Normal 8 2 3 2 2 6 5 2 3" xfId="18400"/>
    <cellStyle name="Normal 8 2 3 2 2 7 2 3" xfId="18401"/>
    <cellStyle name="Normal 8 2 3 2 2 8 2 3" xfId="18402"/>
    <cellStyle name="Normal 8 2 3 2 2 9 2 3" xfId="18403"/>
    <cellStyle name="Normal 8 2 3 2 3 7 3" xfId="18404"/>
    <cellStyle name="Normal 8 2 3 2 3 2 6 3" xfId="18405"/>
    <cellStyle name="Normal 8 2 3 2 3 2 2 2 3" xfId="18406"/>
    <cellStyle name="Normal 8 2 3 2 3 2 3 2 3" xfId="18407"/>
    <cellStyle name="Normal 8 2 3 2 3 2 4 2 3" xfId="18408"/>
    <cellStyle name="Normal 8 2 3 2 3 2 5 2 3" xfId="18409"/>
    <cellStyle name="Normal 8 2 3 2 3 3 2 3" xfId="18410"/>
    <cellStyle name="Normal 8 2 3 2 3 4 2 3" xfId="18411"/>
    <cellStyle name="Normal 8 2 3 2 3 5 2 3" xfId="18412"/>
    <cellStyle name="Normal 8 2 3 2 3 6 2 3" xfId="18413"/>
    <cellStyle name="Normal 8 2 3 2 4 7 3" xfId="18414"/>
    <cellStyle name="Normal 8 2 3 2 4 2 6 3" xfId="18415"/>
    <cellStyle name="Normal 8 2 3 2 4 2 2 2 3" xfId="18416"/>
    <cellStyle name="Normal 8 2 3 2 4 2 3 2 3" xfId="18417"/>
    <cellStyle name="Normal 8 2 3 2 4 2 4 2 3" xfId="18418"/>
    <cellStyle name="Normal 8 2 3 2 4 2 5 2 3" xfId="18419"/>
    <cellStyle name="Normal 8 2 3 2 4 3 2 3" xfId="18420"/>
    <cellStyle name="Normal 8 2 3 2 4 4 2 3" xfId="18421"/>
    <cellStyle name="Normal 8 2 3 2 4 5 2 3" xfId="18422"/>
    <cellStyle name="Normal 8 2 3 2 4 6 2 3" xfId="18423"/>
    <cellStyle name="Normal 8 2 3 2 5 7 3" xfId="18424"/>
    <cellStyle name="Normal 8 2 3 2 5 2 6 3" xfId="18425"/>
    <cellStyle name="Normal 8 2 3 2 5 2 2 2 3" xfId="18426"/>
    <cellStyle name="Normal 8 2 3 2 5 2 3 2 3" xfId="18427"/>
    <cellStyle name="Normal 8 2 3 2 5 2 4 2 3" xfId="18428"/>
    <cellStyle name="Normal 8 2 3 2 5 2 5 2 3" xfId="18429"/>
    <cellStyle name="Normal 8 2 3 2 5 3 2 3" xfId="18430"/>
    <cellStyle name="Normal 8 2 3 2 5 4 2 3" xfId="18431"/>
    <cellStyle name="Normal 8 2 3 2 5 5 2 3" xfId="18432"/>
    <cellStyle name="Normal 8 2 3 2 5 6 2 3" xfId="18433"/>
    <cellStyle name="Normal 8 2 3 2 6 7 3" xfId="18434"/>
    <cellStyle name="Normal 8 2 3 2 6 2 6 3" xfId="18435"/>
    <cellStyle name="Normal 8 2 3 2 6 2 2 2 3" xfId="18436"/>
    <cellStyle name="Normal 8 2 3 2 6 2 3 2 3" xfId="18437"/>
    <cellStyle name="Normal 8 2 3 2 6 2 4 2 3" xfId="18438"/>
    <cellStyle name="Normal 8 2 3 2 6 2 5 2 3" xfId="18439"/>
    <cellStyle name="Normal 8 2 3 2 6 3 2 3" xfId="18440"/>
    <cellStyle name="Normal 8 2 3 2 6 4 2 3" xfId="18441"/>
    <cellStyle name="Normal 8 2 3 2 6 5 2 3" xfId="18442"/>
    <cellStyle name="Normal 8 2 3 2 6 6 2 3" xfId="18443"/>
    <cellStyle name="Normal 8 2 3 2 7 6 3" xfId="18444"/>
    <cellStyle name="Normal 8 2 3 2 7 2 2 3" xfId="18445"/>
    <cellStyle name="Normal 8 2 3 2 7 3 2 3" xfId="18446"/>
    <cellStyle name="Normal 8 2 3 2 7 4 2 3" xfId="18447"/>
    <cellStyle name="Normal 8 2 3 2 7 5 2 3" xfId="18448"/>
    <cellStyle name="Normal 8 2 3 2 8 2 3" xfId="18449"/>
    <cellStyle name="Normal 8 2 3 2 9 2 3" xfId="18450"/>
    <cellStyle name="Normal 8 2 3 3 12 3" xfId="18451"/>
    <cellStyle name="Normal 8 2 3 3 10 2 3" xfId="18452"/>
    <cellStyle name="Normal 8 2 3 3 11 2 3" xfId="18453"/>
    <cellStyle name="Normal 8 2 3 3 2 11 3" xfId="18454"/>
    <cellStyle name="Normal 8 2 3 3 2 10 2 3" xfId="18455"/>
    <cellStyle name="Normal 8 2 3 3 2 2 7 3" xfId="18456"/>
    <cellStyle name="Normal 8 2 3 3 2 2 2 6 3" xfId="18457"/>
    <cellStyle name="Normal 8 2 3 3 2 2 2 2 2 3" xfId="18458"/>
    <cellStyle name="Normal 8 2 3 3 2 2 2 3 2 3" xfId="18459"/>
    <cellStyle name="Normal 8 2 3 3 2 2 2 4 2 3" xfId="18460"/>
    <cellStyle name="Normal 8 2 3 3 2 2 2 5 2 3" xfId="18461"/>
    <cellStyle name="Normal 8 2 3 3 2 2 3 2 3" xfId="18462"/>
    <cellStyle name="Normal 8 2 3 3 2 2 4 2 3" xfId="18463"/>
    <cellStyle name="Normal 8 2 3 3 2 2 5 2 3" xfId="18464"/>
    <cellStyle name="Normal 8 2 3 3 2 2 6 2 3" xfId="18465"/>
    <cellStyle name="Normal 8 2 3 3 2 3 7 3" xfId="18466"/>
    <cellStyle name="Normal 8 2 3 3 2 3 2 6 3" xfId="18467"/>
    <cellStyle name="Normal 8 2 3 3 2 3 2 2 2 3" xfId="18468"/>
    <cellStyle name="Normal 8 2 3 3 2 3 2 3 2 3" xfId="18469"/>
    <cellStyle name="Normal 8 2 3 3 2 3 2 4 2 3" xfId="18470"/>
    <cellStyle name="Normal 8 2 3 3 2 3 2 5 2 3" xfId="18471"/>
    <cellStyle name="Normal 8 2 3 3 2 3 3 2 3" xfId="18472"/>
    <cellStyle name="Normal 8 2 3 3 2 3 4 2 3" xfId="18473"/>
    <cellStyle name="Normal 8 2 3 3 2 3 5 2 3" xfId="18474"/>
    <cellStyle name="Normal 8 2 3 3 2 3 6 2 3" xfId="18475"/>
    <cellStyle name="Normal 8 2 3 3 2 4 7 3" xfId="18476"/>
    <cellStyle name="Normal 8 2 3 3 2 4 2 6 3" xfId="18477"/>
    <cellStyle name="Normal 8 2 3 3 2 4 2 2 2 3" xfId="18478"/>
    <cellStyle name="Normal 8 2 3 3 2 4 2 3 2 3" xfId="18479"/>
    <cellStyle name="Normal 8 2 3 3 2 4 2 4 2 3" xfId="18480"/>
    <cellStyle name="Normal 8 2 3 3 2 4 2 5 2 3" xfId="18481"/>
    <cellStyle name="Normal 8 2 3 3 2 4 3 2 3" xfId="18482"/>
    <cellStyle name="Normal 8 2 3 3 2 4 4 2 3" xfId="18483"/>
    <cellStyle name="Normal 8 2 3 3 2 4 5 2 3" xfId="18484"/>
    <cellStyle name="Normal 8 2 3 3 2 4 6 2 3" xfId="18485"/>
    <cellStyle name="Normal 8 2 3 3 2 5 7 3" xfId="18486"/>
    <cellStyle name="Normal 8 2 3 3 2 5 2 6 3" xfId="18487"/>
    <cellStyle name="Normal 8 2 3 3 2 5 2 2 2 3" xfId="18488"/>
    <cellStyle name="Normal 8 2 3 3 2 5 2 3 2 3" xfId="18489"/>
    <cellStyle name="Normal 8 2 3 3 2 5 2 4 2 3" xfId="18490"/>
    <cellStyle name="Normal 8 2 3 3 2 5 2 5 2 3" xfId="18491"/>
    <cellStyle name="Normal 8 2 3 3 2 5 3 2 3" xfId="18492"/>
    <cellStyle name="Normal 8 2 3 3 2 5 4 2 3" xfId="18493"/>
    <cellStyle name="Normal 8 2 3 3 2 5 5 2 3" xfId="18494"/>
    <cellStyle name="Normal 8 2 3 3 2 5 6 2 3" xfId="18495"/>
    <cellStyle name="Normal 8 2 3 3 2 6 6 3" xfId="18496"/>
    <cellStyle name="Normal 8 2 3 3 2 6 2 2 3" xfId="18497"/>
    <cellStyle name="Normal 8 2 3 3 2 6 3 2 3" xfId="18498"/>
    <cellStyle name="Normal 8 2 3 3 2 6 4 2 3" xfId="18499"/>
    <cellStyle name="Normal 8 2 3 3 2 6 5 2 3" xfId="18500"/>
    <cellStyle name="Normal 8 2 3 3 2 7 2 3" xfId="18501"/>
    <cellStyle name="Normal 8 2 3 3 2 8 2 3" xfId="18502"/>
    <cellStyle name="Normal 8 2 3 3 2 9 2 3" xfId="18503"/>
    <cellStyle name="Normal 8 2 3 3 3 7 3" xfId="18504"/>
    <cellStyle name="Normal 8 2 3 3 3 2 6 3" xfId="18505"/>
    <cellStyle name="Normal 8 2 3 3 3 2 2 2 3" xfId="18506"/>
    <cellStyle name="Normal 8 2 3 3 3 2 3 2 3" xfId="18507"/>
    <cellStyle name="Normal 8 2 3 3 3 2 4 2 3" xfId="18508"/>
    <cellStyle name="Normal 8 2 3 3 3 2 5 2 3" xfId="18509"/>
    <cellStyle name="Normal 8 2 3 3 3 3 2 3" xfId="18510"/>
    <cellStyle name="Normal 8 2 3 3 3 4 2 3" xfId="18511"/>
    <cellStyle name="Normal 8 2 3 3 3 5 2 3" xfId="18512"/>
    <cellStyle name="Normal 8 2 3 3 3 6 2 3" xfId="18513"/>
    <cellStyle name="Normal 8 2 3 3 4 7 3" xfId="18514"/>
    <cellStyle name="Normal 8 2 3 3 4 2 6 3" xfId="18515"/>
    <cellStyle name="Normal 8 2 3 3 4 2 2 2 3" xfId="18516"/>
    <cellStyle name="Normal 8 2 3 3 4 2 3 2 3" xfId="18517"/>
    <cellStyle name="Normal 8 2 3 3 4 2 4 2 3" xfId="18518"/>
    <cellStyle name="Normal 8 2 3 3 4 2 5 2 3" xfId="18519"/>
    <cellStyle name="Normal 8 2 3 3 4 3 2 3" xfId="18520"/>
    <cellStyle name="Normal 8 2 3 3 4 4 2 3" xfId="18521"/>
    <cellStyle name="Normal 8 2 3 3 4 5 2 3" xfId="18522"/>
    <cellStyle name="Normal 8 2 3 3 4 6 2 3" xfId="18523"/>
    <cellStyle name="Normal 8 2 3 3 5 7 3" xfId="18524"/>
    <cellStyle name="Normal 8 2 3 3 5 2 6 3" xfId="18525"/>
    <cellStyle name="Normal 8 2 3 3 5 2 2 2 3" xfId="18526"/>
    <cellStyle name="Normal 8 2 3 3 5 2 3 2 3" xfId="18527"/>
    <cellStyle name="Normal 8 2 3 3 5 2 4 2 3" xfId="18528"/>
    <cellStyle name="Normal 8 2 3 3 5 2 5 2 3" xfId="18529"/>
    <cellStyle name="Normal 8 2 3 3 5 3 2 3" xfId="18530"/>
    <cellStyle name="Normal 8 2 3 3 5 4 2 3" xfId="18531"/>
    <cellStyle name="Normal 8 2 3 3 5 5 2 3" xfId="18532"/>
    <cellStyle name="Normal 8 2 3 3 5 6 2 3" xfId="18533"/>
    <cellStyle name="Normal 8 2 3 3 6 7 3" xfId="18534"/>
    <cellStyle name="Normal 8 2 3 3 6 2 6 3" xfId="18535"/>
    <cellStyle name="Normal 8 2 3 3 6 2 2 2 3" xfId="18536"/>
    <cellStyle name="Normal 8 2 3 3 6 2 3 2 3" xfId="18537"/>
    <cellStyle name="Normal 8 2 3 3 6 2 4 2 3" xfId="18538"/>
    <cellStyle name="Normal 8 2 3 3 6 2 5 2 3" xfId="18539"/>
    <cellStyle name="Normal 8 2 3 3 6 3 2 3" xfId="18540"/>
    <cellStyle name="Normal 8 2 3 3 6 4 2 3" xfId="18541"/>
    <cellStyle name="Normal 8 2 3 3 6 5 2 3" xfId="18542"/>
    <cellStyle name="Normal 8 2 3 3 6 6 2 3" xfId="18543"/>
    <cellStyle name="Normal 8 2 3 3 7 6 3" xfId="18544"/>
    <cellStyle name="Normal 8 2 3 3 7 2 2 3" xfId="18545"/>
    <cellStyle name="Normal 8 2 3 3 7 3 2 3" xfId="18546"/>
    <cellStyle name="Normal 8 2 3 3 7 4 2 3" xfId="18547"/>
    <cellStyle name="Normal 8 2 3 3 7 5 2 3" xfId="18548"/>
    <cellStyle name="Normal 8 2 3 3 8 2 3" xfId="18549"/>
    <cellStyle name="Normal 8 2 3 3 9 2 3" xfId="18550"/>
    <cellStyle name="Normal 8 2 3 4 11 3" xfId="18551"/>
    <cellStyle name="Normal 8 2 3 4 10 2 3" xfId="18552"/>
    <cellStyle name="Normal 8 2 3 4 2 7 3" xfId="18553"/>
    <cellStyle name="Normal 8 2 3 4 2 2 6 3" xfId="18554"/>
    <cellStyle name="Normal 8 2 3 4 2 2 2 2 3" xfId="18555"/>
    <cellStyle name="Normal 8 2 3 4 2 2 3 2 3" xfId="18556"/>
    <cellStyle name="Normal 8 2 3 4 2 2 4 2 3" xfId="18557"/>
    <cellStyle name="Normal 8 2 3 4 2 2 5 2 3" xfId="18558"/>
    <cellStyle name="Normal 8 2 3 4 2 3 2 3" xfId="18559"/>
    <cellStyle name="Normal 8 2 3 4 2 4 2 3" xfId="18560"/>
    <cellStyle name="Normal 8 2 3 4 2 5 2 3" xfId="18561"/>
    <cellStyle name="Normal 8 2 3 4 2 6 2 3" xfId="18562"/>
    <cellStyle name="Normal 8 2 3 4 3 7 3" xfId="18563"/>
    <cellStyle name="Normal 8 2 3 4 3 2 6 3" xfId="18564"/>
    <cellStyle name="Normal 8 2 3 4 3 2 2 2 3" xfId="18565"/>
    <cellStyle name="Normal 8 2 3 4 3 2 3 2 3" xfId="18566"/>
    <cellStyle name="Normal 8 2 3 4 3 2 4 2 3" xfId="18567"/>
    <cellStyle name="Normal 8 2 3 4 3 2 5 2 3" xfId="18568"/>
    <cellStyle name="Normal 8 2 3 4 3 3 2 3" xfId="18569"/>
    <cellStyle name="Normal 8 2 3 4 3 4 2 3" xfId="18570"/>
    <cellStyle name="Normal 8 2 3 4 3 5 2 3" xfId="18571"/>
    <cellStyle name="Normal 8 2 3 4 3 6 2 3" xfId="18572"/>
    <cellStyle name="Normal 8 2 3 4 4 7 3" xfId="18573"/>
    <cellStyle name="Normal 8 2 3 4 4 2 6 3" xfId="18574"/>
    <cellStyle name="Normal 8 2 3 4 4 2 2 2 3" xfId="18575"/>
    <cellStyle name="Normal 8 2 3 4 4 2 3 2 3" xfId="18576"/>
    <cellStyle name="Normal 8 2 3 4 4 2 4 2 3" xfId="18577"/>
    <cellStyle name="Normal 8 2 3 4 4 2 5 2 3" xfId="18578"/>
    <cellStyle name="Normal 8 2 3 4 4 3 2 3" xfId="18579"/>
    <cellStyle name="Normal 8 2 3 4 4 4 2 3" xfId="18580"/>
    <cellStyle name="Normal 8 2 3 4 4 5 2 3" xfId="18581"/>
    <cellStyle name="Normal 8 2 3 4 4 6 2 3" xfId="18582"/>
    <cellStyle name="Normal 8 2 3 4 5 7 3" xfId="18583"/>
    <cellStyle name="Normal 8 2 3 4 5 2 6 3" xfId="18584"/>
    <cellStyle name="Normal 8 2 3 4 5 2 2 2 3" xfId="18585"/>
    <cellStyle name="Normal 8 2 3 4 5 2 3 2 3" xfId="18586"/>
    <cellStyle name="Normal 8 2 3 4 5 2 4 2 3" xfId="18587"/>
    <cellStyle name="Normal 8 2 3 4 5 2 5 2 3" xfId="18588"/>
    <cellStyle name="Normal 8 2 3 4 5 3 2 3" xfId="18589"/>
    <cellStyle name="Normal 8 2 3 4 5 4 2 3" xfId="18590"/>
    <cellStyle name="Normal 8 2 3 4 5 5 2 3" xfId="18591"/>
    <cellStyle name="Normal 8 2 3 4 5 6 2 3" xfId="18592"/>
    <cellStyle name="Normal 8 2 3 4 6 6 3" xfId="18593"/>
    <cellStyle name="Normal 8 2 3 4 6 2 2 3" xfId="18594"/>
    <cellStyle name="Normal 8 2 3 4 6 3 2 3" xfId="18595"/>
    <cellStyle name="Normal 8 2 3 4 6 4 2 3" xfId="18596"/>
    <cellStyle name="Normal 8 2 3 4 6 5 2 3" xfId="18597"/>
    <cellStyle name="Normal 8 2 3 4 7 2 3" xfId="18598"/>
    <cellStyle name="Normal 8 2 3 4 8 2 3" xfId="18599"/>
    <cellStyle name="Normal 8 2 3 4 9 2 3" xfId="18600"/>
    <cellStyle name="Normal 8 2 3 5 9 3" xfId="18601"/>
    <cellStyle name="Normal 8 2 3 5 2 7 3" xfId="18602"/>
    <cellStyle name="Normal 8 2 3 5 2 2 6 3" xfId="18603"/>
    <cellStyle name="Normal 8 2 3 5 2 2 2 2 3" xfId="18604"/>
    <cellStyle name="Normal 8 2 3 5 2 2 3 2 3" xfId="18605"/>
    <cellStyle name="Normal 8 2 3 5 2 2 4 2 3" xfId="18606"/>
    <cellStyle name="Normal 8 2 3 5 2 2 5 2 3" xfId="18607"/>
    <cellStyle name="Normal 8 2 3 5 2 3 2 3" xfId="18608"/>
    <cellStyle name="Normal 8 2 3 5 2 4 2 3" xfId="18609"/>
    <cellStyle name="Normal 8 2 3 5 2 5 2 3" xfId="18610"/>
    <cellStyle name="Normal 8 2 3 5 2 6 2 3" xfId="18611"/>
    <cellStyle name="Normal 8 2 3 5 3 7 3" xfId="18612"/>
    <cellStyle name="Normal 8 2 3 5 3 2 6 3" xfId="18613"/>
    <cellStyle name="Normal 8 2 3 5 3 2 2 2 3" xfId="18614"/>
    <cellStyle name="Normal 8 2 3 5 3 2 3 2 3" xfId="18615"/>
    <cellStyle name="Normal 8 2 3 5 3 2 4 2 3" xfId="18616"/>
    <cellStyle name="Normal 8 2 3 5 3 2 5 2 3" xfId="18617"/>
    <cellStyle name="Normal 8 2 3 5 3 3 2 3" xfId="18618"/>
    <cellStyle name="Normal 8 2 3 5 3 4 2 3" xfId="18619"/>
    <cellStyle name="Normal 8 2 3 5 3 5 2 3" xfId="18620"/>
    <cellStyle name="Normal 8 2 3 5 3 6 2 3" xfId="18621"/>
    <cellStyle name="Normal 8 2 3 5 4 6 3" xfId="18622"/>
    <cellStyle name="Normal 8 2 3 5 4 2 2 3" xfId="18623"/>
    <cellStyle name="Normal 8 2 3 5 4 3 2 3" xfId="18624"/>
    <cellStyle name="Normal 8 2 3 5 4 4 2 3" xfId="18625"/>
    <cellStyle name="Normal 8 2 3 5 4 5 2 3" xfId="18626"/>
    <cellStyle name="Normal 8 2 3 5 5 2 3" xfId="18627"/>
    <cellStyle name="Normal 8 2 3 5 6 2 3" xfId="18628"/>
    <cellStyle name="Normal 8 2 3 5 7 2 3" xfId="18629"/>
    <cellStyle name="Normal 8 2 3 5 8 2 3" xfId="18630"/>
    <cellStyle name="Normal 8 2 3 6 7 3" xfId="18631"/>
    <cellStyle name="Normal 8 2 3 6 2 6 3" xfId="18632"/>
    <cellStyle name="Normal 8 2 3 6 2 2 2 3" xfId="18633"/>
    <cellStyle name="Normal 8 2 3 6 2 3 2 3" xfId="18634"/>
    <cellStyle name="Normal 8 2 3 6 2 4 2 3" xfId="18635"/>
    <cellStyle name="Normal 8 2 3 6 2 5 2 3" xfId="18636"/>
    <cellStyle name="Normal 8 2 3 6 3 2 3" xfId="18637"/>
    <cellStyle name="Normal 8 2 3 6 4 2 3" xfId="18638"/>
    <cellStyle name="Normal 8 2 3 6 5 2 3" xfId="18639"/>
    <cellStyle name="Normal 8 2 3 6 6 2 3" xfId="18640"/>
    <cellStyle name="Normal 8 2 3 7 7 3" xfId="18641"/>
    <cellStyle name="Normal 8 2 3 7 2 6 3" xfId="18642"/>
    <cellStyle name="Normal 8 2 3 7 2 2 2 3" xfId="18643"/>
    <cellStyle name="Normal 8 2 3 7 2 3 2 3" xfId="18644"/>
    <cellStyle name="Normal 8 2 3 7 2 4 2 3" xfId="18645"/>
    <cellStyle name="Normal 8 2 3 7 2 5 2 3" xfId="18646"/>
    <cellStyle name="Normal 8 2 3 7 3 2 3" xfId="18647"/>
    <cellStyle name="Normal 8 2 3 7 4 2 3" xfId="18648"/>
    <cellStyle name="Normal 8 2 3 7 5 2 3" xfId="18649"/>
    <cellStyle name="Normal 8 2 3 7 6 2 3" xfId="18650"/>
    <cellStyle name="Normal 8 2 3 8 7 3" xfId="18651"/>
    <cellStyle name="Normal 8 2 3 8 2 6 3" xfId="18652"/>
    <cellStyle name="Normal 8 2 3 8 2 2 2 3" xfId="18653"/>
    <cellStyle name="Normal 8 2 3 8 2 3 2 3" xfId="18654"/>
    <cellStyle name="Normal 8 2 3 8 2 4 2 3" xfId="18655"/>
    <cellStyle name="Normal 8 2 3 8 2 5 2 3" xfId="18656"/>
    <cellStyle name="Normal 8 2 3 8 3 2 3" xfId="18657"/>
    <cellStyle name="Normal 8 2 3 8 4 2 3" xfId="18658"/>
    <cellStyle name="Normal 8 2 3 8 5 2 3" xfId="18659"/>
    <cellStyle name="Normal 8 2 3 8 6 2 3" xfId="18660"/>
    <cellStyle name="Normal 8 2 3 9 7 3" xfId="18661"/>
    <cellStyle name="Normal 8 2 3 9 2 6 3" xfId="18662"/>
    <cellStyle name="Normal 8 2 3 9 2 2 2 3" xfId="18663"/>
    <cellStyle name="Normal 8 2 3 9 2 3 2 3" xfId="18664"/>
    <cellStyle name="Normal 8 2 3 9 2 4 2 3" xfId="18665"/>
    <cellStyle name="Normal 8 2 3 9 2 5 2 3" xfId="18666"/>
    <cellStyle name="Normal 8 2 3 9 3 2 3" xfId="18667"/>
    <cellStyle name="Normal 8 2 3 9 4 2 3" xfId="18668"/>
    <cellStyle name="Normal 8 2 3 9 5 2 3" xfId="18669"/>
    <cellStyle name="Normal 8 2 3 9 6 2 3" xfId="18670"/>
    <cellStyle name="Normal 8 2 4 12 3" xfId="18671"/>
    <cellStyle name="Normal 8 2 4 10 2 3" xfId="18672"/>
    <cellStyle name="Normal 8 2 4 11 2 3" xfId="18673"/>
    <cellStyle name="Normal 8 2 4 2 11 3" xfId="18674"/>
    <cellStyle name="Normal 8 2 4 2 10 2 3" xfId="18675"/>
    <cellStyle name="Normal 8 2 4 2 2 7 3" xfId="18676"/>
    <cellStyle name="Normal 8 2 4 2 2 2 6 3" xfId="18677"/>
    <cellStyle name="Normal 8 2 4 2 2 2 2 2 3" xfId="18678"/>
    <cellStyle name="Normal 8 2 4 2 2 2 3 2 3" xfId="18679"/>
    <cellStyle name="Normal 8 2 4 2 2 2 4 2 3" xfId="18680"/>
    <cellStyle name="Normal 8 2 4 2 2 2 5 2 3" xfId="18681"/>
    <cellStyle name="Normal 8 2 4 2 2 3 2 3" xfId="18682"/>
    <cellStyle name="Normal 8 2 4 2 2 4 2 3" xfId="18683"/>
    <cellStyle name="Normal 8 2 4 2 2 5 2 3" xfId="18684"/>
    <cellStyle name="Normal 8 2 4 2 2 6 2 3" xfId="18685"/>
    <cellStyle name="Normal 8 2 4 2 3 7 3" xfId="18686"/>
    <cellStyle name="Normal 8 2 4 2 3 2 6 3" xfId="18687"/>
    <cellStyle name="Normal 8 2 4 2 3 2 2 2 3" xfId="18688"/>
    <cellStyle name="Normal 8 2 4 2 3 2 3 2 3" xfId="18689"/>
    <cellStyle name="Normal 8 2 4 2 3 2 4 2 3" xfId="18690"/>
    <cellStyle name="Normal 8 2 4 2 3 2 5 2 3" xfId="18691"/>
    <cellStyle name="Normal 8 2 4 2 3 3 2 3" xfId="18692"/>
    <cellStyle name="Normal 8 2 4 2 3 4 2 3" xfId="18693"/>
    <cellStyle name="Normal 8 2 4 2 3 5 2 3" xfId="18694"/>
    <cellStyle name="Normal 8 2 4 2 3 6 2 3" xfId="18695"/>
    <cellStyle name="Normal 8 2 4 2 4 7 3" xfId="18696"/>
    <cellStyle name="Normal 8 2 4 2 4 2 6 3" xfId="18697"/>
    <cellStyle name="Normal 8 2 4 2 4 2 2 2 3" xfId="18698"/>
    <cellStyle name="Normal 8 2 4 2 4 2 3 2 3" xfId="18699"/>
    <cellStyle name="Normal 8 2 4 2 4 2 4 2 3" xfId="18700"/>
    <cellStyle name="Normal 8 2 4 2 4 2 5 2 3" xfId="18701"/>
    <cellStyle name="Normal 8 2 4 2 4 3 2 3" xfId="18702"/>
    <cellStyle name="Normal 8 2 4 2 4 4 2 3" xfId="18703"/>
    <cellStyle name="Normal 8 2 4 2 4 5 2 3" xfId="18704"/>
    <cellStyle name="Normal 8 2 4 2 4 6 2 3" xfId="18705"/>
    <cellStyle name="Normal 8 2 4 2 5 7 3" xfId="18706"/>
    <cellStyle name="Normal 8 2 4 2 5 2 6 3" xfId="18707"/>
    <cellStyle name="Normal 8 2 4 2 5 2 2 2 3" xfId="18708"/>
    <cellStyle name="Normal 8 2 4 2 5 2 3 2 3" xfId="18709"/>
    <cellStyle name="Normal 8 2 4 2 5 2 4 2 3" xfId="18710"/>
    <cellStyle name="Normal 8 2 4 2 5 2 5 2 3" xfId="18711"/>
    <cellStyle name="Normal 8 2 4 2 5 3 2 3" xfId="18712"/>
    <cellStyle name="Normal 8 2 4 2 5 4 2 3" xfId="18713"/>
    <cellStyle name="Normal 8 2 4 2 5 5 2 3" xfId="18714"/>
    <cellStyle name="Normal 8 2 4 2 5 6 2 3" xfId="18715"/>
    <cellStyle name="Normal 8 2 4 2 6 6 3" xfId="18716"/>
    <cellStyle name="Normal 8 2 4 2 6 2 2 3" xfId="18717"/>
    <cellStyle name="Normal 8 2 4 2 6 3 2 3" xfId="18718"/>
    <cellStyle name="Normal 8 2 4 2 6 4 2 3" xfId="18719"/>
    <cellStyle name="Normal 8 2 4 2 6 5 2 3" xfId="18720"/>
    <cellStyle name="Normal 8 2 4 2 7 2 3" xfId="18721"/>
    <cellStyle name="Normal 8 2 4 2 8 2 3" xfId="18722"/>
    <cellStyle name="Normal 8 2 4 2 9 2 3" xfId="18723"/>
    <cellStyle name="Normal 8 2 4 3 7 3" xfId="18724"/>
    <cellStyle name="Normal 8 2 4 3 2 6 3" xfId="18725"/>
    <cellStyle name="Normal 8 2 4 3 2 2 2 3" xfId="18726"/>
    <cellStyle name="Normal 8 2 4 3 2 3 2 3" xfId="18727"/>
    <cellStyle name="Normal 8 2 4 3 2 4 2 3" xfId="18728"/>
    <cellStyle name="Normal 8 2 4 3 2 5 2 3" xfId="18729"/>
    <cellStyle name="Normal 8 2 4 3 3 2 3" xfId="18730"/>
    <cellStyle name="Normal 8 2 4 3 4 2 3" xfId="18731"/>
    <cellStyle name="Normal 8 2 4 3 5 2 3" xfId="18732"/>
    <cellStyle name="Normal 8 2 4 3 6 2 3" xfId="18733"/>
    <cellStyle name="Normal 8 2 4 4 7 3" xfId="18734"/>
    <cellStyle name="Normal 8 2 4 4 2 6 3" xfId="18735"/>
    <cellStyle name="Normal 8 2 4 4 2 2 2 3" xfId="18736"/>
    <cellStyle name="Normal 8 2 4 4 2 3 2 3" xfId="18737"/>
    <cellStyle name="Normal 8 2 4 4 2 4 2 3" xfId="18738"/>
    <cellStyle name="Normal 8 2 4 4 2 5 2 3" xfId="18739"/>
    <cellStyle name="Normal 8 2 4 4 3 2 3" xfId="18740"/>
    <cellStyle name="Normal 8 2 4 4 4 2 3" xfId="18741"/>
    <cellStyle name="Normal 8 2 4 4 5 2 3" xfId="18742"/>
    <cellStyle name="Normal 8 2 4 4 6 2 3" xfId="18743"/>
    <cellStyle name="Normal 8 2 4 5 7 3" xfId="18744"/>
    <cellStyle name="Normal 8 2 4 5 2 6 3" xfId="18745"/>
    <cellStyle name="Normal 8 2 4 5 2 2 2 3" xfId="18746"/>
    <cellStyle name="Normal 8 2 4 5 2 3 2 3" xfId="18747"/>
    <cellStyle name="Normal 8 2 4 5 2 4 2 3" xfId="18748"/>
    <cellStyle name="Normal 8 2 4 5 2 5 2 3" xfId="18749"/>
    <cellStyle name="Normal 8 2 4 5 3 2 3" xfId="18750"/>
    <cellStyle name="Normal 8 2 4 5 4 2 3" xfId="18751"/>
    <cellStyle name="Normal 8 2 4 5 5 2 3" xfId="18752"/>
    <cellStyle name="Normal 8 2 4 5 6 2 3" xfId="18753"/>
    <cellStyle name="Normal 8 2 4 6 7 3" xfId="18754"/>
    <cellStyle name="Normal 8 2 4 6 2 6 3" xfId="18755"/>
    <cellStyle name="Normal 8 2 4 6 2 2 2 3" xfId="18756"/>
    <cellStyle name="Normal 8 2 4 6 2 3 2 3" xfId="18757"/>
    <cellStyle name="Normal 8 2 4 6 2 4 2 3" xfId="18758"/>
    <cellStyle name="Normal 8 2 4 6 2 5 2 3" xfId="18759"/>
    <cellStyle name="Normal 8 2 4 6 3 2 3" xfId="18760"/>
    <cellStyle name="Normal 8 2 4 6 4 2 3" xfId="18761"/>
    <cellStyle name="Normal 8 2 4 6 5 2 3" xfId="18762"/>
    <cellStyle name="Normal 8 2 4 6 6 2 3" xfId="18763"/>
    <cellStyle name="Normal 8 2 4 7 6 3" xfId="18764"/>
    <cellStyle name="Normal 8 2 4 7 2 2 3" xfId="18765"/>
    <cellStyle name="Normal 8 2 4 7 3 2 3" xfId="18766"/>
    <cellStyle name="Normal 8 2 4 7 4 2 3" xfId="18767"/>
    <cellStyle name="Normal 8 2 4 7 5 2 3" xfId="18768"/>
    <cellStyle name="Normal 8 2 4 8 2 3" xfId="18769"/>
    <cellStyle name="Normal 8 2 4 9 2 3" xfId="18770"/>
    <cellStyle name="Normal 8 2 5 12 3" xfId="18771"/>
    <cellStyle name="Normal 8 2 5 10 2 3" xfId="18772"/>
    <cellStyle name="Normal 8 2 5 11 2 3" xfId="18773"/>
    <cellStyle name="Normal 8 2 5 2 11 3" xfId="18774"/>
    <cellStyle name="Normal 8 2 5 2 10 2 3" xfId="18775"/>
    <cellStyle name="Normal 8 2 5 2 2 7 3" xfId="18776"/>
    <cellStyle name="Normal 8 2 5 2 2 2 6 3" xfId="18777"/>
    <cellStyle name="Normal 8 2 5 2 2 2 2 2 3" xfId="18778"/>
    <cellStyle name="Normal 8 2 5 2 2 2 3 2 3" xfId="18779"/>
    <cellStyle name="Normal 8 2 5 2 2 2 4 2 3" xfId="18780"/>
    <cellStyle name="Normal 8 2 5 2 2 2 5 2 3" xfId="18781"/>
    <cellStyle name="Normal 8 2 5 2 2 3 2 3" xfId="18782"/>
    <cellStyle name="Normal 8 2 5 2 2 4 2 3" xfId="18783"/>
    <cellStyle name="Normal 8 2 5 2 2 5 2 3" xfId="18784"/>
    <cellStyle name="Normal 8 2 5 2 2 6 2 3" xfId="18785"/>
    <cellStyle name="Normal 8 2 5 2 3 7 3" xfId="18786"/>
    <cellStyle name="Normal 8 2 5 2 3 2 6 3" xfId="18787"/>
    <cellStyle name="Normal 8 2 5 2 3 2 2 2 3" xfId="18788"/>
    <cellStyle name="Normal 8 2 5 2 3 2 3 2 3" xfId="18789"/>
    <cellStyle name="Normal 8 2 5 2 3 2 4 2 3" xfId="18790"/>
    <cellStyle name="Normal 8 2 5 2 3 2 5 2 3" xfId="18791"/>
    <cellStyle name="Normal 8 2 5 2 3 3 2 3" xfId="18792"/>
    <cellStyle name="Normal 8 2 5 2 3 4 2 3" xfId="18793"/>
    <cellStyle name="Normal 8 2 5 2 3 5 2 3" xfId="18794"/>
    <cellStyle name="Normal 8 2 5 2 3 6 2 3" xfId="18795"/>
    <cellStyle name="Normal 8 2 5 2 4 7 3" xfId="18796"/>
    <cellStyle name="Normal 8 2 5 2 4 2 6 3" xfId="18797"/>
    <cellStyle name="Normal 8 2 5 2 4 2 2 2 3" xfId="18798"/>
    <cellStyle name="Normal 8 2 5 2 4 2 3 2 3" xfId="18799"/>
    <cellStyle name="Normal 8 2 5 2 4 2 4 2 3" xfId="18800"/>
    <cellStyle name="Normal 8 2 5 2 4 2 5 2 3" xfId="18801"/>
    <cellStyle name="Normal 8 2 5 2 4 3 2 3" xfId="18802"/>
    <cellStyle name="Normal 8 2 5 2 4 4 2 3" xfId="18803"/>
    <cellStyle name="Normal 8 2 5 2 4 5 2 3" xfId="18804"/>
    <cellStyle name="Normal 8 2 5 2 4 6 2 3" xfId="18805"/>
    <cellStyle name="Normal 8 2 5 2 5 7 3" xfId="18806"/>
    <cellStyle name="Normal 8 2 5 2 5 2 6 3" xfId="18807"/>
    <cellStyle name="Normal 8 2 5 2 5 2 2 2 3" xfId="18808"/>
    <cellStyle name="Normal 8 2 5 2 5 2 3 2 3" xfId="18809"/>
    <cellStyle name="Normal 8 2 5 2 5 2 4 2 3" xfId="18810"/>
    <cellStyle name="Normal 8 2 5 2 5 2 5 2 3" xfId="18811"/>
    <cellStyle name="Normal 8 2 5 2 5 3 2 3" xfId="18812"/>
    <cellStyle name="Normal 8 2 5 2 5 4 2 3" xfId="18813"/>
    <cellStyle name="Normal 8 2 5 2 5 5 2 3" xfId="18814"/>
    <cellStyle name="Normal 8 2 5 2 5 6 2 3" xfId="18815"/>
    <cellStyle name="Normal 8 2 5 2 6 6 3" xfId="18816"/>
    <cellStyle name="Normal 8 2 5 2 6 2 2 3" xfId="18817"/>
    <cellStyle name="Normal 8 2 5 2 6 3 2 3" xfId="18818"/>
    <cellStyle name="Normal 8 2 5 2 6 4 2 3" xfId="18819"/>
    <cellStyle name="Normal 8 2 5 2 6 5 2 3" xfId="18820"/>
    <cellStyle name="Normal 8 2 5 2 7 2 3" xfId="18821"/>
    <cellStyle name="Normal 8 2 5 2 8 2 3" xfId="18822"/>
    <cellStyle name="Normal 8 2 5 2 9 2 3" xfId="18823"/>
    <cellStyle name="Normal 8 2 5 3 7 3" xfId="18824"/>
    <cellStyle name="Normal 8 2 5 3 2 6 3" xfId="18825"/>
    <cellStyle name="Normal 8 2 5 3 2 2 2 3" xfId="18826"/>
    <cellStyle name="Normal 8 2 5 3 2 3 2 3" xfId="18827"/>
    <cellStyle name="Normal 8 2 5 3 2 4 2 3" xfId="18828"/>
    <cellStyle name="Normal 8 2 5 3 2 5 2 3" xfId="18829"/>
    <cellStyle name="Normal 8 2 5 3 3 2 3" xfId="18830"/>
    <cellStyle name="Normal 8 2 5 3 4 2 3" xfId="18831"/>
    <cellStyle name="Normal 8 2 5 3 5 2 3" xfId="18832"/>
    <cellStyle name="Normal 8 2 5 3 6 2 3" xfId="18833"/>
    <cellStyle name="Normal 8 2 5 4 7 3" xfId="18834"/>
    <cellStyle name="Normal 8 2 5 4 2 6 3" xfId="18835"/>
    <cellStyle name="Normal 8 2 5 4 2 2 2 3" xfId="18836"/>
    <cellStyle name="Normal 8 2 5 4 2 3 2 3" xfId="18837"/>
    <cellStyle name="Normal 8 2 5 4 2 4 2 3" xfId="18838"/>
    <cellStyle name="Normal 8 2 5 4 2 5 2 3" xfId="18839"/>
    <cellStyle name="Normal 8 2 5 4 3 2 3" xfId="18840"/>
    <cellStyle name="Normal 8 2 5 4 4 2 3" xfId="18841"/>
    <cellStyle name="Normal 8 2 5 4 5 2 3" xfId="18842"/>
    <cellStyle name="Normal 8 2 5 4 6 2 3" xfId="18843"/>
    <cellStyle name="Normal 8 2 5 5 7 3" xfId="18844"/>
    <cellStyle name="Normal 8 2 5 5 2 6 3" xfId="18845"/>
    <cellStyle name="Normal 8 2 5 5 2 2 2 3" xfId="18846"/>
    <cellStyle name="Normal 8 2 5 5 2 3 2 3" xfId="18847"/>
    <cellStyle name="Normal 8 2 5 5 2 4 2 3" xfId="18848"/>
    <cellStyle name="Normal 8 2 5 5 2 5 2 3" xfId="18849"/>
    <cellStyle name="Normal 8 2 5 5 3 2 3" xfId="18850"/>
    <cellStyle name="Normal 8 2 5 5 4 2 3" xfId="18851"/>
    <cellStyle name="Normal 8 2 5 5 5 2 3" xfId="18852"/>
    <cellStyle name="Normal 8 2 5 5 6 2 3" xfId="18853"/>
    <cellStyle name="Normal 8 2 5 6 7 3" xfId="18854"/>
    <cellStyle name="Normal 8 2 5 6 2 6 3" xfId="18855"/>
    <cellStyle name="Normal 8 2 5 6 2 2 2 3" xfId="18856"/>
    <cellStyle name="Normal 8 2 5 6 2 3 2 3" xfId="18857"/>
    <cellStyle name="Normal 8 2 5 6 2 4 2 3" xfId="18858"/>
    <cellStyle name="Normal 8 2 5 6 2 5 2 3" xfId="18859"/>
    <cellStyle name="Normal 8 2 5 6 3 2 3" xfId="18860"/>
    <cellStyle name="Normal 8 2 5 6 4 2 3" xfId="18861"/>
    <cellStyle name="Normal 8 2 5 6 5 2 3" xfId="18862"/>
    <cellStyle name="Normal 8 2 5 6 6 2 3" xfId="18863"/>
    <cellStyle name="Normal 8 2 5 7 6 3" xfId="18864"/>
    <cellStyle name="Normal 8 2 5 7 2 2 3" xfId="18865"/>
    <cellStyle name="Normal 8 2 5 7 3 2 3" xfId="18866"/>
    <cellStyle name="Normal 8 2 5 7 4 2 3" xfId="18867"/>
    <cellStyle name="Normal 8 2 5 7 5 2 3" xfId="18868"/>
    <cellStyle name="Normal 8 2 5 8 2 3" xfId="18869"/>
    <cellStyle name="Normal 8 2 5 9 2 3" xfId="18870"/>
    <cellStyle name="Normal 8 2 6 11 3" xfId="18871"/>
    <cellStyle name="Normal 8 2 6 10 2 3" xfId="18872"/>
    <cellStyle name="Normal 8 2 6 2 7 3" xfId="18873"/>
    <cellStyle name="Normal 8 2 6 2 2 6 3" xfId="18874"/>
    <cellStyle name="Normal 8 2 6 2 2 2 2 3" xfId="18875"/>
    <cellStyle name="Normal 8 2 6 2 2 3 2 3" xfId="18876"/>
    <cellStyle name="Normal 8 2 6 2 2 4 2 3" xfId="18877"/>
    <cellStyle name="Normal 8 2 6 2 2 5 2 3" xfId="18878"/>
    <cellStyle name="Normal 8 2 6 2 3 2 3" xfId="18879"/>
    <cellStyle name="Normal 8 2 6 2 4 2 3" xfId="18880"/>
    <cellStyle name="Normal 8 2 6 2 5 2 3" xfId="18881"/>
    <cellStyle name="Normal 8 2 6 2 6 2 3" xfId="18882"/>
    <cellStyle name="Normal 8 2 6 3 7 3" xfId="18883"/>
    <cellStyle name="Normal 8 2 6 3 2 6 3" xfId="18884"/>
    <cellStyle name="Normal 8 2 6 3 2 2 2 3" xfId="18885"/>
    <cellStyle name="Normal 8 2 6 3 2 3 2 3" xfId="18886"/>
    <cellStyle name="Normal 8 2 6 3 2 4 2 3" xfId="18887"/>
    <cellStyle name="Normal 8 2 6 3 2 5 2 3" xfId="18888"/>
    <cellStyle name="Normal 8 2 6 3 3 2 3" xfId="18889"/>
    <cellStyle name="Normal 8 2 6 3 4 2 3" xfId="18890"/>
    <cellStyle name="Normal 8 2 6 3 5 2 3" xfId="18891"/>
    <cellStyle name="Normal 8 2 6 3 6 2 3" xfId="18892"/>
    <cellStyle name="Normal 8 2 6 4 7 3" xfId="18893"/>
    <cellStyle name="Normal 8 2 6 4 2 6 3" xfId="18894"/>
    <cellStyle name="Normal 8 2 6 4 2 2 2 3" xfId="18895"/>
    <cellStyle name="Normal 8 2 6 4 2 3 2 3" xfId="18896"/>
    <cellStyle name="Normal 8 2 6 4 2 4 2 3" xfId="18897"/>
    <cellStyle name="Normal 8 2 6 4 2 5 2 3" xfId="18898"/>
    <cellStyle name="Normal 8 2 6 4 3 2 3" xfId="18899"/>
    <cellStyle name="Normal 8 2 6 4 4 2 3" xfId="18900"/>
    <cellStyle name="Normal 8 2 6 4 5 2 3" xfId="18901"/>
    <cellStyle name="Normal 8 2 6 4 6 2 3" xfId="18902"/>
    <cellStyle name="Normal 8 2 6 5 7 3" xfId="18903"/>
    <cellStyle name="Normal 8 2 6 5 2 6 3" xfId="18904"/>
    <cellStyle name="Normal 8 2 6 5 2 2 2 3" xfId="18905"/>
    <cellStyle name="Normal 8 2 6 5 2 3 2 3" xfId="18906"/>
    <cellStyle name="Normal 8 2 6 5 2 4 2 3" xfId="18907"/>
    <cellStyle name="Normal 8 2 6 5 2 5 2 3" xfId="18908"/>
    <cellStyle name="Normal 8 2 6 5 3 2 3" xfId="18909"/>
    <cellStyle name="Normal 8 2 6 5 4 2 3" xfId="18910"/>
    <cellStyle name="Normal 8 2 6 5 5 2 3" xfId="18911"/>
    <cellStyle name="Normal 8 2 6 5 6 2 3" xfId="18912"/>
    <cellStyle name="Normal 8 2 6 6 6 3" xfId="18913"/>
    <cellStyle name="Normal 8 2 6 6 2 2 3" xfId="18914"/>
    <cellStyle name="Normal 8 2 6 6 3 2 3" xfId="18915"/>
    <cellStyle name="Normal 8 2 6 6 4 2 3" xfId="18916"/>
    <cellStyle name="Normal 8 2 6 6 5 2 3" xfId="18917"/>
    <cellStyle name="Normal 8 2 6 7 2 3" xfId="18918"/>
    <cellStyle name="Normal 8 2 6 8 2 3" xfId="18919"/>
    <cellStyle name="Normal 8 2 6 9 2 3" xfId="18920"/>
    <cellStyle name="Normal 8 2 7 9 3" xfId="18921"/>
    <cellStyle name="Normal 8 2 7 2 7 3" xfId="18922"/>
    <cellStyle name="Normal 8 2 7 2 2 6 3" xfId="18923"/>
    <cellStyle name="Normal 8 2 7 2 2 2 2 3" xfId="18924"/>
    <cellStyle name="Normal 8 2 7 2 2 3 2 3" xfId="18925"/>
    <cellStyle name="Normal 8 2 7 2 2 4 2 3" xfId="18926"/>
    <cellStyle name="Normal 8 2 7 2 2 5 2 3" xfId="18927"/>
    <cellStyle name="Normal 8 2 7 2 3 2 3" xfId="18928"/>
    <cellStyle name="Normal 8 2 7 2 4 2 3" xfId="18929"/>
    <cellStyle name="Normal 8 2 7 2 5 2 3" xfId="18930"/>
    <cellStyle name="Normal 8 2 7 2 6 2 3" xfId="18931"/>
    <cellStyle name="Normal 8 2 7 3 7 3" xfId="18932"/>
    <cellStyle name="Normal 8 2 7 3 2 6 3" xfId="18933"/>
    <cellStyle name="Normal 8 2 7 3 2 2 2 3" xfId="18934"/>
    <cellStyle name="Normal 8 2 7 3 2 3 2 3" xfId="18935"/>
    <cellStyle name="Normal 8 2 7 3 2 4 2 3" xfId="18936"/>
    <cellStyle name="Normal 8 2 7 3 2 5 2 3" xfId="18937"/>
    <cellStyle name="Normal 8 2 7 3 3 2 3" xfId="18938"/>
    <cellStyle name="Normal 8 2 7 3 4 2 3" xfId="18939"/>
    <cellStyle name="Normal 8 2 7 3 5 2 3" xfId="18940"/>
    <cellStyle name="Normal 8 2 7 3 6 2 3" xfId="18941"/>
    <cellStyle name="Normal 8 2 7 4 6 3" xfId="18942"/>
    <cellStyle name="Normal 8 2 7 4 2 2 3" xfId="18943"/>
    <cellStyle name="Normal 8 2 7 4 3 2 3" xfId="18944"/>
    <cellStyle name="Normal 8 2 7 4 4 2 3" xfId="18945"/>
    <cellStyle name="Normal 8 2 7 4 5 2 3" xfId="18946"/>
    <cellStyle name="Normal 8 2 7 5 2 3" xfId="18947"/>
    <cellStyle name="Normal 8 2 7 6 2 3" xfId="18948"/>
    <cellStyle name="Normal 8 2 7 7 2 3" xfId="18949"/>
    <cellStyle name="Normal 8 2 7 8 2 3" xfId="18950"/>
    <cellStyle name="Normal 8 2 8 7 3" xfId="18951"/>
    <cellStyle name="Normal 8 2 8 2 6 3" xfId="18952"/>
    <cellStyle name="Normal 8 2 8 2 2 2 3" xfId="18953"/>
    <cellStyle name="Normal 8 2 8 2 3 2 3" xfId="18954"/>
    <cellStyle name="Normal 8 2 8 2 4 2 3" xfId="18955"/>
    <cellStyle name="Normal 8 2 8 2 5 2 3" xfId="18956"/>
    <cellStyle name="Normal 8 2 8 3 2 3" xfId="18957"/>
    <cellStyle name="Normal 8 2 8 4 2 3" xfId="18958"/>
    <cellStyle name="Normal 8 2 8 5 2 3" xfId="18959"/>
    <cellStyle name="Normal 8 2 8 6 2 3" xfId="18960"/>
    <cellStyle name="Normal 8 2 9 7 3" xfId="18961"/>
    <cellStyle name="Normal 8 2 9 2 6 3" xfId="18962"/>
    <cellStyle name="Normal 8 2 9 2 2 2 3" xfId="18963"/>
    <cellStyle name="Normal 8 2 9 2 3 2 3" xfId="18964"/>
    <cellStyle name="Normal 8 2 9 2 4 2 3" xfId="18965"/>
    <cellStyle name="Normal 8 2 9 2 5 2 3" xfId="18966"/>
    <cellStyle name="Normal 8 2 9 3 2 3" xfId="18967"/>
    <cellStyle name="Normal 8 2 9 4 2 3" xfId="18968"/>
    <cellStyle name="Normal 8 2 9 5 2 3" xfId="18969"/>
    <cellStyle name="Normal 8 2 9 6 2 3" xfId="18970"/>
    <cellStyle name="Normal 8 3 15 3" xfId="18971"/>
    <cellStyle name="Normal 8 3 10 6 3" xfId="18972"/>
    <cellStyle name="Normal 8 3 10 2 2 3" xfId="18973"/>
    <cellStyle name="Normal 8 3 10 3 2 3" xfId="18974"/>
    <cellStyle name="Normal 8 3 10 4 2 3" xfId="18975"/>
    <cellStyle name="Normal 8 3 10 5 2 3" xfId="18976"/>
    <cellStyle name="Normal 8 3 11 2 3" xfId="18977"/>
    <cellStyle name="Normal 8 3 12 2 3" xfId="18978"/>
    <cellStyle name="Normal 8 3 13 2 3" xfId="18979"/>
    <cellStyle name="Normal 8 3 14 2 3" xfId="18980"/>
    <cellStyle name="Normal 8 3 2 12 3" xfId="18981"/>
    <cellStyle name="Normal 8 3 2 10 2 3" xfId="18982"/>
    <cellStyle name="Normal 8 3 2 11 2 3" xfId="18983"/>
    <cellStyle name="Normal 8 3 2 2 11 3" xfId="18984"/>
    <cellStyle name="Normal 8 3 2 2 10 2 3" xfId="18985"/>
    <cellStyle name="Normal 8 3 2 2 2 7 3" xfId="18986"/>
    <cellStyle name="Normal 8 3 2 2 2 2 6 3" xfId="18987"/>
    <cellStyle name="Normal 8 3 2 2 2 2 2 2 3" xfId="18988"/>
    <cellStyle name="Normal 8 3 2 2 2 2 3 2 3" xfId="18989"/>
    <cellStyle name="Normal 8 3 2 2 2 2 4 2 3" xfId="18990"/>
    <cellStyle name="Normal 8 3 2 2 2 2 5 2 3" xfId="18991"/>
    <cellStyle name="Normal 8 3 2 2 2 3 2 3" xfId="18992"/>
    <cellStyle name="Normal 8 3 2 2 2 4 2 3" xfId="18993"/>
    <cellStyle name="Normal 8 3 2 2 2 5 2 3" xfId="18994"/>
    <cellStyle name="Normal 8 3 2 2 2 6 2 3" xfId="18995"/>
    <cellStyle name="Normal 8 3 2 2 3 7 3" xfId="18996"/>
    <cellStyle name="Normal 8 3 2 2 3 2 6 3" xfId="18997"/>
    <cellStyle name="Normal 8 3 2 2 3 2 2 2 3" xfId="18998"/>
    <cellStyle name="Normal 8 3 2 2 3 2 3 2 3" xfId="18999"/>
    <cellStyle name="Normal 8 3 2 2 3 2 4 2 3" xfId="19000"/>
    <cellStyle name="Normal 8 3 2 2 3 2 5 2 3" xfId="19001"/>
    <cellStyle name="Normal 8 3 2 2 3 3 2 3" xfId="19002"/>
    <cellStyle name="Normal 8 3 2 2 3 4 2 3" xfId="19003"/>
    <cellStyle name="Normal 8 3 2 2 3 5 2 3" xfId="19004"/>
    <cellStyle name="Normal 8 3 2 2 3 6 2 3" xfId="19005"/>
    <cellStyle name="Normal 8 3 2 2 4 7 3" xfId="19006"/>
    <cellStyle name="Normal 8 3 2 2 4 2 6 3" xfId="19007"/>
    <cellStyle name="Normal 8 3 2 2 4 2 2 2 3" xfId="19008"/>
    <cellStyle name="Normal 8 3 2 2 4 2 3 2 3" xfId="19009"/>
    <cellStyle name="Normal 8 3 2 2 4 2 4 2 3" xfId="19010"/>
    <cellStyle name="Normal 8 3 2 2 4 2 5 2 3" xfId="19011"/>
    <cellStyle name="Normal 8 3 2 2 4 3 2 3" xfId="19012"/>
    <cellStyle name="Normal 8 3 2 2 4 4 2 3" xfId="19013"/>
    <cellStyle name="Normal 8 3 2 2 4 5 2 3" xfId="19014"/>
    <cellStyle name="Normal 8 3 2 2 4 6 2 3" xfId="19015"/>
    <cellStyle name="Normal 8 3 2 2 5 7 3" xfId="19016"/>
    <cellStyle name="Normal 8 3 2 2 5 2 6 3" xfId="19017"/>
    <cellStyle name="Normal 8 3 2 2 5 2 2 2 3" xfId="19018"/>
    <cellStyle name="Normal 8 3 2 2 5 2 3 2 3" xfId="19019"/>
    <cellStyle name="Normal 8 3 2 2 5 2 4 2 3" xfId="19020"/>
    <cellStyle name="Normal 8 3 2 2 5 2 5 2 3" xfId="19021"/>
    <cellStyle name="Normal 8 3 2 2 5 3 2 3" xfId="19022"/>
    <cellStyle name="Normal 8 3 2 2 5 4 2 3" xfId="19023"/>
    <cellStyle name="Normal 8 3 2 2 5 5 2 3" xfId="19024"/>
    <cellStyle name="Normal 8 3 2 2 5 6 2 3" xfId="19025"/>
    <cellStyle name="Normal 8 3 2 2 6 6 3" xfId="19026"/>
    <cellStyle name="Normal 8 3 2 2 6 2 2 3" xfId="19027"/>
    <cellStyle name="Normal 8 3 2 2 6 3 2 3" xfId="19028"/>
    <cellStyle name="Normal 8 3 2 2 6 4 2 3" xfId="19029"/>
    <cellStyle name="Normal 8 3 2 2 6 5 2 3" xfId="19030"/>
    <cellStyle name="Normal 8 3 2 2 7 2 3" xfId="19031"/>
    <cellStyle name="Normal 8 3 2 2 8 2 3" xfId="19032"/>
    <cellStyle name="Normal 8 3 2 2 9 2 3" xfId="19033"/>
    <cellStyle name="Normal 8 3 2 3 7 3" xfId="19034"/>
    <cellStyle name="Normal 8 3 2 3 2 6 3" xfId="19035"/>
    <cellStyle name="Normal 8 3 2 3 2 2 2 3" xfId="19036"/>
    <cellStyle name="Normal 8 3 2 3 2 3 2 3" xfId="19037"/>
    <cellStyle name="Normal 8 3 2 3 2 4 2 3" xfId="19038"/>
    <cellStyle name="Normal 8 3 2 3 2 5 2 3" xfId="19039"/>
    <cellStyle name="Normal 8 3 2 3 3 2 3" xfId="19040"/>
    <cellStyle name="Normal 8 3 2 3 4 2 3" xfId="19041"/>
    <cellStyle name="Normal 8 3 2 3 5 2 3" xfId="19042"/>
    <cellStyle name="Normal 8 3 2 3 6 2 3" xfId="19043"/>
    <cellStyle name="Normal 8 3 2 4 7 3" xfId="19044"/>
    <cellStyle name="Normal 8 3 2 4 2 6 3" xfId="19045"/>
    <cellStyle name="Normal 8 3 2 4 2 2 2 3" xfId="19046"/>
    <cellStyle name="Normal 8 3 2 4 2 3 2 3" xfId="19047"/>
    <cellStyle name="Normal 8 3 2 4 2 4 2 3" xfId="19048"/>
    <cellStyle name="Normal 8 3 2 4 2 5 2 3" xfId="19049"/>
    <cellStyle name="Normal 8 3 2 4 3 2 3" xfId="19050"/>
    <cellStyle name="Normal 8 3 2 4 4 2 3" xfId="19051"/>
    <cellStyle name="Normal 8 3 2 4 5 2 3" xfId="19052"/>
    <cellStyle name="Normal 8 3 2 4 6 2 3" xfId="19053"/>
    <cellStyle name="Normal 8 3 2 5 7 3" xfId="19054"/>
    <cellStyle name="Normal 8 3 2 5 2 6 3" xfId="19055"/>
    <cellStyle name="Normal 8 3 2 5 2 2 2 3" xfId="19056"/>
    <cellStyle name="Normal 8 3 2 5 2 3 2 3" xfId="19057"/>
    <cellStyle name="Normal 8 3 2 5 2 4 2 3" xfId="19058"/>
    <cellStyle name="Normal 8 3 2 5 2 5 2 3" xfId="19059"/>
    <cellStyle name="Normal 8 3 2 5 3 2 3" xfId="19060"/>
    <cellStyle name="Normal 8 3 2 5 4 2 3" xfId="19061"/>
    <cellStyle name="Normal 8 3 2 5 5 2 3" xfId="19062"/>
    <cellStyle name="Normal 8 3 2 5 6 2 3" xfId="19063"/>
    <cellStyle name="Normal 8 3 2 6 7 3" xfId="19064"/>
    <cellStyle name="Normal 8 3 2 6 2 6 3" xfId="19065"/>
    <cellStyle name="Normal 8 3 2 6 2 2 2 3" xfId="19066"/>
    <cellStyle name="Normal 8 3 2 6 2 3 2 3" xfId="19067"/>
    <cellStyle name="Normal 8 3 2 6 2 4 2 3" xfId="19068"/>
    <cellStyle name="Normal 8 3 2 6 2 5 2 3" xfId="19069"/>
    <cellStyle name="Normal 8 3 2 6 3 2 3" xfId="19070"/>
    <cellStyle name="Normal 8 3 2 6 4 2 3" xfId="19071"/>
    <cellStyle name="Normal 8 3 2 6 5 2 3" xfId="19072"/>
    <cellStyle name="Normal 8 3 2 6 6 2 3" xfId="19073"/>
    <cellStyle name="Normal 8 3 2 7 6 3" xfId="19074"/>
    <cellStyle name="Normal 8 3 2 7 2 2 3" xfId="19075"/>
    <cellStyle name="Normal 8 3 2 7 3 2 3" xfId="19076"/>
    <cellStyle name="Normal 8 3 2 7 4 2 3" xfId="19077"/>
    <cellStyle name="Normal 8 3 2 7 5 2 3" xfId="19078"/>
    <cellStyle name="Normal 8 3 2 8 2 3" xfId="19079"/>
    <cellStyle name="Normal 8 3 2 9 2 3" xfId="19080"/>
    <cellStyle name="Normal 8 3 3 12 3" xfId="19081"/>
    <cellStyle name="Normal 8 3 3 10 2 3" xfId="19082"/>
    <cellStyle name="Normal 8 3 3 11 2 3" xfId="19083"/>
    <cellStyle name="Normal 8 3 3 2 11 3" xfId="19084"/>
    <cellStyle name="Normal 8 3 3 2 10 2 3" xfId="19085"/>
    <cellStyle name="Normal 8 3 3 2 2 7 3" xfId="19086"/>
    <cellStyle name="Normal 8 3 3 2 2 2 6 3" xfId="19087"/>
    <cellStyle name="Normal 8 3 3 2 2 2 2 2 3" xfId="19088"/>
    <cellStyle name="Normal 8 3 3 2 2 2 3 2 3" xfId="19089"/>
    <cellStyle name="Normal 8 3 3 2 2 2 4 2 3" xfId="19090"/>
    <cellStyle name="Normal 8 3 3 2 2 2 5 2 3" xfId="19091"/>
    <cellStyle name="Normal 8 3 3 2 2 3 2 3" xfId="19092"/>
    <cellStyle name="Normal 8 3 3 2 2 4 2 3" xfId="19093"/>
    <cellStyle name="Normal 8 3 3 2 2 5 2 3" xfId="19094"/>
    <cellStyle name="Normal 8 3 3 2 2 6 2 3" xfId="19095"/>
    <cellStyle name="Normal 8 3 3 2 3 7 3" xfId="19096"/>
    <cellStyle name="Normal 8 3 3 2 3 2 6 3" xfId="19097"/>
    <cellStyle name="Normal 8 3 3 2 3 2 2 2 3" xfId="19098"/>
    <cellStyle name="Normal 8 3 3 2 3 2 3 2 3" xfId="19099"/>
    <cellStyle name="Normal 8 3 3 2 3 2 4 2 3" xfId="19100"/>
    <cellStyle name="Normal 8 3 3 2 3 2 5 2 3" xfId="19101"/>
    <cellStyle name="Normal 8 3 3 2 3 3 2 3" xfId="19102"/>
    <cellStyle name="Normal 8 3 3 2 3 4 2 3" xfId="19103"/>
    <cellStyle name="Normal 8 3 3 2 3 5 2 3" xfId="19104"/>
    <cellStyle name="Normal 8 3 3 2 3 6 2 3" xfId="19105"/>
    <cellStyle name="Normal 8 3 3 2 4 7 3" xfId="19106"/>
    <cellStyle name="Normal 8 3 3 2 4 2 6 3" xfId="19107"/>
    <cellStyle name="Normal 8 3 3 2 4 2 2 2 3" xfId="19108"/>
    <cellStyle name="Normal 8 3 3 2 4 2 3 2 3" xfId="19109"/>
    <cellStyle name="Normal 8 3 3 2 4 2 4 2 3" xfId="19110"/>
    <cellStyle name="Normal 8 3 3 2 4 2 5 2 3" xfId="19111"/>
    <cellStyle name="Normal 8 3 3 2 4 3 2 3" xfId="19112"/>
    <cellStyle name="Normal 8 3 3 2 4 4 2 3" xfId="19113"/>
    <cellStyle name="Normal 8 3 3 2 4 5 2 3" xfId="19114"/>
    <cellStyle name="Normal 8 3 3 2 4 6 2 3" xfId="19115"/>
    <cellStyle name="Normal 8 3 3 2 5 7 3" xfId="19116"/>
    <cellStyle name="Normal 8 3 3 2 5 2 6 3" xfId="19117"/>
    <cellStyle name="Normal 8 3 3 2 5 2 2 2 3" xfId="19118"/>
    <cellStyle name="Normal 8 3 3 2 5 2 3 2 3" xfId="19119"/>
    <cellStyle name="Normal 8 3 3 2 5 2 4 2 3" xfId="19120"/>
    <cellStyle name="Normal 8 3 3 2 5 2 5 2 3" xfId="19121"/>
    <cellStyle name="Normal 8 3 3 2 5 3 2 3" xfId="19122"/>
    <cellStyle name="Normal 8 3 3 2 5 4 2 3" xfId="19123"/>
    <cellStyle name="Normal 8 3 3 2 5 5 2 3" xfId="19124"/>
    <cellStyle name="Normal 8 3 3 2 5 6 2 3" xfId="19125"/>
    <cellStyle name="Normal 8 3 3 2 6 6 3" xfId="19126"/>
    <cellStyle name="Normal 8 3 3 2 6 2 2 3" xfId="19127"/>
    <cellStyle name="Normal 8 3 3 2 6 3 2 3" xfId="19128"/>
    <cellStyle name="Normal 8 3 3 2 6 4 2 3" xfId="19129"/>
    <cellStyle name="Normal 8 3 3 2 6 5 2 3" xfId="19130"/>
    <cellStyle name="Normal 8 3 3 2 7 2 3" xfId="19131"/>
    <cellStyle name="Normal 8 3 3 2 8 2 3" xfId="19132"/>
    <cellStyle name="Normal 8 3 3 2 9 2 3" xfId="19133"/>
    <cellStyle name="Normal 8 3 3 3 7 3" xfId="19134"/>
    <cellStyle name="Normal 8 3 3 3 2 6 3" xfId="19135"/>
    <cellStyle name="Normal 8 3 3 3 2 2 2 3" xfId="19136"/>
    <cellStyle name="Normal 8 3 3 3 2 3 2 3" xfId="19137"/>
    <cellStyle name="Normal 8 3 3 3 2 4 2 3" xfId="19138"/>
    <cellStyle name="Normal 8 3 3 3 2 5 2 3" xfId="19139"/>
    <cellStyle name="Normal 8 3 3 3 3 2 3" xfId="19140"/>
    <cellStyle name="Normal 8 3 3 3 4 2 3" xfId="19141"/>
    <cellStyle name="Normal 8 3 3 3 5 2 3" xfId="19142"/>
    <cellStyle name="Normal 8 3 3 3 6 2 3" xfId="19143"/>
    <cellStyle name="Normal 8 3 3 4 7 3" xfId="19144"/>
    <cellStyle name="Normal 8 3 3 4 2 6 3" xfId="19145"/>
    <cellStyle name="Normal 8 3 3 4 2 2 2 3" xfId="19146"/>
    <cellStyle name="Normal 8 3 3 4 2 3 2 3" xfId="19147"/>
    <cellStyle name="Normal 8 3 3 4 2 4 2 3" xfId="19148"/>
    <cellStyle name="Normal 8 3 3 4 2 5 2 3" xfId="19149"/>
    <cellStyle name="Normal 8 3 3 4 3 2 3" xfId="19150"/>
    <cellStyle name="Normal 8 3 3 4 4 2 3" xfId="19151"/>
    <cellStyle name="Normal 8 3 3 4 5 2 3" xfId="19152"/>
    <cellStyle name="Normal 8 3 3 4 6 2 3" xfId="19153"/>
    <cellStyle name="Normal 8 3 3 5 7 3" xfId="19154"/>
    <cellStyle name="Normal 8 3 3 5 2 6 3" xfId="19155"/>
    <cellStyle name="Normal 8 3 3 5 2 2 2 3" xfId="19156"/>
    <cellStyle name="Normal 8 3 3 5 2 3 2 3" xfId="19157"/>
    <cellStyle name="Normal 8 3 3 5 2 4 2 3" xfId="19158"/>
    <cellStyle name="Normal 8 3 3 5 2 5 2 3" xfId="19159"/>
    <cellStyle name="Normal 8 3 3 5 3 2 3" xfId="19160"/>
    <cellStyle name="Normal 8 3 3 5 4 2 3" xfId="19161"/>
    <cellStyle name="Normal 8 3 3 5 5 2 3" xfId="19162"/>
    <cellStyle name="Normal 8 3 3 5 6 2 3" xfId="19163"/>
    <cellStyle name="Normal 8 3 3 6 7 3" xfId="19164"/>
    <cellStyle name="Normal 8 3 3 6 2 6 3" xfId="19165"/>
    <cellStyle name="Normal 8 3 3 6 2 2 2 3" xfId="19166"/>
    <cellStyle name="Normal 8 3 3 6 2 3 2 3" xfId="19167"/>
    <cellStyle name="Normal 8 3 3 6 2 4 2 3" xfId="19168"/>
    <cellStyle name="Normal 8 3 3 6 2 5 2 3" xfId="19169"/>
    <cellStyle name="Normal 8 3 3 6 3 2 3" xfId="19170"/>
    <cellStyle name="Normal 8 3 3 6 4 2 3" xfId="19171"/>
    <cellStyle name="Normal 8 3 3 6 5 2 3" xfId="19172"/>
    <cellStyle name="Normal 8 3 3 6 6 2 3" xfId="19173"/>
    <cellStyle name="Normal 8 3 3 7 6 3" xfId="19174"/>
    <cellStyle name="Normal 8 3 3 7 2 2 3" xfId="19175"/>
    <cellStyle name="Normal 8 3 3 7 3 2 3" xfId="19176"/>
    <cellStyle name="Normal 8 3 3 7 4 2 3" xfId="19177"/>
    <cellStyle name="Normal 8 3 3 7 5 2 3" xfId="19178"/>
    <cellStyle name="Normal 8 3 3 8 2 3" xfId="19179"/>
    <cellStyle name="Normal 8 3 3 9 2 3" xfId="19180"/>
    <cellStyle name="Normal 8 3 4 11 3" xfId="19181"/>
    <cellStyle name="Normal 8 3 4 10 2 3" xfId="19182"/>
    <cellStyle name="Normal 8 3 4 2 7 3" xfId="19183"/>
    <cellStyle name="Normal 8 3 4 2 2 6 3" xfId="19184"/>
    <cellStyle name="Normal 8 3 4 2 2 2 2 3" xfId="19185"/>
    <cellStyle name="Normal 8 3 4 2 2 3 2 3" xfId="19186"/>
    <cellStyle name="Normal 8 3 4 2 2 4 2 3" xfId="19187"/>
    <cellStyle name="Normal 8 3 4 2 2 5 2 3" xfId="19188"/>
    <cellStyle name="Normal 8 3 4 2 3 2 3" xfId="19189"/>
    <cellStyle name="Normal 8 3 4 2 4 2 3" xfId="19190"/>
    <cellStyle name="Normal 8 3 4 2 5 2 3" xfId="19191"/>
    <cellStyle name="Normal 8 3 4 2 6 2 3" xfId="19192"/>
    <cellStyle name="Normal 8 3 4 3 7 3" xfId="19193"/>
    <cellStyle name="Normal 8 3 4 3 2 6 3" xfId="19194"/>
    <cellStyle name="Normal 8 3 4 3 2 2 2 3" xfId="19195"/>
    <cellStyle name="Normal 8 3 4 3 2 3 2 3" xfId="19196"/>
    <cellStyle name="Normal 8 3 4 3 2 4 2 3" xfId="19197"/>
    <cellStyle name="Normal 8 3 4 3 2 5 2 3" xfId="19198"/>
    <cellStyle name="Normal 8 3 4 3 3 2 3" xfId="19199"/>
    <cellStyle name="Normal 8 3 4 3 4 2 3" xfId="19200"/>
    <cellStyle name="Normal 8 3 4 3 5 2 3" xfId="19201"/>
    <cellStyle name="Normal 8 3 4 3 6 2 3" xfId="19202"/>
    <cellStyle name="Normal 8 3 4 4 7 3" xfId="19203"/>
    <cellStyle name="Normal 8 3 4 4 2 6 3" xfId="19204"/>
    <cellStyle name="Normal 8 3 4 4 2 2 2 3" xfId="19205"/>
    <cellStyle name="Normal 8 3 4 4 2 3 2 3" xfId="19206"/>
    <cellStyle name="Normal 8 3 4 4 2 4 2 3" xfId="19207"/>
    <cellStyle name="Normal 8 3 4 4 2 5 2 3" xfId="19208"/>
    <cellStyle name="Normal 8 3 4 4 3 2 3" xfId="19209"/>
    <cellStyle name="Normal 8 3 4 4 4 2 3" xfId="19210"/>
    <cellStyle name="Normal 8 3 4 4 5 2 3" xfId="19211"/>
    <cellStyle name="Normal 8 3 4 4 6 2 3" xfId="19212"/>
    <cellStyle name="Normal 8 3 4 5 7 3" xfId="19213"/>
    <cellStyle name="Normal 8 3 4 5 2 6 3" xfId="19214"/>
    <cellStyle name="Normal 8 3 4 5 2 2 2 3" xfId="19215"/>
    <cellStyle name="Normal 8 3 4 5 2 3 2 3" xfId="19216"/>
    <cellStyle name="Normal 8 3 4 5 2 4 2 3" xfId="19217"/>
    <cellStyle name="Normal 8 3 4 5 2 5 2 3" xfId="19218"/>
    <cellStyle name="Normal 8 3 4 5 3 2 3" xfId="19219"/>
    <cellStyle name="Normal 8 3 4 5 4 2 3" xfId="19220"/>
    <cellStyle name="Normal 8 3 4 5 5 2 3" xfId="19221"/>
    <cellStyle name="Normal 8 3 4 5 6 2 3" xfId="19222"/>
    <cellStyle name="Normal 8 3 4 6 6 3" xfId="19223"/>
    <cellStyle name="Normal 8 3 4 6 2 2 3" xfId="19224"/>
    <cellStyle name="Normal 8 3 4 6 3 2 3" xfId="19225"/>
    <cellStyle name="Normal 8 3 4 6 4 2 3" xfId="19226"/>
    <cellStyle name="Normal 8 3 4 6 5 2 3" xfId="19227"/>
    <cellStyle name="Normal 8 3 4 7 2 3" xfId="19228"/>
    <cellStyle name="Normal 8 3 4 8 2 3" xfId="19229"/>
    <cellStyle name="Normal 8 3 4 9 2 3" xfId="19230"/>
    <cellStyle name="Normal 8 3 5 9 3" xfId="19231"/>
    <cellStyle name="Normal 8 3 5 2 7 3" xfId="19232"/>
    <cellStyle name="Normal 8 3 5 2 2 6 3" xfId="19233"/>
    <cellStyle name="Normal 8 3 5 2 2 2 2 3" xfId="19234"/>
    <cellStyle name="Normal 8 3 5 2 2 3 2 3" xfId="19235"/>
    <cellStyle name="Normal 8 3 5 2 2 4 2 3" xfId="19236"/>
    <cellStyle name="Normal 8 3 5 2 2 5 2 3" xfId="19237"/>
    <cellStyle name="Normal 8 3 5 2 3 2 3" xfId="19238"/>
    <cellStyle name="Normal 8 3 5 2 4 2 3" xfId="19239"/>
    <cellStyle name="Normal 8 3 5 2 5 2 3" xfId="19240"/>
    <cellStyle name="Normal 8 3 5 2 6 2 3" xfId="19241"/>
    <cellStyle name="Normal 8 3 5 3 7 3" xfId="19242"/>
    <cellStyle name="Normal 8 3 5 3 2 6 3" xfId="19243"/>
    <cellStyle name="Normal 8 3 5 3 2 2 2 3" xfId="19244"/>
    <cellStyle name="Normal 8 3 5 3 2 3 2 3" xfId="19245"/>
    <cellStyle name="Normal 8 3 5 3 2 4 2 3" xfId="19246"/>
    <cellStyle name="Normal 8 3 5 3 2 5 2 3" xfId="19247"/>
    <cellStyle name="Normal 8 3 5 3 3 2 3" xfId="19248"/>
    <cellStyle name="Normal 8 3 5 3 4 2 3" xfId="19249"/>
    <cellStyle name="Normal 8 3 5 3 5 2 3" xfId="19250"/>
    <cellStyle name="Normal 8 3 5 3 6 2 3" xfId="19251"/>
    <cellStyle name="Normal 8 3 5 4 6 3" xfId="19252"/>
    <cellStyle name="Normal 8 3 5 4 2 2 3" xfId="19253"/>
    <cellStyle name="Normal 8 3 5 4 3 2 3" xfId="19254"/>
    <cellStyle name="Normal 8 3 5 4 4 2 3" xfId="19255"/>
    <cellStyle name="Normal 8 3 5 4 5 2 3" xfId="19256"/>
    <cellStyle name="Normal 8 3 5 5 2 3" xfId="19257"/>
    <cellStyle name="Normal 8 3 5 6 2 3" xfId="19258"/>
    <cellStyle name="Normal 8 3 5 7 2 3" xfId="19259"/>
    <cellStyle name="Normal 8 3 5 8 2 3" xfId="19260"/>
    <cellStyle name="Normal 8 3 6 7 3" xfId="19261"/>
    <cellStyle name="Normal 8 3 6 2 6 3" xfId="19262"/>
    <cellStyle name="Normal 8 3 6 2 2 2 3" xfId="19263"/>
    <cellStyle name="Normal 8 3 6 2 3 2 3" xfId="19264"/>
    <cellStyle name="Normal 8 3 6 2 4 2 3" xfId="19265"/>
    <cellStyle name="Normal 8 3 6 2 5 2 3" xfId="19266"/>
    <cellStyle name="Normal 8 3 6 3 2 3" xfId="19267"/>
    <cellStyle name="Normal 8 3 6 4 2 3" xfId="19268"/>
    <cellStyle name="Normal 8 3 6 5 2 3" xfId="19269"/>
    <cellStyle name="Normal 8 3 6 6 2 3" xfId="19270"/>
    <cellStyle name="Normal 8 3 7 7 3" xfId="19271"/>
    <cellStyle name="Normal 8 3 7 2 6 3" xfId="19272"/>
    <cellStyle name="Normal 8 3 7 2 2 2 3" xfId="19273"/>
    <cellStyle name="Normal 8 3 7 2 3 2 3" xfId="19274"/>
    <cellStyle name="Normal 8 3 7 2 4 2 3" xfId="19275"/>
    <cellStyle name="Normal 8 3 7 2 5 2 3" xfId="19276"/>
    <cellStyle name="Normal 8 3 7 3 2 3" xfId="19277"/>
    <cellStyle name="Normal 8 3 7 4 2 3" xfId="19278"/>
    <cellStyle name="Normal 8 3 7 5 2 3" xfId="19279"/>
    <cellStyle name="Normal 8 3 7 6 2 3" xfId="19280"/>
    <cellStyle name="Normal 8 3 8 7 3" xfId="19281"/>
    <cellStyle name="Normal 8 3 8 2 6 3" xfId="19282"/>
    <cellStyle name="Normal 8 3 8 2 2 2 3" xfId="19283"/>
    <cellStyle name="Normal 8 3 8 2 3 2 3" xfId="19284"/>
    <cellStyle name="Normal 8 3 8 2 4 2 3" xfId="19285"/>
    <cellStyle name="Normal 8 3 8 2 5 2 3" xfId="19286"/>
    <cellStyle name="Normal 8 3 8 3 2 3" xfId="19287"/>
    <cellStyle name="Normal 8 3 8 4 2 3" xfId="19288"/>
    <cellStyle name="Normal 8 3 8 5 2 3" xfId="19289"/>
    <cellStyle name="Normal 8 3 8 6 2 3" xfId="19290"/>
    <cellStyle name="Normal 8 3 9 7 3" xfId="19291"/>
    <cellStyle name="Normal 8 3 9 2 6 3" xfId="19292"/>
    <cellStyle name="Normal 8 3 9 2 2 2 3" xfId="19293"/>
    <cellStyle name="Normal 8 3 9 2 3 2 3" xfId="19294"/>
    <cellStyle name="Normal 8 3 9 2 4 2 3" xfId="19295"/>
    <cellStyle name="Normal 8 3 9 2 5 2 3" xfId="19296"/>
    <cellStyle name="Normal 8 3 9 3 2 3" xfId="19297"/>
    <cellStyle name="Normal 8 3 9 4 2 3" xfId="19298"/>
    <cellStyle name="Normal 8 3 9 5 2 3" xfId="19299"/>
    <cellStyle name="Normal 8 3 9 6 2 3" xfId="19300"/>
    <cellStyle name="Normal 8 4 15 3" xfId="19301"/>
    <cellStyle name="Normal 8 4 10 6 3" xfId="19302"/>
    <cellStyle name="Normal 8 4 10 2 2 3" xfId="19303"/>
    <cellStyle name="Normal 8 4 10 3 2 3" xfId="19304"/>
    <cellStyle name="Normal 8 4 10 4 2 3" xfId="19305"/>
    <cellStyle name="Normal 8 4 10 5 2 3" xfId="19306"/>
    <cellStyle name="Normal 8 4 11 2 3" xfId="19307"/>
    <cellStyle name="Normal 8 4 12 2 3" xfId="19308"/>
    <cellStyle name="Normal 8 4 13 2 3" xfId="19309"/>
    <cellStyle name="Normal 8 4 14 2 3" xfId="19310"/>
    <cellStyle name="Normal 8 4 2 12 3" xfId="19311"/>
    <cellStyle name="Normal 8 4 2 10 2 3" xfId="19312"/>
    <cellStyle name="Normal 8 4 2 11 2 3" xfId="19313"/>
    <cellStyle name="Normal 8 4 2 2 11 3" xfId="19314"/>
    <cellStyle name="Normal 8 4 2 2 10 2 3" xfId="19315"/>
    <cellStyle name="Normal 8 4 2 2 2 7 3" xfId="19316"/>
    <cellStyle name="Normal 8 4 2 2 2 2 6 3" xfId="19317"/>
    <cellStyle name="Normal 8 4 2 2 2 2 2 2 3" xfId="19318"/>
    <cellStyle name="Normal 8 4 2 2 2 2 3 2 3" xfId="19319"/>
    <cellStyle name="Normal 8 4 2 2 2 2 4 2 3" xfId="19320"/>
    <cellStyle name="Normal 8 4 2 2 2 2 5 2 3" xfId="19321"/>
    <cellStyle name="Normal 8 4 2 2 2 3 2 3" xfId="19322"/>
    <cellStyle name="Normal 8 4 2 2 2 4 2 3" xfId="19323"/>
    <cellStyle name="Normal 8 4 2 2 2 5 2 3" xfId="19324"/>
    <cellStyle name="Normal 8 4 2 2 2 6 2 3" xfId="19325"/>
    <cellStyle name="Normal 8 4 2 2 3 7 3" xfId="19326"/>
    <cellStyle name="Normal 8 4 2 2 3 2 6 3" xfId="19327"/>
    <cellStyle name="Normal 8 4 2 2 3 2 2 2 3" xfId="19328"/>
    <cellStyle name="Normal 8 4 2 2 3 2 3 2 3" xfId="19329"/>
    <cellStyle name="Normal 8 4 2 2 3 2 4 2 3" xfId="19330"/>
    <cellStyle name="Normal 8 4 2 2 3 2 5 2 3" xfId="19331"/>
    <cellStyle name="Normal 8 4 2 2 3 3 2 3" xfId="19332"/>
    <cellStyle name="Normal 8 4 2 2 3 4 2 3" xfId="19333"/>
    <cellStyle name="Normal 8 4 2 2 3 5 2 3" xfId="19334"/>
    <cellStyle name="Normal 8 4 2 2 3 6 2 3" xfId="19335"/>
    <cellStyle name="Normal 8 4 2 2 4 7 3" xfId="19336"/>
    <cellStyle name="Normal 8 4 2 2 4 2 6 3" xfId="19337"/>
    <cellStyle name="Normal 8 4 2 2 4 2 2 2 3" xfId="19338"/>
    <cellStyle name="Normal 8 4 2 2 4 2 3 2 3" xfId="19339"/>
    <cellStyle name="Normal 8 4 2 2 4 2 4 2 3" xfId="19340"/>
    <cellStyle name="Normal 8 4 2 2 4 2 5 2 3" xfId="19341"/>
    <cellStyle name="Normal 8 4 2 2 4 3 2 3" xfId="19342"/>
    <cellStyle name="Normal 8 4 2 2 4 4 2 3" xfId="19343"/>
    <cellStyle name="Normal 8 4 2 2 4 5 2 3" xfId="19344"/>
    <cellStyle name="Normal 8 4 2 2 4 6 2 3" xfId="19345"/>
    <cellStyle name="Normal 8 4 2 2 5 7 3" xfId="19346"/>
    <cellStyle name="Normal 8 4 2 2 5 2 6 3" xfId="19347"/>
    <cellStyle name="Normal 8 4 2 2 5 2 2 2 3" xfId="19348"/>
    <cellStyle name="Normal 8 4 2 2 5 2 3 2 3" xfId="19349"/>
    <cellStyle name="Normal 8 4 2 2 5 2 4 2 3" xfId="19350"/>
    <cellStyle name="Normal 8 4 2 2 5 2 5 2 3" xfId="19351"/>
    <cellStyle name="Normal 8 4 2 2 5 3 2 3" xfId="19352"/>
    <cellStyle name="Normal 8 4 2 2 5 4 2 3" xfId="19353"/>
    <cellStyle name="Normal 8 4 2 2 5 5 2 3" xfId="19354"/>
    <cellStyle name="Normal 8 4 2 2 5 6 2 3" xfId="19355"/>
    <cellStyle name="Normal 8 4 2 2 6 6 3" xfId="19356"/>
    <cellStyle name="Normal 8 4 2 2 6 2 2 3" xfId="19357"/>
    <cellStyle name="Normal 8 4 2 2 6 3 2 3" xfId="19358"/>
    <cellStyle name="Normal 8 4 2 2 6 4 2 3" xfId="19359"/>
    <cellStyle name="Normal 8 4 2 2 6 5 2 3" xfId="19360"/>
    <cellStyle name="Normal 8 4 2 2 7 2 3" xfId="19361"/>
    <cellStyle name="Normal 8 4 2 2 8 2 3" xfId="19362"/>
    <cellStyle name="Normal 8 4 2 2 9 2 3" xfId="19363"/>
    <cellStyle name="Normal 8 4 2 3 7 3" xfId="19364"/>
    <cellStyle name="Normal 8 4 2 3 2 6 3" xfId="19365"/>
    <cellStyle name="Normal 8 4 2 3 2 2 2 3" xfId="19366"/>
    <cellStyle name="Normal 8 4 2 3 2 3 2 3" xfId="19367"/>
    <cellStyle name="Normal 8 4 2 3 2 4 2 3" xfId="19368"/>
    <cellStyle name="Normal 8 4 2 3 2 5 2 3" xfId="19369"/>
    <cellStyle name="Normal 8 4 2 3 3 2 3" xfId="19370"/>
    <cellStyle name="Normal 8 4 2 3 4 2 3" xfId="19371"/>
    <cellStyle name="Normal 8 4 2 3 5 2 3" xfId="19372"/>
    <cellStyle name="Normal 8 4 2 3 6 2 3" xfId="19373"/>
    <cellStyle name="Normal 8 4 2 4 7 3" xfId="19374"/>
    <cellStyle name="Normal 8 4 2 4 2 6 3" xfId="19375"/>
    <cellStyle name="Normal 8 4 2 4 2 2 2 3" xfId="19376"/>
    <cellStyle name="Normal 8 4 2 4 2 3 2 3" xfId="19377"/>
    <cellStyle name="Normal 8 4 2 4 2 4 2 3" xfId="19378"/>
    <cellStyle name="Normal 8 4 2 4 2 5 2 3" xfId="19379"/>
    <cellStyle name="Normal 8 4 2 4 3 2 3" xfId="19380"/>
    <cellStyle name="Normal 8 4 2 4 4 2 3" xfId="19381"/>
    <cellStyle name="Normal 8 4 2 4 5 2 3" xfId="19382"/>
    <cellStyle name="Normal 8 4 2 4 6 2 3" xfId="19383"/>
    <cellStyle name="Normal 8 4 2 5 7 3" xfId="19384"/>
    <cellStyle name="Normal 8 4 2 5 2 6 3" xfId="19385"/>
    <cellStyle name="Normal 8 4 2 5 2 2 2 3" xfId="19386"/>
    <cellStyle name="Normal 8 4 2 5 2 3 2 3" xfId="19387"/>
    <cellStyle name="Normal 8 4 2 5 2 4 2 3" xfId="19388"/>
    <cellStyle name="Normal 8 4 2 5 2 5 2 3" xfId="19389"/>
    <cellStyle name="Normal 8 4 2 5 3 2 3" xfId="19390"/>
    <cellStyle name="Normal 8 4 2 5 4 2 3" xfId="19391"/>
    <cellStyle name="Normal 8 4 2 5 5 2 3" xfId="19392"/>
    <cellStyle name="Normal 8 4 2 5 6 2 3" xfId="19393"/>
    <cellStyle name="Normal 8 4 2 6 7 3" xfId="19394"/>
    <cellStyle name="Normal 8 4 2 6 2 6 3" xfId="19395"/>
    <cellStyle name="Normal 8 4 2 6 2 2 2 3" xfId="19396"/>
    <cellStyle name="Normal 8 4 2 6 2 3 2 3" xfId="19397"/>
    <cellStyle name="Normal 8 4 2 6 2 4 2 3" xfId="19398"/>
    <cellStyle name="Normal 8 4 2 6 2 5 2 3" xfId="19399"/>
    <cellStyle name="Normal 8 4 2 6 3 2 3" xfId="19400"/>
    <cellStyle name="Normal 8 4 2 6 4 2 3" xfId="19401"/>
    <cellStyle name="Normal 8 4 2 6 5 2 3" xfId="19402"/>
    <cellStyle name="Normal 8 4 2 6 6 2 3" xfId="19403"/>
    <cellStyle name="Normal 8 4 2 7 6 3" xfId="19404"/>
    <cellStyle name="Normal 8 4 2 7 2 2 3" xfId="19405"/>
    <cellStyle name="Normal 8 4 2 7 3 2 3" xfId="19406"/>
    <cellStyle name="Normal 8 4 2 7 4 2 3" xfId="19407"/>
    <cellStyle name="Normal 8 4 2 7 5 2 3" xfId="19408"/>
    <cellStyle name="Normal 8 4 2 8 2 3" xfId="19409"/>
    <cellStyle name="Normal 8 4 2 9 2 3" xfId="19410"/>
    <cellStyle name="Normal 8 4 3 12 3" xfId="19411"/>
    <cellStyle name="Normal 8 4 3 10 2 3" xfId="19412"/>
    <cellStyle name="Normal 8 4 3 11 2 3" xfId="19413"/>
    <cellStyle name="Normal 8 4 3 2 11 3" xfId="19414"/>
    <cellStyle name="Normal 8 4 3 2 10 2 3" xfId="19415"/>
    <cellStyle name="Normal 8 4 3 2 2 7 3" xfId="19416"/>
    <cellStyle name="Normal 8 4 3 2 2 2 6 3" xfId="19417"/>
    <cellStyle name="Normal 8 4 3 2 2 2 2 2 3" xfId="19418"/>
    <cellStyle name="Normal 8 4 3 2 2 2 3 2 3" xfId="19419"/>
    <cellStyle name="Normal 8 4 3 2 2 2 4 2 3" xfId="19420"/>
    <cellStyle name="Normal 8 4 3 2 2 2 5 2 3" xfId="19421"/>
    <cellStyle name="Normal 8 4 3 2 2 3 2 3" xfId="19422"/>
    <cellStyle name="Normal 8 4 3 2 2 4 2 3" xfId="19423"/>
    <cellStyle name="Normal 8 4 3 2 2 5 2 3" xfId="19424"/>
    <cellStyle name="Normal 8 4 3 2 2 6 2 3" xfId="19425"/>
    <cellStyle name="Normal 8 4 3 2 3 7 3" xfId="19426"/>
    <cellStyle name="Normal 8 4 3 2 3 2 6 3" xfId="19427"/>
    <cellStyle name="Normal 8 4 3 2 3 2 2 2 3" xfId="19428"/>
    <cellStyle name="Normal 8 4 3 2 3 2 3 2 3" xfId="19429"/>
    <cellStyle name="Normal 8 4 3 2 3 2 4 2 3" xfId="19430"/>
    <cellStyle name="Normal 8 4 3 2 3 2 5 2 3" xfId="19431"/>
    <cellStyle name="Normal 8 4 3 2 3 3 2 3" xfId="19432"/>
    <cellStyle name="Normal 8 4 3 2 3 4 2 3" xfId="19433"/>
    <cellStyle name="Normal 8 4 3 2 3 5 2 3" xfId="19434"/>
    <cellStyle name="Normal 8 4 3 2 3 6 2 3" xfId="19435"/>
    <cellStyle name="Normal 8 4 3 2 4 7 3" xfId="19436"/>
    <cellStyle name="Normal 8 4 3 2 4 2 6 3" xfId="19437"/>
    <cellStyle name="Normal 8 4 3 2 4 2 2 2 3" xfId="19438"/>
    <cellStyle name="Normal 8 4 3 2 4 2 3 2 3" xfId="19439"/>
    <cellStyle name="Normal 8 4 3 2 4 2 4 2 3" xfId="19440"/>
    <cellStyle name="Normal 8 4 3 2 4 2 5 2 3" xfId="19441"/>
    <cellStyle name="Normal 8 4 3 2 4 3 2 3" xfId="19442"/>
    <cellStyle name="Normal 8 4 3 2 4 4 2 3" xfId="19443"/>
    <cellStyle name="Normal 8 4 3 2 4 5 2 3" xfId="19444"/>
    <cellStyle name="Normal 8 4 3 2 4 6 2 3" xfId="19445"/>
    <cellStyle name="Normal 8 4 3 2 5 7 3" xfId="19446"/>
    <cellStyle name="Normal 8 4 3 2 5 2 6 3" xfId="19447"/>
    <cellStyle name="Normal 8 4 3 2 5 2 2 2 3" xfId="19448"/>
    <cellStyle name="Normal 8 4 3 2 5 2 3 2 3" xfId="19449"/>
    <cellStyle name="Normal 8 4 3 2 5 2 4 2 3" xfId="19450"/>
    <cellStyle name="Normal 8 4 3 2 5 2 5 2 3" xfId="19451"/>
    <cellStyle name="Normal 8 4 3 2 5 3 2 3" xfId="19452"/>
    <cellStyle name="Normal 8 4 3 2 5 4 2 3" xfId="19453"/>
    <cellStyle name="Normal 8 4 3 2 5 5 2 3" xfId="19454"/>
    <cellStyle name="Normal 8 4 3 2 5 6 2 3" xfId="19455"/>
    <cellStyle name="Normal 8 4 3 2 6 6 3" xfId="19456"/>
    <cellStyle name="Normal 8 4 3 2 6 2 2 3" xfId="19457"/>
    <cellStyle name="Normal 8 4 3 2 6 3 2 3" xfId="19458"/>
    <cellStyle name="Normal 8 4 3 2 6 4 2 3" xfId="19459"/>
    <cellStyle name="Normal 8 4 3 2 6 5 2 3" xfId="19460"/>
    <cellStyle name="Normal 8 4 3 2 7 2 3" xfId="19461"/>
    <cellStyle name="Normal 8 4 3 2 8 2 3" xfId="19462"/>
    <cellStyle name="Normal 8 4 3 2 9 2 3" xfId="19463"/>
    <cellStyle name="Normal 8 4 3 3 7 3" xfId="19464"/>
    <cellStyle name="Normal 8 4 3 3 2 6 3" xfId="19465"/>
    <cellStyle name="Normal 8 4 3 3 2 2 2 3" xfId="19466"/>
    <cellStyle name="Normal 8 4 3 3 2 3 2 3" xfId="19467"/>
    <cellStyle name="Normal 8 4 3 3 2 4 2 3" xfId="19468"/>
    <cellStyle name="Normal 8 4 3 3 2 5 2 3" xfId="19469"/>
    <cellStyle name="Normal 8 4 3 3 3 2 3" xfId="19470"/>
    <cellStyle name="Normal 8 4 3 3 4 2 3" xfId="19471"/>
    <cellStyle name="Normal 8 4 3 3 5 2 3" xfId="19472"/>
    <cellStyle name="Normal 8 4 3 3 6 2 3" xfId="19473"/>
    <cellStyle name="Normal 8 4 3 4 7 3" xfId="19474"/>
    <cellStyle name="Normal 8 4 3 4 2 6 3" xfId="19475"/>
    <cellStyle name="Normal 8 4 3 4 2 2 2 3" xfId="19476"/>
    <cellStyle name="Normal 8 4 3 4 2 3 2 3" xfId="19477"/>
    <cellStyle name="Normal 8 4 3 4 2 4 2 3" xfId="19478"/>
    <cellStyle name="Normal 8 4 3 4 2 5 2 3" xfId="19479"/>
    <cellStyle name="Normal 8 4 3 4 3 2 3" xfId="19480"/>
    <cellStyle name="Normal 8 4 3 4 4 2 3" xfId="19481"/>
    <cellStyle name="Normal 8 4 3 4 5 2 3" xfId="19482"/>
    <cellStyle name="Normal 8 4 3 4 6 2 3" xfId="19483"/>
    <cellStyle name="Normal 8 4 3 5 7 3" xfId="19484"/>
    <cellStyle name="Normal 8 4 3 5 2 6 3" xfId="19485"/>
    <cellStyle name="Normal 8 4 3 5 2 2 2 3" xfId="19486"/>
    <cellStyle name="Normal 8 4 3 5 2 3 2 3" xfId="19487"/>
    <cellStyle name="Normal 8 4 3 5 2 4 2 3" xfId="19488"/>
    <cellStyle name="Normal 8 4 3 5 2 5 2 3" xfId="19489"/>
    <cellStyle name="Normal 8 4 3 5 3 2 3" xfId="19490"/>
    <cellStyle name="Normal 8 4 3 5 4 2 3" xfId="19491"/>
    <cellStyle name="Normal 8 4 3 5 5 2 3" xfId="19492"/>
    <cellStyle name="Normal 8 4 3 5 6 2 3" xfId="19493"/>
    <cellStyle name="Normal 8 4 3 6 7 3" xfId="19494"/>
    <cellStyle name="Normal 8 4 3 6 2 6 3" xfId="19495"/>
    <cellStyle name="Normal 8 4 3 6 2 2 2 3" xfId="19496"/>
    <cellStyle name="Normal 8 4 3 6 2 3 2 3" xfId="19497"/>
    <cellStyle name="Normal 8 4 3 6 2 4 2 3" xfId="19498"/>
    <cellStyle name="Normal 8 4 3 6 2 5 2 3" xfId="19499"/>
    <cellStyle name="Normal 8 4 3 6 3 2 3" xfId="19500"/>
    <cellStyle name="Normal 8 4 3 6 4 2 3" xfId="19501"/>
    <cellStyle name="Normal 8 4 3 6 5 2 3" xfId="19502"/>
    <cellStyle name="Normal 8 4 3 6 6 2 3" xfId="19503"/>
    <cellStyle name="Normal 8 4 3 7 6 3" xfId="19504"/>
    <cellStyle name="Normal 8 4 3 7 2 2 3" xfId="19505"/>
    <cellStyle name="Normal 8 4 3 7 3 2 3" xfId="19506"/>
    <cellStyle name="Normal 8 4 3 7 4 2 3" xfId="19507"/>
    <cellStyle name="Normal 8 4 3 7 5 2 3" xfId="19508"/>
    <cellStyle name="Normal 8 4 3 8 2 3" xfId="19509"/>
    <cellStyle name="Normal 8 4 3 9 2 3" xfId="19510"/>
    <cellStyle name="Normal 8 4 4 11 3" xfId="19511"/>
    <cellStyle name="Normal 8 4 4 10 2 3" xfId="19512"/>
    <cellStyle name="Normal 8 4 4 2 7 3" xfId="19513"/>
    <cellStyle name="Normal 8 4 4 2 2 6 3" xfId="19514"/>
    <cellStyle name="Normal 8 4 4 2 2 2 2 3" xfId="19515"/>
    <cellStyle name="Normal 8 4 4 2 2 3 2 3" xfId="19516"/>
    <cellStyle name="Normal 8 4 4 2 2 4 2 3" xfId="19517"/>
    <cellStyle name="Normal 8 4 4 2 2 5 2 3" xfId="19518"/>
    <cellStyle name="Normal 8 4 4 2 3 2 3" xfId="19519"/>
    <cellStyle name="Normal 8 4 4 2 4 2 3" xfId="19520"/>
    <cellStyle name="Normal 8 4 4 2 5 2 3" xfId="19521"/>
    <cellStyle name="Normal 8 4 4 2 6 2 3" xfId="19522"/>
    <cellStyle name="Normal 8 4 4 3 7 3" xfId="19523"/>
    <cellStyle name="Normal 8 4 4 3 2 6 3" xfId="19524"/>
    <cellStyle name="Normal 8 4 4 3 2 2 2 3" xfId="19525"/>
    <cellStyle name="Normal 8 4 4 3 2 3 2 3" xfId="19526"/>
    <cellStyle name="Normal 8 4 4 3 2 4 2 3" xfId="19527"/>
    <cellStyle name="Normal 8 4 4 3 2 5 2 3" xfId="19528"/>
    <cellStyle name="Normal 8 4 4 3 3 2 3" xfId="19529"/>
    <cellStyle name="Normal 8 4 4 3 4 2 3" xfId="19530"/>
    <cellStyle name="Normal 8 4 4 3 5 2 3" xfId="19531"/>
    <cellStyle name="Normal 8 4 4 3 6 2 3" xfId="19532"/>
    <cellStyle name="Normal 8 4 4 4 7 3" xfId="19533"/>
    <cellStyle name="Normal 8 4 4 4 2 6 3" xfId="19534"/>
    <cellStyle name="Normal 8 4 4 4 2 2 2 3" xfId="19535"/>
    <cellStyle name="Normal 8 4 4 4 2 3 2 3" xfId="19536"/>
    <cellStyle name="Normal 8 4 4 4 2 4 2 3" xfId="19537"/>
    <cellStyle name="Normal 8 4 4 4 2 5 2 3" xfId="19538"/>
    <cellStyle name="Normal 8 4 4 4 3 2 3" xfId="19539"/>
    <cellStyle name="Normal 8 4 4 4 4 2 3" xfId="19540"/>
    <cellStyle name="Normal 8 4 4 4 5 2 3" xfId="19541"/>
    <cellStyle name="Normal 8 4 4 4 6 2 3" xfId="19542"/>
    <cellStyle name="Normal 8 4 4 5 7 3" xfId="19543"/>
    <cellStyle name="Normal 8 4 4 5 2 6 3" xfId="19544"/>
    <cellStyle name="Normal 8 4 4 5 2 2 2 3" xfId="19545"/>
    <cellStyle name="Normal 8 4 4 5 2 3 2 3" xfId="19546"/>
    <cellStyle name="Normal 8 4 4 5 2 4 2 3" xfId="19547"/>
    <cellStyle name="Normal 8 4 4 5 2 5 2 3" xfId="19548"/>
    <cellStyle name="Normal 8 4 4 5 3 2 3" xfId="19549"/>
    <cellStyle name="Normal 8 4 4 5 4 2 3" xfId="19550"/>
    <cellStyle name="Normal 8 4 4 5 5 2 3" xfId="19551"/>
    <cellStyle name="Normal 8 4 4 5 6 2 3" xfId="19552"/>
    <cellStyle name="Normal 8 4 4 6 6 3" xfId="19553"/>
    <cellStyle name="Normal 8 4 4 6 2 2 3" xfId="19554"/>
    <cellStyle name="Normal 8 4 4 6 3 2 3" xfId="19555"/>
    <cellStyle name="Normal 8 4 4 6 4 2 3" xfId="19556"/>
    <cellStyle name="Normal 8 4 4 6 5 2 3" xfId="19557"/>
    <cellStyle name="Normal 8 4 4 7 2 3" xfId="19558"/>
    <cellStyle name="Normal 8 4 4 8 2 3" xfId="19559"/>
    <cellStyle name="Normal 8 4 4 9 2 3" xfId="19560"/>
    <cellStyle name="Normal 8 4 5 9 3" xfId="19561"/>
    <cellStyle name="Normal 8 4 5 2 7 3" xfId="19562"/>
    <cellStyle name="Normal 8 4 5 2 2 6 3" xfId="19563"/>
    <cellStyle name="Normal 8 4 5 2 2 2 2 3" xfId="19564"/>
    <cellStyle name="Normal 8 4 5 2 2 3 2 3" xfId="19565"/>
    <cellStyle name="Normal 8 4 5 2 2 4 2 3" xfId="19566"/>
    <cellStyle name="Normal 8 4 5 2 2 5 2 3" xfId="19567"/>
    <cellStyle name="Normal 8 4 5 2 3 2 3" xfId="19568"/>
    <cellStyle name="Normal 8 4 5 2 4 2 3" xfId="19569"/>
    <cellStyle name="Normal 8 4 5 2 5 2 3" xfId="19570"/>
    <cellStyle name="Normal 8 4 5 2 6 2 3" xfId="19571"/>
    <cellStyle name="Normal 8 4 5 3 7 3" xfId="19572"/>
    <cellStyle name="Normal 8 4 5 3 2 6 3" xfId="19573"/>
    <cellStyle name="Normal 8 4 5 3 2 2 2 3" xfId="19574"/>
    <cellStyle name="Normal 8 4 5 3 2 3 2 3" xfId="19575"/>
    <cellStyle name="Normal 8 4 5 3 2 4 2 3" xfId="19576"/>
    <cellStyle name="Normal 8 4 5 3 2 5 2 3" xfId="19577"/>
    <cellStyle name="Normal 8 4 5 3 3 2 3" xfId="19578"/>
    <cellStyle name="Normal 8 4 5 3 4 2 3" xfId="19579"/>
    <cellStyle name="Normal 8 4 5 3 5 2 3" xfId="19580"/>
    <cellStyle name="Normal 8 4 5 3 6 2 3" xfId="19581"/>
    <cellStyle name="Normal 8 4 5 4 6 3" xfId="19582"/>
    <cellStyle name="Normal 8 4 5 4 2 2 3" xfId="19583"/>
    <cellStyle name="Normal 8 4 5 4 3 2 3" xfId="19584"/>
    <cellStyle name="Normal 8 4 5 4 4 2 3" xfId="19585"/>
    <cellStyle name="Normal 8 4 5 4 5 2 3" xfId="19586"/>
    <cellStyle name="Normal 8 4 5 5 2 3" xfId="19587"/>
    <cellStyle name="Normal 8 4 5 6 2 3" xfId="19588"/>
    <cellStyle name="Normal 8 4 5 7 2 3" xfId="19589"/>
    <cellStyle name="Normal 8 4 5 8 2 3" xfId="19590"/>
    <cellStyle name="Normal 8 4 6 7 3" xfId="19591"/>
    <cellStyle name="Normal 8 4 6 2 6 3" xfId="19592"/>
    <cellStyle name="Normal 8 4 6 2 2 2 3" xfId="19593"/>
    <cellStyle name="Normal 8 4 6 2 3 2 3" xfId="19594"/>
    <cellStyle name="Normal 8 4 6 2 4 2 3" xfId="19595"/>
    <cellStyle name="Normal 8 4 6 2 5 2 3" xfId="19596"/>
    <cellStyle name="Normal 8 4 6 3 2 3" xfId="19597"/>
    <cellStyle name="Normal 8 4 6 4 2 3" xfId="19598"/>
    <cellStyle name="Normal 8 4 6 5 2 3" xfId="19599"/>
    <cellStyle name="Normal 8 4 6 6 2 3" xfId="19600"/>
    <cellStyle name="Normal 8 4 7 7 3" xfId="19601"/>
    <cellStyle name="Normal 8 4 7 2 6 3" xfId="19602"/>
    <cellStyle name="Normal 8 4 7 2 2 2 3" xfId="19603"/>
    <cellStyle name="Normal 8 4 7 2 3 2 3" xfId="19604"/>
    <cellStyle name="Normal 8 4 7 2 4 2 3" xfId="19605"/>
    <cellStyle name="Normal 8 4 7 2 5 2 3" xfId="19606"/>
    <cellStyle name="Normal 8 4 7 3 2 3" xfId="19607"/>
    <cellStyle name="Normal 8 4 7 4 2 3" xfId="19608"/>
    <cellStyle name="Normal 8 4 7 5 2 3" xfId="19609"/>
    <cellStyle name="Normal 8 4 7 6 2 3" xfId="19610"/>
    <cellStyle name="Normal 8 4 8 7 3" xfId="19611"/>
    <cellStyle name="Normal 8 4 8 2 6 3" xfId="19612"/>
    <cellStyle name="Normal 8 4 8 2 2 2 3" xfId="19613"/>
    <cellStyle name="Normal 8 4 8 2 3 2 3" xfId="19614"/>
    <cellStyle name="Normal 8 4 8 2 4 2 3" xfId="19615"/>
    <cellStyle name="Normal 8 4 8 2 5 2 3" xfId="19616"/>
    <cellStyle name="Normal 8 4 8 3 2 3" xfId="19617"/>
    <cellStyle name="Normal 8 4 8 4 2 3" xfId="19618"/>
    <cellStyle name="Normal 8 4 8 5 2 3" xfId="19619"/>
    <cellStyle name="Normal 8 4 8 6 2 3" xfId="19620"/>
    <cellStyle name="Normal 8 4 9 7 3" xfId="19621"/>
    <cellStyle name="Normal 8 4 9 2 6 3" xfId="19622"/>
    <cellStyle name="Normal 8 4 9 2 2 2 3" xfId="19623"/>
    <cellStyle name="Normal 8 4 9 2 3 2 3" xfId="19624"/>
    <cellStyle name="Normal 8 4 9 2 4 2 3" xfId="19625"/>
    <cellStyle name="Normal 8 4 9 2 5 2 3" xfId="19626"/>
    <cellStyle name="Normal 8 4 9 3 2 3" xfId="19627"/>
    <cellStyle name="Normal 8 4 9 4 2 3" xfId="19628"/>
    <cellStyle name="Normal 8 4 9 5 2 3" xfId="19629"/>
    <cellStyle name="Normal 8 4 9 6 2 3" xfId="19630"/>
    <cellStyle name="Normal 8 5 12 3" xfId="19631"/>
    <cellStyle name="Normal 8 5 10 2 3" xfId="19632"/>
    <cellStyle name="Normal 8 5 11 2 3" xfId="19633"/>
    <cellStyle name="Normal 8 5 2 11 3" xfId="19634"/>
    <cellStyle name="Normal 8 5 2 10 2 3" xfId="19635"/>
    <cellStyle name="Normal 8 5 2 2 7 3" xfId="19636"/>
    <cellStyle name="Normal 8 5 2 2 2 6 3" xfId="19637"/>
    <cellStyle name="Normal 8 5 2 2 2 2 2 3" xfId="19638"/>
    <cellStyle name="Normal 8 5 2 2 2 3 2 3" xfId="19639"/>
    <cellStyle name="Normal 8 5 2 2 2 4 2 3" xfId="19640"/>
    <cellStyle name="Normal 8 5 2 2 2 5 2 3" xfId="19641"/>
    <cellStyle name="Normal 8 5 2 2 3 2 3" xfId="19642"/>
    <cellStyle name="Normal 8 5 2 2 4 2 3" xfId="19643"/>
    <cellStyle name="Normal 8 5 2 2 5 2 3" xfId="19644"/>
    <cellStyle name="Normal 8 5 2 2 6 2 3" xfId="19645"/>
    <cellStyle name="Normal 8 5 2 3 7 3" xfId="19646"/>
    <cellStyle name="Normal 8 5 2 3 2 6 3" xfId="19647"/>
    <cellStyle name="Normal 8 5 2 3 2 2 2 3" xfId="19648"/>
    <cellStyle name="Normal 8 5 2 3 2 3 2 3" xfId="19649"/>
    <cellStyle name="Normal 8 5 2 3 2 4 2 3" xfId="19650"/>
    <cellStyle name="Normal 8 5 2 3 2 5 2 3" xfId="19651"/>
    <cellStyle name="Normal 8 5 2 3 3 2 3" xfId="19652"/>
    <cellStyle name="Normal 8 5 2 3 4 2 3" xfId="19653"/>
    <cellStyle name="Normal 8 5 2 3 5 2 3" xfId="19654"/>
    <cellStyle name="Normal 8 5 2 3 6 2 3" xfId="19655"/>
    <cellStyle name="Normal 8 5 2 4 7 3" xfId="19656"/>
    <cellStyle name="Normal 8 5 2 4 2 6 3" xfId="19657"/>
    <cellStyle name="Normal 8 5 2 4 2 2 2 3" xfId="19658"/>
    <cellStyle name="Normal 8 5 2 4 2 3 2 3" xfId="19659"/>
    <cellStyle name="Normal 8 5 2 4 2 4 2 3" xfId="19660"/>
    <cellStyle name="Normal 8 5 2 4 2 5 2 3" xfId="19661"/>
    <cellStyle name="Normal 8 5 2 4 3 2 3" xfId="19662"/>
    <cellStyle name="Normal 8 5 2 4 4 2 3" xfId="19663"/>
    <cellStyle name="Normal 8 5 2 4 5 2 3" xfId="19664"/>
    <cellStyle name="Normal 8 5 2 4 6 2 3" xfId="19665"/>
    <cellStyle name="Normal 8 5 2 5 7 3" xfId="19666"/>
    <cellStyle name="Normal 8 5 2 5 2 6 3" xfId="19667"/>
    <cellStyle name="Normal 8 5 2 5 2 2 2 3" xfId="19668"/>
    <cellStyle name="Normal 8 5 2 5 2 3 2 3" xfId="19669"/>
    <cellStyle name="Normal 8 5 2 5 2 4 2 3" xfId="19670"/>
    <cellStyle name="Normal 8 5 2 5 2 5 2 3" xfId="19671"/>
    <cellStyle name="Normal 8 5 2 5 3 2 3" xfId="19672"/>
    <cellStyle name="Normal 8 5 2 5 4 2 3" xfId="19673"/>
    <cellStyle name="Normal 8 5 2 5 5 2 3" xfId="19674"/>
    <cellStyle name="Normal 8 5 2 5 6 2 3" xfId="19675"/>
    <cellStyle name="Normal 8 5 2 6 6 3" xfId="19676"/>
    <cellStyle name="Normal 8 5 2 6 2 2 3" xfId="19677"/>
    <cellStyle name="Normal 8 5 2 6 3 2 3" xfId="19678"/>
    <cellStyle name="Normal 8 5 2 6 4 2 3" xfId="19679"/>
    <cellStyle name="Normal 8 5 2 6 5 2 3" xfId="19680"/>
    <cellStyle name="Normal 8 5 2 7 2 3" xfId="19681"/>
    <cellStyle name="Normal 8 5 2 8 2 3" xfId="19682"/>
    <cellStyle name="Normal 8 5 2 9 2 3" xfId="19683"/>
    <cellStyle name="Normal 8 5 3 7 3" xfId="19684"/>
    <cellStyle name="Normal 8 5 3 2 6 3" xfId="19685"/>
    <cellStyle name="Normal 8 5 3 2 2 2 3" xfId="19686"/>
    <cellStyle name="Normal 8 5 3 2 3 2 3" xfId="19687"/>
    <cellStyle name="Normal 8 5 3 2 4 2 3" xfId="19688"/>
    <cellStyle name="Normal 8 5 3 2 5 2 3" xfId="19689"/>
    <cellStyle name="Normal 8 5 3 3 2 3" xfId="19690"/>
    <cellStyle name="Normal 8 5 3 4 2 3" xfId="19691"/>
    <cellStyle name="Normal 8 5 3 5 2 3" xfId="19692"/>
    <cellStyle name="Normal 8 5 3 6 2 3" xfId="19693"/>
    <cellStyle name="Normal 8 5 4 7 3" xfId="19694"/>
    <cellStyle name="Normal 8 5 4 2 6 3" xfId="19695"/>
    <cellStyle name="Normal 8 5 4 2 2 2 3" xfId="19696"/>
    <cellStyle name="Normal 8 5 4 2 3 2 3" xfId="19697"/>
    <cellStyle name="Normal 8 5 4 2 4 2 3" xfId="19698"/>
    <cellStyle name="Normal 8 5 4 2 5 2 3" xfId="19699"/>
    <cellStyle name="Normal 8 5 4 3 2 3" xfId="19700"/>
    <cellStyle name="Normal 8 5 4 4 2 3" xfId="19701"/>
    <cellStyle name="Normal 8 5 4 5 2 3" xfId="19702"/>
    <cellStyle name="Normal 8 5 4 6 2 3" xfId="19703"/>
    <cellStyle name="Normal 8 5 5 7 3" xfId="19704"/>
    <cellStyle name="Normal 8 5 5 2 6 3" xfId="19705"/>
    <cellStyle name="Normal 8 5 5 2 2 2 3" xfId="19706"/>
    <cellStyle name="Normal 8 5 5 2 3 2 3" xfId="19707"/>
    <cellStyle name="Normal 8 5 5 2 4 2 3" xfId="19708"/>
    <cellStyle name="Normal 8 5 5 2 5 2 3" xfId="19709"/>
    <cellStyle name="Normal 8 5 5 3 2 3" xfId="19710"/>
    <cellStyle name="Normal 8 5 5 4 2 3" xfId="19711"/>
    <cellStyle name="Normal 8 5 5 5 2 3" xfId="19712"/>
    <cellStyle name="Normal 8 5 5 6 2 3" xfId="19713"/>
    <cellStyle name="Normal 8 5 6 7 3" xfId="19714"/>
    <cellStyle name="Normal 8 5 6 2 6 3" xfId="19715"/>
    <cellStyle name="Normal 8 5 6 2 2 2 3" xfId="19716"/>
    <cellStyle name="Normal 8 5 6 2 3 2 3" xfId="19717"/>
    <cellStyle name="Normal 8 5 6 2 4 2 3" xfId="19718"/>
    <cellStyle name="Normal 8 5 6 2 5 2 3" xfId="19719"/>
    <cellStyle name="Normal 8 5 6 3 2 3" xfId="19720"/>
    <cellStyle name="Normal 8 5 6 4 2 3" xfId="19721"/>
    <cellStyle name="Normal 8 5 6 5 2 3" xfId="19722"/>
    <cellStyle name="Normal 8 5 6 6 2 3" xfId="19723"/>
    <cellStyle name="Normal 8 5 7 6 3" xfId="19724"/>
    <cellStyle name="Normal 8 5 7 2 2 3" xfId="19725"/>
    <cellStyle name="Normal 8 5 7 3 2 3" xfId="19726"/>
    <cellStyle name="Normal 8 5 7 4 2 3" xfId="19727"/>
    <cellStyle name="Normal 8 5 7 5 2 3" xfId="19728"/>
    <cellStyle name="Normal 8 5 8 2 3" xfId="19729"/>
    <cellStyle name="Normal 8 5 9 2 3" xfId="19730"/>
    <cellStyle name="Normal 8 6 12 3" xfId="19731"/>
    <cellStyle name="Normal 8 6 10 2 3" xfId="19732"/>
    <cellStyle name="Normal 8 6 11 2 3" xfId="19733"/>
    <cellStyle name="Normal 8 6 2 11 3" xfId="19734"/>
    <cellStyle name="Normal 8 6 2 10 2 3" xfId="19735"/>
    <cellStyle name="Normal 8 6 2 2 7 3" xfId="19736"/>
    <cellStyle name="Normal 8 6 2 2 2 6 3" xfId="19737"/>
    <cellStyle name="Normal 8 6 2 2 2 2 2 3" xfId="19738"/>
    <cellStyle name="Normal 8 6 2 2 2 3 2 3" xfId="19739"/>
    <cellStyle name="Normal 8 6 2 2 2 4 2 3" xfId="19740"/>
    <cellStyle name="Normal 8 6 2 2 2 5 2 3" xfId="19741"/>
    <cellStyle name="Normal 8 6 2 2 3 2 3" xfId="19742"/>
    <cellStyle name="Normal 8 6 2 2 4 2 3" xfId="19743"/>
    <cellStyle name="Normal 8 6 2 2 5 2 3" xfId="19744"/>
    <cellStyle name="Normal 8 6 2 2 6 2 3" xfId="19745"/>
    <cellStyle name="Normal 8 6 2 3 7 3" xfId="19746"/>
    <cellStyle name="Normal 8 6 2 3 2 6 3" xfId="19747"/>
    <cellStyle name="Normal 8 6 2 3 2 2 2 3" xfId="19748"/>
    <cellStyle name="Normal 8 6 2 3 2 3 2 3" xfId="19749"/>
    <cellStyle name="Normal 8 6 2 3 2 4 2 3" xfId="19750"/>
    <cellStyle name="Normal 8 6 2 3 2 5 2 3" xfId="19751"/>
    <cellStyle name="Normal 8 6 2 3 3 2 3" xfId="19752"/>
    <cellStyle name="Normal 8 6 2 3 4 2 3" xfId="19753"/>
    <cellStyle name="Normal 8 6 2 3 5 2 3" xfId="19754"/>
    <cellStyle name="Normal 8 6 2 3 6 2 3" xfId="19755"/>
    <cellStyle name="Normal 8 6 2 4 7 3" xfId="19756"/>
    <cellStyle name="Normal 8 6 2 4 2 6 3" xfId="19757"/>
    <cellStyle name="Normal 8 6 2 4 2 2 2 3" xfId="19758"/>
    <cellStyle name="Normal 8 6 2 4 2 3 2 3" xfId="19759"/>
    <cellStyle name="Normal 8 6 2 4 2 4 2 3" xfId="19760"/>
    <cellStyle name="Normal 8 6 2 4 2 5 2 3" xfId="19761"/>
    <cellStyle name="Normal 8 6 2 4 3 2 3" xfId="19762"/>
    <cellStyle name="Normal 8 6 2 4 4 2 3" xfId="19763"/>
    <cellStyle name="Normal 8 6 2 4 5 2 3" xfId="19764"/>
    <cellStyle name="Normal 8 6 2 4 6 2 3" xfId="19765"/>
    <cellStyle name="Normal 8 6 2 5 7 3" xfId="19766"/>
    <cellStyle name="Normal 8 6 2 5 2 6 3" xfId="19767"/>
    <cellStyle name="Normal 8 6 2 5 2 2 2 3" xfId="19768"/>
    <cellStyle name="Normal 8 6 2 5 2 3 2 3" xfId="19769"/>
    <cellStyle name="Normal 8 6 2 5 2 4 2 3" xfId="19770"/>
    <cellStyle name="Normal 8 6 2 5 2 5 2 3" xfId="19771"/>
    <cellStyle name="Normal 8 6 2 5 3 2 3" xfId="19772"/>
    <cellStyle name="Normal 8 6 2 5 4 2 3" xfId="19773"/>
    <cellStyle name="Normal 8 6 2 5 5 2 3" xfId="19774"/>
    <cellStyle name="Normal 8 6 2 5 6 2 3" xfId="19775"/>
    <cellStyle name="Normal 8 6 2 6 6 3" xfId="19776"/>
    <cellStyle name="Normal 8 6 2 6 2 2 3" xfId="19777"/>
    <cellStyle name="Normal 8 6 2 6 3 2 3" xfId="19778"/>
    <cellStyle name="Normal 8 6 2 6 4 2 3" xfId="19779"/>
    <cellStyle name="Normal 8 6 2 6 5 2 3" xfId="19780"/>
    <cellStyle name="Normal 8 6 2 7 2 3" xfId="19781"/>
    <cellStyle name="Normal 8 6 2 8 2 3" xfId="19782"/>
    <cellStyle name="Normal 8 6 2 9 2 3" xfId="19783"/>
    <cellStyle name="Normal 8 6 3 7 3" xfId="19784"/>
    <cellStyle name="Normal 8 6 3 2 6 3" xfId="19785"/>
    <cellStyle name="Normal 8 6 3 2 2 2 3" xfId="19786"/>
    <cellStyle name="Normal 8 6 3 2 3 2 3" xfId="19787"/>
    <cellStyle name="Normal 8 6 3 2 4 2 3" xfId="19788"/>
    <cellStyle name="Normal 8 6 3 2 5 2 3" xfId="19789"/>
    <cellStyle name="Normal 8 6 3 3 2 3" xfId="19790"/>
    <cellStyle name="Normal 8 6 3 4 2 3" xfId="19791"/>
    <cellStyle name="Normal 8 6 3 5 2 3" xfId="19792"/>
    <cellStyle name="Normal 8 6 3 6 2 3" xfId="19793"/>
    <cellStyle name="Normal 8 6 4 7 3" xfId="19794"/>
    <cellStyle name="Normal 8 6 4 2 6 3" xfId="19795"/>
    <cellStyle name="Normal 8 6 4 2 2 2 3" xfId="19796"/>
    <cellStyle name="Normal 8 6 4 2 3 2 3" xfId="19797"/>
    <cellStyle name="Normal 8 6 4 2 4 2 3" xfId="19798"/>
    <cellStyle name="Normal 8 6 4 2 5 2 3" xfId="19799"/>
    <cellStyle name="Normal 8 6 4 3 2 3" xfId="19800"/>
    <cellStyle name="Normal 8 6 4 4 2 3" xfId="19801"/>
    <cellStyle name="Normal 8 6 4 5 2 3" xfId="19802"/>
    <cellStyle name="Normal 8 6 4 6 2 3" xfId="19803"/>
    <cellStyle name="Normal 8 6 5 7 3" xfId="19804"/>
    <cellStyle name="Normal 8 6 5 2 6 3" xfId="19805"/>
    <cellStyle name="Normal 8 6 5 2 2 2 3" xfId="19806"/>
    <cellStyle name="Normal 8 6 5 2 3 2 3" xfId="19807"/>
    <cellStyle name="Normal 8 6 5 2 4 2 3" xfId="19808"/>
    <cellStyle name="Normal 8 6 5 2 5 2 3" xfId="19809"/>
    <cellStyle name="Normal 8 6 5 3 2 3" xfId="19810"/>
    <cellStyle name="Normal 8 6 5 4 2 3" xfId="19811"/>
    <cellStyle name="Normal 8 6 5 5 2 3" xfId="19812"/>
    <cellStyle name="Normal 8 6 5 6 2 3" xfId="19813"/>
    <cellStyle name="Normal 8 6 6 7 3" xfId="19814"/>
    <cellStyle name="Normal 8 6 6 2 6 3" xfId="19815"/>
    <cellStyle name="Normal 8 6 6 2 2 2 3" xfId="19816"/>
    <cellStyle name="Normal 8 6 6 2 3 2 3" xfId="19817"/>
    <cellStyle name="Normal 8 6 6 2 4 2 3" xfId="19818"/>
    <cellStyle name="Normal 8 6 6 2 5 2 3" xfId="19819"/>
    <cellStyle name="Normal 8 6 6 3 2 3" xfId="19820"/>
    <cellStyle name="Normal 8 6 6 4 2 3" xfId="19821"/>
    <cellStyle name="Normal 8 6 6 5 2 3" xfId="19822"/>
    <cellStyle name="Normal 8 6 6 6 2 3" xfId="19823"/>
    <cellStyle name="Normal 8 6 7 6 3" xfId="19824"/>
    <cellStyle name="Normal 8 6 7 2 2 3" xfId="19825"/>
    <cellStyle name="Normal 8 6 7 3 2 3" xfId="19826"/>
    <cellStyle name="Normal 8 6 7 4 2 3" xfId="19827"/>
    <cellStyle name="Normal 8 6 7 5 2 3" xfId="19828"/>
    <cellStyle name="Normal 8 6 8 2 3" xfId="19829"/>
    <cellStyle name="Normal 8 6 9 2 3" xfId="19830"/>
    <cellStyle name="Normal 8 7 11 3" xfId="19831"/>
    <cellStyle name="Normal 8 7 10 2 3" xfId="19832"/>
    <cellStyle name="Normal 8 7 2 7 3" xfId="19833"/>
    <cellStyle name="Normal 8 7 2 2 6 3" xfId="19834"/>
    <cellStyle name="Normal 8 7 2 2 2 2 3" xfId="19835"/>
    <cellStyle name="Normal 8 7 2 2 3 2 3" xfId="19836"/>
    <cellStyle name="Normal 8 7 2 2 4 2 3" xfId="19837"/>
    <cellStyle name="Normal 8 7 2 2 5 2 3" xfId="19838"/>
    <cellStyle name="Normal 8 7 2 3 2 3" xfId="19839"/>
    <cellStyle name="Normal 8 7 2 4 2 3" xfId="19840"/>
    <cellStyle name="Normal 8 7 2 5 2 3" xfId="19841"/>
    <cellStyle name="Normal 8 7 2 6 2 3" xfId="19842"/>
    <cellStyle name="Normal 8 7 3 7 3" xfId="19843"/>
    <cellStyle name="Normal 8 7 3 2 6 3" xfId="19844"/>
    <cellStyle name="Normal 8 7 3 2 2 2 3" xfId="19845"/>
    <cellStyle name="Normal 8 7 3 2 3 2 3" xfId="19846"/>
    <cellStyle name="Normal 8 7 3 2 4 2 3" xfId="19847"/>
    <cellStyle name="Normal 8 7 3 2 5 2 3" xfId="19848"/>
    <cellStyle name="Normal 8 7 3 3 2 3" xfId="19849"/>
    <cellStyle name="Normal 8 7 3 4 2 3" xfId="19850"/>
    <cellStyle name="Normal 8 7 3 5 2 3" xfId="19851"/>
    <cellStyle name="Normal 8 7 3 6 2 3" xfId="19852"/>
    <cellStyle name="Normal 8 7 4 7 3" xfId="19853"/>
    <cellStyle name="Normal 8 7 4 2 6 3" xfId="19854"/>
    <cellStyle name="Normal 8 7 4 2 2 2 3" xfId="19855"/>
    <cellStyle name="Normal 8 7 4 2 3 2 3" xfId="19856"/>
    <cellStyle name="Normal 8 7 4 2 4 2 3" xfId="19857"/>
    <cellStyle name="Normal 8 7 4 2 5 2 3" xfId="19858"/>
    <cellStyle name="Normal 8 7 4 3 2 3" xfId="19859"/>
    <cellStyle name="Normal 8 7 4 4 2 3" xfId="19860"/>
    <cellStyle name="Normal 8 7 4 5 2 3" xfId="19861"/>
    <cellStyle name="Normal 8 7 4 6 2 3" xfId="19862"/>
    <cellStyle name="Normal 8 7 5 7 3" xfId="19863"/>
    <cellStyle name="Normal 8 7 5 2 6 3" xfId="19864"/>
    <cellStyle name="Normal 8 7 5 2 2 2 3" xfId="19865"/>
    <cellStyle name="Normal 8 7 5 2 3 2 3" xfId="19866"/>
    <cellStyle name="Normal 8 7 5 2 4 2 3" xfId="19867"/>
    <cellStyle name="Normal 8 7 5 2 5 2 3" xfId="19868"/>
    <cellStyle name="Normal 8 7 5 3 2 3" xfId="19869"/>
    <cellStyle name="Normal 8 7 5 4 2 3" xfId="19870"/>
    <cellStyle name="Normal 8 7 5 5 2 3" xfId="19871"/>
    <cellStyle name="Normal 8 7 5 6 2 3" xfId="19872"/>
    <cellStyle name="Normal 8 7 6 6 3" xfId="19873"/>
    <cellStyle name="Normal 8 7 6 2 2 3" xfId="19874"/>
    <cellStyle name="Normal 8 7 6 3 2 3" xfId="19875"/>
    <cellStyle name="Normal 8 7 6 4 2 3" xfId="19876"/>
    <cellStyle name="Normal 8 7 6 5 2 3" xfId="19877"/>
    <cellStyle name="Normal 8 7 7 2 3" xfId="19878"/>
    <cellStyle name="Normal 8 7 8 2 3" xfId="19879"/>
    <cellStyle name="Normal 8 7 9 2 3" xfId="19880"/>
    <cellStyle name="Normal 8 8 9 3" xfId="19881"/>
    <cellStyle name="Normal 8 8 2 7 3" xfId="19882"/>
    <cellStyle name="Normal 8 8 2 2 6 3" xfId="19883"/>
    <cellStyle name="Normal 8 8 2 2 2 2 3" xfId="19884"/>
    <cellStyle name="Normal 8 8 2 2 3 2 3" xfId="19885"/>
    <cellStyle name="Normal 8 8 2 2 4 2 3" xfId="19886"/>
    <cellStyle name="Normal 8 8 2 2 5 2 3" xfId="19887"/>
    <cellStyle name="Normal 8 8 2 3 2 3" xfId="19888"/>
    <cellStyle name="Normal 8 8 2 4 2 3" xfId="19889"/>
    <cellStyle name="Normal 8 8 2 5 2 3" xfId="19890"/>
    <cellStyle name="Normal 8 8 2 6 2 3" xfId="19891"/>
    <cellStyle name="Normal 8 8 3 7 3" xfId="19892"/>
    <cellStyle name="Normal 8 8 3 2 6 3" xfId="19893"/>
    <cellStyle name="Normal 8 8 3 2 2 2 3" xfId="19894"/>
    <cellStyle name="Normal 8 8 3 2 3 2 3" xfId="19895"/>
    <cellStyle name="Normal 8 8 3 2 4 2 3" xfId="19896"/>
    <cellStyle name="Normal 8 8 3 2 5 2 3" xfId="19897"/>
    <cellStyle name="Normal 8 8 3 3 2 3" xfId="19898"/>
    <cellStyle name="Normal 8 8 3 4 2 3" xfId="19899"/>
    <cellStyle name="Normal 8 8 3 5 2 3" xfId="19900"/>
    <cellStyle name="Normal 8 8 3 6 2 3" xfId="19901"/>
    <cellStyle name="Normal 8 8 4 6 3" xfId="19902"/>
    <cellStyle name="Normal 8 8 4 2 2 3" xfId="19903"/>
    <cellStyle name="Normal 8 8 4 3 2 3" xfId="19904"/>
    <cellStyle name="Normal 8 8 4 4 2 3" xfId="19905"/>
    <cellStyle name="Normal 8 8 4 5 2 3" xfId="19906"/>
    <cellStyle name="Normal 8 8 5 2 3" xfId="19907"/>
    <cellStyle name="Normal 8 8 6 2 3" xfId="19908"/>
    <cellStyle name="Normal 8 8 7 2 3" xfId="19909"/>
    <cellStyle name="Normal 8 8 8 2 3" xfId="19910"/>
    <cellStyle name="Normal 8 9 7 3" xfId="19911"/>
    <cellStyle name="Normal 8 9 2 6 3" xfId="19912"/>
    <cellStyle name="Normal 8 9 2 2 2 3" xfId="19913"/>
    <cellStyle name="Normal 8 9 2 3 2 3" xfId="19914"/>
    <cellStyle name="Normal 8 9 2 4 2 3" xfId="19915"/>
    <cellStyle name="Normal 8 9 2 5 2 3" xfId="19916"/>
    <cellStyle name="Normal 8 9 3 2 3" xfId="19917"/>
    <cellStyle name="Normal 8 9 4 2 3" xfId="19918"/>
    <cellStyle name="Normal 8 9 5 2 3" xfId="19919"/>
    <cellStyle name="Normal 8 9 6 2 3" xfId="19920"/>
    <cellStyle name="Normal 19 2 3" xfId="19921"/>
    <cellStyle name="Normal 8 19 3" xfId="19922"/>
    <cellStyle name="Normal 8 10 8 3" xfId="19923"/>
    <cellStyle name="Normal 8 10 2 7 3" xfId="19924"/>
    <cellStyle name="Normal 8 10 2 2 3 3" xfId="19925"/>
    <cellStyle name="Normal 8 10 2 3 3 3" xfId="19926"/>
    <cellStyle name="Normal 8 10 2 4 3 3" xfId="19927"/>
    <cellStyle name="Normal 8 10 2 5 3 3" xfId="19928"/>
    <cellStyle name="Normal 8 10 3 3 3" xfId="19929"/>
    <cellStyle name="Normal 8 10 4 3 3" xfId="19930"/>
    <cellStyle name="Normal 8 10 5 3 3" xfId="19931"/>
    <cellStyle name="Normal 8 10 6 3 3" xfId="19932"/>
    <cellStyle name="Normal 8 11 8 3" xfId="19933"/>
    <cellStyle name="Normal 8 11 2 7 3" xfId="19934"/>
    <cellStyle name="Normal 8 11 2 2 3 3" xfId="19935"/>
    <cellStyle name="Normal 8 11 2 3 3 3" xfId="19936"/>
    <cellStyle name="Normal 8 11 2 4 3 3" xfId="19937"/>
    <cellStyle name="Normal 8 11 2 5 3 3" xfId="19938"/>
    <cellStyle name="Normal 8 11 3 3 3" xfId="19939"/>
    <cellStyle name="Normal 8 11 4 3 3" xfId="19940"/>
    <cellStyle name="Normal 8 11 5 3 3" xfId="19941"/>
    <cellStyle name="Normal 8 11 6 3 3" xfId="19942"/>
    <cellStyle name="Normal 8 12 8 3" xfId="19943"/>
    <cellStyle name="Normal 8 12 2 7 3" xfId="19944"/>
    <cellStyle name="Normal 8 12 2 2 3 3" xfId="19945"/>
    <cellStyle name="Normal 8 12 2 3 3 3" xfId="19946"/>
    <cellStyle name="Normal 8 12 2 4 3 3" xfId="19947"/>
    <cellStyle name="Normal 8 12 2 5 3 3" xfId="19948"/>
    <cellStyle name="Normal 8 12 3 3 3" xfId="19949"/>
    <cellStyle name="Normal 8 12 4 3 3" xfId="19950"/>
    <cellStyle name="Normal 8 12 5 3 3" xfId="19951"/>
    <cellStyle name="Normal 8 12 6 3 3" xfId="19952"/>
    <cellStyle name="Normal 8 13 7 3" xfId="19953"/>
    <cellStyle name="Normal 8 13 2 3 3" xfId="19954"/>
    <cellStyle name="Normal 8 13 3 3 3" xfId="19955"/>
    <cellStyle name="Normal 8 13 4 3 3" xfId="19956"/>
    <cellStyle name="Normal 8 13 5 3 3" xfId="19957"/>
    <cellStyle name="Normal 8 14 3 3" xfId="19958"/>
    <cellStyle name="Normal 8 15 3 3" xfId="19959"/>
    <cellStyle name="Normal 8 16 3 3" xfId="19960"/>
    <cellStyle name="Normal 8 17 3 3" xfId="19961"/>
    <cellStyle name="Normal 8 2 18 3" xfId="19962"/>
    <cellStyle name="Normal 8 2 10 8 3" xfId="19963"/>
    <cellStyle name="Normal 8 2 10 2 7 3" xfId="19964"/>
    <cellStyle name="Normal 8 2 10 2 2 3 3" xfId="19965"/>
    <cellStyle name="Normal 8 2 10 2 3 3 3" xfId="19966"/>
    <cellStyle name="Normal 8 2 10 2 4 3 3" xfId="19967"/>
    <cellStyle name="Normal 8 2 10 2 5 3 3" xfId="19968"/>
    <cellStyle name="Normal 8 2 10 3 3 3" xfId="19969"/>
    <cellStyle name="Normal 8 2 10 4 3 3" xfId="19970"/>
    <cellStyle name="Normal 8 2 10 5 3 3" xfId="19971"/>
    <cellStyle name="Normal 8 2 10 6 3 3" xfId="19972"/>
    <cellStyle name="Normal 8 2 11 8 3" xfId="19973"/>
    <cellStyle name="Normal 8 2 11 2 7 3" xfId="19974"/>
    <cellStyle name="Normal 8 2 11 2 2 3 3" xfId="19975"/>
    <cellStyle name="Normal 8 2 11 2 3 3 3" xfId="19976"/>
    <cellStyle name="Normal 8 2 11 2 4 3 3" xfId="19977"/>
    <cellStyle name="Normal 8 2 11 2 5 3 3" xfId="19978"/>
    <cellStyle name="Normal 8 2 11 3 3 3" xfId="19979"/>
    <cellStyle name="Normal 8 2 11 4 3 3" xfId="19980"/>
    <cellStyle name="Normal 8 2 11 5 3 3" xfId="19981"/>
    <cellStyle name="Normal 8 2 11 6 3 3" xfId="19982"/>
    <cellStyle name="Normal 8 2 12 7 3" xfId="19983"/>
    <cellStyle name="Normal 8 2 12 2 3 3" xfId="19984"/>
    <cellStyle name="Normal 8 2 12 3 3 3" xfId="19985"/>
    <cellStyle name="Normal 8 2 12 4 3 3" xfId="19986"/>
    <cellStyle name="Normal 8 2 12 5 3 3" xfId="19987"/>
    <cellStyle name="Normal 8 2 13 3 3" xfId="19988"/>
    <cellStyle name="Normal 8 2 14 3 3" xfId="19989"/>
    <cellStyle name="Normal 8 2 15 3 3" xfId="19990"/>
    <cellStyle name="Normal 8 2 16 3 3" xfId="19991"/>
    <cellStyle name="Normal 8 2 2 16 3" xfId="19992"/>
    <cellStyle name="Normal 8 2 2 10 7 3" xfId="19993"/>
    <cellStyle name="Normal 8 2 2 10 2 3 3" xfId="19994"/>
    <cellStyle name="Normal 8 2 2 10 3 3 3" xfId="19995"/>
    <cellStyle name="Normal 8 2 2 10 4 3 3" xfId="19996"/>
    <cellStyle name="Normal 8 2 2 10 5 3 3" xfId="19997"/>
    <cellStyle name="Normal 8 2 2 11 3 3" xfId="19998"/>
    <cellStyle name="Normal 8 2 2 12 3 3" xfId="19999"/>
    <cellStyle name="Normal 8 2 2 13 3 3" xfId="20000"/>
    <cellStyle name="Normal 8 2 2 14 3 3" xfId="20001"/>
    <cellStyle name="Normal 8 2 2 2 13 3" xfId="20002"/>
    <cellStyle name="Normal 8 2 2 2 10 3 3" xfId="20003"/>
    <cellStyle name="Normal 8 2 2 2 11 3 3" xfId="20004"/>
    <cellStyle name="Normal 8 2 2 2 2 12 3" xfId="20005"/>
    <cellStyle name="Normal 8 2 2 2 2 10 3 3" xfId="20006"/>
    <cellStyle name="Normal 8 2 2 2 2 2 8 3" xfId="20007"/>
    <cellStyle name="Normal 8 2 2 2 2 2 2 7 3" xfId="20008"/>
    <cellStyle name="Normal 8 2 2 2 2 2 2 2 3 3" xfId="20009"/>
    <cellStyle name="Normal 8 2 2 2 2 2 2 3 3 3" xfId="20010"/>
    <cellStyle name="Normal 8 2 2 2 2 2 2 4 3 3" xfId="20011"/>
    <cellStyle name="Normal 8 2 2 2 2 2 2 5 3 3" xfId="20012"/>
    <cellStyle name="Normal 8 2 2 2 2 2 3 3 3" xfId="20013"/>
    <cellStyle name="Normal 8 2 2 2 2 2 4 3 3" xfId="20014"/>
    <cellStyle name="Normal 8 2 2 2 2 2 5 3 3" xfId="20015"/>
    <cellStyle name="Normal 8 2 2 2 2 2 6 3 3" xfId="20016"/>
    <cellStyle name="Normal 8 2 2 2 2 3 8 3" xfId="20017"/>
    <cellStyle name="Normal 8 2 2 2 2 3 2 7 3" xfId="20018"/>
    <cellStyle name="Normal 8 2 2 2 2 3 2 2 3 3" xfId="20019"/>
    <cellStyle name="Normal 8 2 2 2 2 3 2 3 3 3" xfId="20020"/>
    <cellStyle name="Normal 8 2 2 2 2 3 2 4 3 3" xfId="20021"/>
    <cellStyle name="Normal 8 2 2 2 2 3 2 5 3 3" xfId="20022"/>
    <cellStyle name="Normal 8 2 2 2 2 3 3 3 3" xfId="20023"/>
    <cellStyle name="Normal 8 2 2 2 2 3 4 3 3" xfId="20024"/>
    <cellStyle name="Normal 8 2 2 2 2 3 5 3 3" xfId="20025"/>
    <cellStyle name="Normal 8 2 2 2 2 3 6 3 3" xfId="20026"/>
    <cellStyle name="Normal 8 2 2 2 2 4 8 3" xfId="20027"/>
    <cellStyle name="Normal 8 2 2 2 2 4 2 7 3" xfId="20028"/>
    <cellStyle name="Normal 8 2 2 2 2 4 2 2 3 3" xfId="20029"/>
    <cellStyle name="Normal 8 2 2 2 2 4 2 3 3 3" xfId="20030"/>
    <cellStyle name="Normal 8 2 2 2 2 4 2 4 3 3" xfId="20031"/>
    <cellStyle name="Normal 8 2 2 2 2 4 2 5 3 3" xfId="20032"/>
    <cellStyle name="Normal 8 2 2 2 2 4 3 3 3" xfId="20033"/>
    <cellStyle name="Normal 8 2 2 2 2 4 4 3 3" xfId="20034"/>
    <cellStyle name="Normal 8 2 2 2 2 4 5 3 3" xfId="20035"/>
    <cellStyle name="Normal 8 2 2 2 2 4 6 3 3" xfId="20036"/>
    <cellStyle name="Normal 8 2 2 2 2 5 8 3" xfId="20037"/>
    <cellStyle name="Normal 8 2 2 2 2 5 2 7 3" xfId="20038"/>
    <cellStyle name="Normal 8 2 2 2 2 5 2 2 3 3" xfId="20039"/>
    <cellStyle name="Normal 8 2 2 2 2 5 2 3 3 3" xfId="20040"/>
    <cellStyle name="Normal 8 2 2 2 2 5 2 4 3 3" xfId="20041"/>
    <cellStyle name="Normal 8 2 2 2 2 5 2 5 3 3" xfId="20042"/>
    <cellStyle name="Normal 8 2 2 2 2 5 3 3 3" xfId="20043"/>
    <cellStyle name="Normal 8 2 2 2 2 5 4 3 3" xfId="20044"/>
    <cellStyle name="Normal 8 2 2 2 2 5 5 3 3" xfId="20045"/>
    <cellStyle name="Normal 8 2 2 2 2 5 6 3 3" xfId="20046"/>
    <cellStyle name="Normal 8 2 2 2 2 6 7 3" xfId="20047"/>
    <cellStyle name="Normal 8 2 2 2 2 6 2 3 3" xfId="20048"/>
    <cellStyle name="Normal 8 2 2 2 2 6 3 3 3" xfId="20049"/>
    <cellStyle name="Normal 8 2 2 2 2 6 4 3 3" xfId="20050"/>
    <cellStyle name="Normal 8 2 2 2 2 6 5 3 3" xfId="20051"/>
    <cellStyle name="Normal 8 2 2 2 2 7 3 3" xfId="20052"/>
    <cellStyle name="Normal 8 2 2 2 2 8 3 3" xfId="20053"/>
    <cellStyle name="Normal 8 2 2 2 2 9 3 3" xfId="20054"/>
    <cellStyle name="Normal 8 2 2 2 3 8 3" xfId="20055"/>
    <cellStyle name="Normal 8 2 2 2 3 2 7 3" xfId="20056"/>
    <cellStyle name="Normal 8 2 2 2 3 2 2 3 3" xfId="20057"/>
    <cellStyle name="Normal 8 2 2 2 3 2 3 3 3" xfId="20058"/>
    <cellStyle name="Normal 8 2 2 2 3 2 4 3 3" xfId="20059"/>
    <cellStyle name="Normal 8 2 2 2 3 2 5 3 3" xfId="20060"/>
    <cellStyle name="Normal 8 2 2 2 3 3 3 3" xfId="20061"/>
    <cellStyle name="Normal 8 2 2 2 3 4 3 3" xfId="20062"/>
    <cellStyle name="Normal 8 2 2 2 3 5 3 3" xfId="20063"/>
    <cellStyle name="Normal 8 2 2 2 3 6 3 3" xfId="20064"/>
    <cellStyle name="Normal 8 2 2 2 4 8 3" xfId="20065"/>
    <cellStyle name="Normal 8 2 2 2 4 2 7 3" xfId="20066"/>
    <cellStyle name="Normal 8 2 2 2 4 2 2 3 3" xfId="20067"/>
    <cellStyle name="Normal 8 2 2 2 4 2 3 3 3" xfId="20068"/>
    <cellStyle name="Normal 8 2 2 2 4 2 4 3 3" xfId="20069"/>
    <cellStyle name="Normal 8 2 2 2 4 2 5 3 3" xfId="20070"/>
    <cellStyle name="Normal 8 2 2 2 4 3 3 3" xfId="20071"/>
    <cellStyle name="Normal 8 2 2 2 4 4 3 3" xfId="20072"/>
    <cellStyle name="Normal 8 2 2 2 4 5 3 3" xfId="20073"/>
    <cellStyle name="Normal 8 2 2 2 4 6 3 3" xfId="20074"/>
    <cellStyle name="Normal 8 2 2 2 5 8 3" xfId="20075"/>
    <cellStyle name="Normal 8 2 2 2 5 2 7 3" xfId="20076"/>
    <cellStyle name="Normal 8 2 2 2 5 2 2 3 3" xfId="20077"/>
    <cellStyle name="Normal 8 2 2 2 5 2 3 3 3" xfId="20078"/>
    <cellStyle name="Normal 8 2 2 2 5 2 4 3 3" xfId="20079"/>
    <cellStyle name="Normal 8 2 2 2 5 2 5 3 3" xfId="20080"/>
    <cellStyle name="Normal 8 2 2 2 5 3 3 3" xfId="20081"/>
    <cellStyle name="Normal 8 2 2 2 5 4 3 3" xfId="20082"/>
    <cellStyle name="Normal 8 2 2 2 5 5 3 3" xfId="20083"/>
    <cellStyle name="Normal 8 2 2 2 5 6 3 3" xfId="20084"/>
    <cellStyle name="Normal 8 2 2 2 6 8 3" xfId="20085"/>
    <cellStyle name="Normal 8 2 2 2 6 2 7 3" xfId="20086"/>
    <cellStyle name="Normal 8 2 2 2 6 2 2 3 3" xfId="20087"/>
    <cellStyle name="Normal 8 2 2 2 6 2 3 3 3" xfId="20088"/>
    <cellStyle name="Normal 8 2 2 2 6 2 4 3 3" xfId="20089"/>
    <cellStyle name="Normal 8 2 2 2 6 2 5 3 3" xfId="20090"/>
    <cellStyle name="Normal 8 2 2 2 6 3 3 3" xfId="20091"/>
    <cellStyle name="Normal 8 2 2 2 6 4 3 3" xfId="20092"/>
    <cellStyle name="Normal 8 2 2 2 6 5 3 3" xfId="20093"/>
    <cellStyle name="Normal 8 2 2 2 6 6 3 3" xfId="20094"/>
    <cellStyle name="Normal 8 2 2 2 7 7 3" xfId="20095"/>
    <cellStyle name="Normal 8 2 2 2 7 2 3 3" xfId="20096"/>
    <cellStyle name="Normal 8 2 2 2 7 3 3 3" xfId="20097"/>
    <cellStyle name="Normal 8 2 2 2 7 4 3 3" xfId="20098"/>
    <cellStyle name="Normal 8 2 2 2 7 5 3 3" xfId="20099"/>
    <cellStyle name="Normal 8 2 2 2 8 3 3" xfId="20100"/>
    <cellStyle name="Normal 8 2 2 2 9 3 3" xfId="20101"/>
    <cellStyle name="Normal 8 2 2 3 13 3" xfId="20102"/>
    <cellStyle name="Normal 8 2 2 3 10 3 3" xfId="20103"/>
    <cellStyle name="Normal 8 2 2 3 11 3 3" xfId="20104"/>
    <cellStyle name="Normal 8 2 2 3 2 12 3" xfId="20105"/>
    <cellStyle name="Normal 8 2 2 3 2 10 3 3" xfId="20106"/>
    <cellStyle name="Normal 8 2 2 3 2 2 8 3" xfId="20107"/>
    <cellStyle name="Normal 8 2 2 3 2 2 2 7 3" xfId="20108"/>
    <cellStyle name="Normal 8 2 2 3 2 2 2 2 3 3" xfId="20109"/>
    <cellStyle name="Normal 8 2 2 3 2 2 2 3 3 3" xfId="20110"/>
    <cellStyle name="Normal 8 2 2 3 2 2 2 4 3 3" xfId="20111"/>
    <cellStyle name="Normal 8 2 2 3 2 2 2 5 3 3" xfId="20112"/>
    <cellStyle name="Normal 8 2 2 3 2 2 3 3 3" xfId="20113"/>
    <cellStyle name="Normal 8 2 2 3 2 2 4 3 3" xfId="20114"/>
    <cellStyle name="Normal 8 2 2 3 2 2 5 3 3" xfId="20115"/>
    <cellStyle name="Normal 8 2 2 3 2 2 6 3 3" xfId="20116"/>
    <cellStyle name="Normal 8 2 2 3 2 3 8 3" xfId="20117"/>
    <cellStyle name="Normal 8 2 2 3 2 3 2 7 3" xfId="20118"/>
    <cellStyle name="Normal 8 2 2 3 2 3 2 2 3 3" xfId="20119"/>
    <cellStyle name="Normal 8 2 2 3 2 3 2 3 3 3" xfId="20120"/>
    <cellStyle name="Normal 8 2 2 3 2 3 2 4 3 3" xfId="20121"/>
    <cellStyle name="Normal 8 2 2 3 2 3 2 5 3 3" xfId="20122"/>
    <cellStyle name="Normal 8 2 2 3 2 3 3 3 3" xfId="20123"/>
    <cellStyle name="Normal 8 2 2 3 2 3 4 3 3" xfId="20124"/>
    <cellStyle name="Normal 8 2 2 3 2 3 5 3 3" xfId="20125"/>
    <cellStyle name="Normal 8 2 2 3 2 3 6 3 3" xfId="20126"/>
    <cellStyle name="Normal 8 2 2 3 2 4 8 3" xfId="20127"/>
    <cellStyle name="Normal 8 2 2 3 2 4 2 7 3" xfId="20128"/>
    <cellStyle name="Normal 8 2 2 3 2 4 2 2 3 3" xfId="20129"/>
    <cellStyle name="Normal 8 2 2 3 2 4 2 3 3 3" xfId="20130"/>
    <cellStyle name="Normal 8 2 2 3 2 4 2 4 3 3" xfId="20131"/>
    <cellStyle name="Normal 8 2 2 3 2 4 2 5 3 3" xfId="20132"/>
    <cellStyle name="Normal 8 2 2 3 2 4 3 3 3" xfId="20133"/>
    <cellStyle name="Normal 8 2 2 3 2 4 4 3 3" xfId="20134"/>
    <cellStyle name="Normal 8 2 2 3 2 4 5 3 3" xfId="20135"/>
    <cellStyle name="Normal 8 2 2 3 2 4 6 3 3" xfId="20136"/>
    <cellStyle name="Normal 8 2 2 3 2 5 8 3" xfId="20137"/>
    <cellStyle name="Normal 8 2 2 3 2 5 2 7 3" xfId="20138"/>
    <cellStyle name="Normal 8 2 2 3 2 5 2 2 3 3" xfId="20139"/>
    <cellStyle name="Normal 8 2 2 3 2 5 2 3 3 3" xfId="20140"/>
    <cellStyle name="Normal 8 2 2 3 2 5 2 4 3 3" xfId="20141"/>
    <cellStyle name="Normal 8 2 2 3 2 5 2 5 3 3" xfId="20142"/>
    <cellStyle name="Normal 8 2 2 3 2 5 3 3 3" xfId="20143"/>
    <cellStyle name="Normal 8 2 2 3 2 5 4 3 3" xfId="20144"/>
    <cellStyle name="Normal 8 2 2 3 2 5 5 3 3" xfId="20145"/>
    <cellStyle name="Normal 8 2 2 3 2 5 6 3 3" xfId="20146"/>
    <cellStyle name="Normal 8 2 2 3 2 6 7 3" xfId="20147"/>
    <cellStyle name="Normal 8 2 2 3 2 6 2 3 3" xfId="20148"/>
    <cellStyle name="Normal 8 2 2 3 2 6 3 3 3" xfId="20149"/>
    <cellStyle name="Normal 8 2 2 3 2 6 4 3 3" xfId="20150"/>
    <cellStyle name="Normal 8 2 2 3 2 6 5 3 3" xfId="20151"/>
    <cellStyle name="Normal 8 2 2 3 2 7 3 3" xfId="20152"/>
    <cellStyle name="Normal 8 2 2 3 2 8 3 3" xfId="20153"/>
    <cellStyle name="Normal 8 2 2 3 2 9 3 3" xfId="20154"/>
    <cellStyle name="Normal 8 2 2 3 3 8 3" xfId="20155"/>
    <cellStyle name="Normal 8 2 2 3 3 2 7 3" xfId="20156"/>
    <cellStyle name="Normal 8 2 2 3 3 2 2 3 3" xfId="20157"/>
    <cellStyle name="Normal 8 2 2 3 3 2 3 3 3" xfId="20158"/>
    <cellStyle name="Normal 8 2 2 3 3 2 4 3 3" xfId="20159"/>
    <cellStyle name="Normal 8 2 2 3 3 2 5 3 3" xfId="20160"/>
    <cellStyle name="Normal 8 2 2 3 3 3 3 3" xfId="20161"/>
    <cellStyle name="Normal 8 2 2 3 3 4 3 3" xfId="20162"/>
    <cellStyle name="Normal 8 2 2 3 3 5 3 3" xfId="20163"/>
    <cellStyle name="Normal 8 2 2 3 3 6 3 3" xfId="20164"/>
    <cellStyle name="Normal 8 2 2 3 4 8 3" xfId="20165"/>
    <cellStyle name="Normal 8 2 2 3 4 2 7 3" xfId="20166"/>
    <cellStyle name="Normal 8 2 2 3 4 2 2 3 3" xfId="20167"/>
    <cellStyle name="Normal 8 2 2 3 4 2 3 3 3" xfId="20168"/>
    <cellStyle name="Normal 8 2 2 3 4 2 4 3 3" xfId="20169"/>
    <cellStyle name="Normal 8 2 2 3 4 2 5 3 3" xfId="20170"/>
    <cellStyle name="Normal 8 2 2 3 4 3 3 3" xfId="20171"/>
    <cellStyle name="Normal 8 2 2 3 4 4 3 3" xfId="20172"/>
    <cellStyle name="Normal 8 2 2 3 4 5 3 3" xfId="20173"/>
    <cellStyle name="Normal 8 2 2 3 4 6 3 3" xfId="20174"/>
    <cellStyle name="Normal 8 2 2 3 5 8 3" xfId="20175"/>
    <cellStyle name="Normal 8 2 2 3 5 2 7 3" xfId="20176"/>
    <cellStyle name="Normal 8 2 2 3 5 2 2 3 3" xfId="20177"/>
    <cellStyle name="Normal 8 2 2 3 5 2 3 3 3" xfId="20178"/>
    <cellStyle name="Normal 8 2 2 3 5 2 4 3 3" xfId="20179"/>
    <cellStyle name="Normal 8 2 2 3 5 2 5 3 3" xfId="20180"/>
    <cellStyle name="Normal 8 2 2 3 5 3 3 3" xfId="20181"/>
    <cellStyle name="Normal 8 2 2 3 5 4 3 3" xfId="20182"/>
    <cellStyle name="Normal 8 2 2 3 5 5 3 3" xfId="20183"/>
    <cellStyle name="Normal 8 2 2 3 5 6 3 3" xfId="20184"/>
    <cellStyle name="Normal 8 2 2 3 6 8 3" xfId="20185"/>
    <cellStyle name="Normal 8 2 2 3 6 2 7 3" xfId="20186"/>
    <cellStyle name="Normal 8 2 2 3 6 2 2 3 3" xfId="20187"/>
    <cellStyle name="Normal 8 2 2 3 6 2 3 3 3" xfId="20188"/>
    <cellStyle name="Normal 8 2 2 3 6 2 4 3 3" xfId="20189"/>
    <cellStyle name="Normal 8 2 2 3 6 2 5 3 3" xfId="20190"/>
    <cellStyle name="Normal 8 2 2 3 6 3 3 3" xfId="20191"/>
    <cellStyle name="Normal 8 2 2 3 6 4 3 3" xfId="20192"/>
    <cellStyle name="Normal 8 2 2 3 6 5 3 3" xfId="20193"/>
    <cellStyle name="Normal 8 2 2 3 6 6 3 3" xfId="20194"/>
    <cellStyle name="Normal 8 2 2 3 7 7 3" xfId="20195"/>
    <cellStyle name="Normal 8 2 2 3 7 2 3 3" xfId="20196"/>
    <cellStyle name="Normal 8 2 2 3 7 3 3 3" xfId="20197"/>
    <cellStyle name="Normal 8 2 2 3 7 4 3 3" xfId="20198"/>
    <cellStyle name="Normal 8 2 2 3 7 5 3 3" xfId="20199"/>
    <cellStyle name="Normal 8 2 2 3 8 3 3" xfId="20200"/>
    <cellStyle name="Normal 8 2 2 3 9 3 3" xfId="20201"/>
    <cellStyle name="Normal 8 2 2 4 12 3" xfId="20202"/>
    <cellStyle name="Normal 8 2 2 4 10 3 3" xfId="20203"/>
    <cellStyle name="Normal 8 2 2 4 2 8 3" xfId="20204"/>
    <cellStyle name="Normal 8 2 2 4 2 2 7 3" xfId="20205"/>
    <cellStyle name="Normal 8 2 2 4 2 2 2 3 3" xfId="20206"/>
    <cellStyle name="Normal 8 2 2 4 2 2 3 3 3" xfId="20207"/>
    <cellStyle name="Normal 8 2 2 4 2 2 4 3 3" xfId="20208"/>
    <cellStyle name="Normal 8 2 2 4 2 2 5 3 3" xfId="20209"/>
    <cellStyle name="Normal 8 2 2 4 2 3 3 3" xfId="20210"/>
    <cellStyle name="Normal 8 2 2 4 2 4 3 3" xfId="20211"/>
    <cellStyle name="Normal 8 2 2 4 2 5 3 3" xfId="20212"/>
    <cellStyle name="Normal 8 2 2 4 2 6 3 3" xfId="20213"/>
    <cellStyle name="Normal 8 2 2 4 3 8 3" xfId="20214"/>
    <cellStyle name="Normal 8 2 2 4 3 2 7 3" xfId="20215"/>
    <cellStyle name="Normal 8 2 2 4 3 2 2 3 3" xfId="20216"/>
    <cellStyle name="Normal 8 2 2 4 3 2 3 3 3" xfId="20217"/>
    <cellStyle name="Normal 8 2 2 4 3 2 4 3 3" xfId="20218"/>
    <cellStyle name="Normal 8 2 2 4 3 2 5 3 3" xfId="20219"/>
    <cellStyle name="Normal 8 2 2 4 3 3 3 3" xfId="20220"/>
    <cellStyle name="Normal 8 2 2 4 3 4 3 3" xfId="20221"/>
    <cellStyle name="Normal 8 2 2 4 3 5 3 3" xfId="20222"/>
    <cellStyle name="Normal 8 2 2 4 3 6 3 3" xfId="20223"/>
    <cellStyle name="Normal 8 2 2 4 4 8 3" xfId="20224"/>
    <cellStyle name="Normal 8 2 2 4 4 2 7 3" xfId="20225"/>
    <cellStyle name="Normal 8 2 2 4 4 2 2 3 3" xfId="20226"/>
    <cellStyle name="Normal 8 2 2 4 4 2 3 3 3" xfId="20227"/>
    <cellStyle name="Normal 8 2 2 4 4 2 4 3 3" xfId="20228"/>
    <cellStyle name="Normal 8 2 2 4 4 2 5 3 3" xfId="20229"/>
    <cellStyle name="Normal 8 2 2 4 4 3 3 3" xfId="20230"/>
    <cellStyle name="Normal 8 2 2 4 4 4 3 3" xfId="20231"/>
    <cellStyle name="Normal 8 2 2 4 4 5 3 3" xfId="20232"/>
    <cellStyle name="Normal 8 2 2 4 4 6 3 3" xfId="20233"/>
    <cellStyle name="Normal 8 2 2 4 5 8 3" xfId="20234"/>
    <cellStyle name="Normal 8 2 2 4 5 2 7 3" xfId="20235"/>
    <cellStyle name="Normal 8 2 2 4 5 2 2 3 3" xfId="20236"/>
    <cellStyle name="Normal 8 2 2 4 5 2 3 3 3" xfId="20237"/>
    <cellStyle name="Normal 8 2 2 4 5 2 4 3 3" xfId="20238"/>
    <cellStyle name="Normal 8 2 2 4 5 2 5 3 3" xfId="20239"/>
    <cellStyle name="Normal 8 2 2 4 5 3 3 3" xfId="20240"/>
    <cellStyle name="Normal 8 2 2 4 5 4 3 3" xfId="20241"/>
    <cellStyle name="Normal 8 2 2 4 5 5 3 3" xfId="20242"/>
    <cellStyle name="Normal 8 2 2 4 5 6 3 3" xfId="20243"/>
    <cellStyle name="Normal 8 2 2 4 6 7 3" xfId="20244"/>
    <cellStyle name="Normal 8 2 2 4 6 2 3 3" xfId="20245"/>
    <cellStyle name="Normal 8 2 2 4 6 3 3 3" xfId="20246"/>
    <cellStyle name="Normal 8 2 2 4 6 4 3 3" xfId="20247"/>
    <cellStyle name="Normal 8 2 2 4 6 5 3 3" xfId="20248"/>
    <cellStyle name="Normal 8 2 2 4 7 3 3" xfId="20249"/>
    <cellStyle name="Normal 8 2 2 4 8 3 3" xfId="20250"/>
    <cellStyle name="Normal 8 2 2 4 9 3 3" xfId="20251"/>
    <cellStyle name="Normal 8 2 2 5 10 3" xfId="20252"/>
    <cellStyle name="Normal 8 2 2 5 2 8 3" xfId="20253"/>
    <cellStyle name="Normal 8 2 2 5 2 2 7 3" xfId="20254"/>
    <cellStyle name="Normal 8 2 2 5 2 2 2 3 3" xfId="20255"/>
    <cellStyle name="Normal 8 2 2 5 2 2 3 3 3" xfId="20256"/>
    <cellStyle name="Normal 8 2 2 5 2 2 4 3 3" xfId="20257"/>
    <cellStyle name="Normal 8 2 2 5 2 2 5 3 3" xfId="20258"/>
    <cellStyle name="Normal 8 2 2 5 2 3 3 3" xfId="20259"/>
    <cellStyle name="Normal 8 2 2 5 2 4 3 3" xfId="20260"/>
    <cellStyle name="Normal 8 2 2 5 2 5 3 3" xfId="20261"/>
    <cellStyle name="Normal 8 2 2 5 2 6 3 3" xfId="20262"/>
    <cellStyle name="Normal 8 2 2 5 3 8 3" xfId="20263"/>
    <cellStyle name="Normal 8 2 2 5 3 2 7 3" xfId="20264"/>
    <cellStyle name="Normal 8 2 2 5 3 2 2 3 3" xfId="20265"/>
    <cellStyle name="Normal 8 2 2 5 3 2 3 3 3" xfId="20266"/>
    <cellStyle name="Normal 8 2 2 5 3 2 4 3 3" xfId="20267"/>
    <cellStyle name="Normal 8 2 2 5 3 2 5 3 3" xfId="20268"/>
    <cellStyle name="Normal 8 2 2 5 3 3 3 3" xfId="20269"/>
    <cellStyle name="Normal 8 2 2 5 3 4 3 3" xfId="20270"/>
    <cellStyle name="Normal 8 2 2 5 3 5 3 3" xfId="20271"/>
    <cellStyle name="Normal 8 2 2 5 3 6 3 3" xfId="20272"/>
    <cellStyle name="Normal 8 2 2 5 4 7 3" xfId="20273"/>
    <cellStyle name="Normal 8 2 2 5 4 2 3 3" xfId="20274"/>
    <cellStyle name="Normal 8 2 2 5 4 3 3 3" xfId="20275"/>
    <cellStyle name="Normal 8 2 2 5 4 4 3 3" xfId="20276"/>
    <cellStyle name="Normal 8 2 2 5 4 5 3 3" xfId="20277"/>
    <cellStyle name="Normal 8 2 2 5 5 3 3" xfId="20278"/>
    <cellStyle name="Normal 8 2 2 5 6 3 3" xfId="20279"/>
    <cellStyle name="Normal 8 2 2 5 7 3 3" xfId="20280"/>
    <cellStyle name="Normal 8 2 2 5 8 3 3" xfId="20281"/>
    <cellStyle name="Normal 8 2 2 6 8 3" xfId="20282"/>
    <cellStyle name="Normal 8 2 2 6 2 7 3" xfId="20283"/>
    <cellStyle name="Normal 8 2 2 6 2 2 3 3" xfId="20284"/>
    <cellStyle name="Normal 8 2 2 6 2 3 3 3" xfId="20285"/>
    <cellStyle name="Normal 8 2 2 6 2 4 3 3" xfId="20286"/>
    <cellStyle name="Normal 8 2 2 6 2 5 3 3" xfId="20287"/>
    <cellStyle name="Normal 8 2 2 6 3 3 3" xfId="20288"/>
    <cellStyle name="Normal 8 2 2 6 4 3 3" xfId="20289"/>
    <cellStyle name="Normal 8 2 2 6 5 3 3" xfId="20290"/>
    <cellStyle name="Normal 8 2 2 6 6 3 3" xfId="20291"/>
    <cellStyle name="Normal 8 2 2 7 8 3" xfId="20292"/>
    <cellStyle name="Normal 8 2 2 7 2 7 3" xfId="20293"/>
    <cellStyle name="Normal 8 2 2 7 2 2 3 3" xfId="20294"/>
    <cellStyle name="Normal 8 2 2 7 2 3 3 3" xfId="20295"/>
    <cellStyle name="Normal 8 2 2 7 2 4 3 3" xfId="20296"/>
    <cellStyle name="Normal 8 2 2 7 2 5 3 3" xfId="20297"/>
    <cellStyle name="Normal 8 2 2 7 3 3 3" xfId="20298"/>
    <cellStyle name="Normal 8 2 2 7 4 3 3" xfId="20299"/>
    <cellStyle name="Normal 8 2 2 7 5 3 3" xfId="20300"/>
    <cellStyle name="Normal 8 2 2 7 6 3 3" xfId="20301"/>
    <cellStyle name="Normal 8 2 2 8 8 3" xfId="20302"/>
    <cellStyle name="Normal 8 2 2 8 2 7 3" xfId="20303"/>
    <cellStyle name="Normal 8 2 2 8 2 2 3 3" xfId="20304"/>
    <cellStyle name="Normal 8 2 2 8 2 3 3 3" xfId="20305"/>
    <cellStyle name="Normal 8 2 2 8 2 4 3 3" xfId="20306"/>
    <cellStyle name="Normal 8 2 2 8 2 5 3 3" xfId="20307"/>
    <cellStyle name="Normal 8 2 2 8 3 3 3" xfId="20308"/>
    <cellStyle name="Normal 8 2 2 8 4 3 3" xfId="20309"/>
    <cellStyle name="Normal 8 2 2 8 5 3 3" xfId="20310"/>
    <cellStyle name="Normal 8 2 2 8 6 3 3" xfId="20311"/>
    <cellStyle name="Normal 8 2 2 9 8 3" xfId="20312"/>
    <cellStyle name="Normal 8 2 2 9 2 7 3" xfId="20313"/>
    <cellStyle name="Normal 8 2 2 9 2 2 3 3" xfId="20314"/>
    <cellStyle name="Normal 8 2 2 9 2 3 3 3" xfId="20315"/>
    <cellStyle name="Normal 8 2 2 9 2 4 3 3" xfId="20316"/>
    <cellStyle name="Normal 8 2 2 9 2 5 3 3" xfId="20317"/>
    <cellStyle name="Normal 8 2 2 9 3 3 3" xfId="20318"/>
    <cellStyle name="Normal 8 2 2 9 4 3 3" xfId="20319"/>
    <cellStyle name="Normal 8 2 2 9 5 3 3" xfId="20320"/>
    <cellStyle name="Normal 8 2 2 9 6 3 3" xfId="20321"/>
    <cellStyle name="Normal 8 2 3 16 3" xfId="20322"/>
    <cellStyle name="Normal 8 2 3 10 7 3" xfId="20323"/>
    <cellStyle name="Normal 8 2 3 10 2 3 3" xfId="20324"/>
    <cellStyle name="Normal 8 2 3 10 3 3 3" xfId="20325"/>
    <cellStyle name="Normal 8 2 3 10 4 3 3" xfId="20326"/>
    <cellStyle name="Normal 8 2 3 10 5 3 3" xfId="20327"/>
    <cellStyle name="Normal 8 2 3 11 3 3" xfId="20328"/>
    <cellStyle name="Normal 8 2 3 12 3 3" xfId="20329"/>
    <cellStyle name="Normal 8 2 3 13 3 3" xfId="20330"/>
    <cellStyle name="Normal 8 2 3 14 3 3" xfId="20331"/>
    <cellStyle name="Normal 8 2 3 2 13 3" xfId="20332"/>
    <cellStyle name="Normal 8 2 3 2 10 3 3" xfId="20333"/>
    <cellStyle name="Normal 8 2 3 2 11 3 3" xfId="20334"/>
    <cellStyle name="Normal 8 2 3 2 2 12 3" xfId="20335"/>
    <cellStyle name="Normal 8 2 3 2 2 10 3 3" xfId="20336"/>
    <cellStyle name="Normal 8 2 3 2 2 2 8 3" xfId="20337"/>
    <cellStyle name="Normal 8 2 3 2 2 2 2 7 3" xfId="20338"/>
    <cellStyle name="Normal 8 2 3 2 2 2 2 2 3 3" xfId="20339"/>
    <cellStyle name="Normal 8 2 3 2 2 2 2 3 3 3" xfId="20340"/>
    <cellStyle name="Normal 8 2 3 2 2 2 2 4 3 3" xfId="20341"/>
    <cellStyle name="Normal 8 2 3 2 2 2 2 5 3 3" xfId="20342"/>
    <cellStyle name="Normal 8 2 3 2 2 2 3 3 3" xfId="20343"/>
    <cellStyle name="Normal 8 2 3 2 2 2 4 3 3" xfId="20344"/>
    <cellStyle name="Normal 8 2 3 2 2 2 5 3 3" xfId="20345"/>
    <cellStyle name="Normal 8 2 3 2 2 2 6 3 3" xfId="20346"/>
    <cellStyle name="Normal 8 2 3 2 2 3 8 3" xfId="20347"/>
    <cellStyle name="Normal 8 2 3 2 2 3 2 7 3" xfId="20348"/>
    <cellStyle name="Normal 8 2 3 2 2 3 2 2 3 3" xfId="20349"/>
    <cellStyle name="Normal 8 2 3 2 2 3 2 3 3 3" xfId="20350"/>
    <cellStyle name="Normal 8 2 3 2 2 3 2 4 3 3" xfId="20351"/>
    <cellStyle name="Normal 8 2 3 2 2 3 2 5 3 3" xfId="20352"/>
    <cellStyle name="Normal 8 2 3 2 2 3 3 3 3" xfId="20353"/>
    <cellStyle name="Normal 8 2 3 2 2 3 4 3 3" xfId="20354"/>
    <cellStyle name="Normal 8 2 3 2 2 3 5 3 3" xfId="20355"/>
    <cellStyle name="Normal 8 2 3 2 2 3 6 3 3" xfId="20356"/>
    <cellStyle name="Normal 8 2 3 2 2 4 8 3" xfId="20357"/>
    <cellStyle name="Normal 8 2 3 2 2 4 2 7 3" xfId="20358"/>
    <cellStyle name="Normal 8 2 3 2 2 4 2 2 3 3" xfId="20359"/>
    <cellStyle name="Normal 8 2 3 2 2 4 2 3 3 3" xfId="20360"/>
    <cellStyle name="Normal 8 2 3 2 2 4 2 4 3 3" xfId="20361"/>
    <cellStyle name="Normal 8 2 3 2 2 4 2 5 3 3" xfId="20362"/>
    <cellStyle name="Normal 8 2 3 2 2 4 3 3 3" xfId="20363"/>
    <cellStyle name="Normal 8 2 3 2 2 4 4 3 3" xfId="20364"/>
    <cellStyle name="Normal 8 2 3 2 2 4 5 3 3" xfId="20365"/>
    <cellStyle name="Normal 8 2 3 2 2 4 6 3 3" xfId="20366"/>
    <cellStyle name="Normal 8 2 3 2 2 5 8 3" xfId="20367"/>
    <cellStyle name="Normal 8 2 3 2 2 5 2 7 3" xfId="20368"/>
    <cellStyle name="Normal 8 2 3 2 2 5 2 2 3 3" xfId="20369"/>
    <cellStyle name="Normal 8 2 3 2 2 5 2 3 3 3" xfId="20370"/>
    <cellStyle name="Normal 8 2 3 2 2 5 2 4 3 3" xfId="20371"/>
    <cellStyle name="Normal 8 2 3 2 2 5 2 5 3 3" xfId="20372"/>
    <cellStyle name="Normal 8 2 3 2 2 5 3 3 3" xfId="20373"/>
    <cellStyle name="Normal 8 2 3 2 2 5 4 3 3" xfId="20374"/>
    <cellStyle name="Normal 8 2 3 2 2 5 5 3 3" xfId="20375"/>
    <cellStyle name="Normal 8 2 3 2 2 5 6 3 3" xfId="20376"/>
    <cellStyle name="Normal 8 2 3 2 2 6 7 3" xfId="20377"/>
    <cellStyle name="Normal 8 2 3 2 2 6 2 3 3" xfId="20378"/>
    <cellStyle name="Normal 8 2 3 2 2 6 3 3 3" xfId="20379"/>
    <cellStyle name="Normal 8 2 3 2 2 6 4 3 3" xfId="20380"/>
    <cellStyle name="Normal 8 2 3 2 2 6 5 3 3" xfId="20381"/>
    <cellStyle name="Normal 8 2 3 2 2 7 3 3" xfId="20382"/>
    <cellStyle name="Normal 8 2 3 2 2 8 3 3" xfId="20383"/>
    <cellStyle name="Normal 8 2 3 2 2 9 3 3" xfId="20384"/>
    <cellStyle name="Normal 8 2 3 2 3 8 3" xfId="20385"/>
    <cellStyle name="Normal 8 2 3 2 3 2 7 3" xfId="20386"/>
    <cellStyle name="Normal 8 2 3 2 3 2 2 3 3" xfId="20387"/>
    <cellStyle name="Normal 8 2 3 2 3 2 3 3 3" xfId="20388"/>
    <cellStyle name="Normal 8 2 3 2 3 2 4 3 3" xfId="20389"/>
    <cellStyle name="Normal 8 2 3 2 3 2 5 3 3" xfId="20390"/>
    <cellStyle name="Normal 8 2 3 2 3 3 3 3" xfId="20391"/>
    <cellStyle name="Normal 8 2 3 2 3 4 3 3" xfId="20392"/>
    <cellStyle name="Normal 8 2 3 2 3 5 3 3" xfId="20393"/>
    <cellStyle name="Normal 8 2 3 2 3 6 3 3" xfId="20394"/>
    <cellStyle name="Normal 8 2 3 2 4 8 3" xfId="20395"/>
    <cellStyle name="Normal 8 2 3 2 4 2 7 3" xfId="20396"/>
    <cellStyle name="Normal 8 2 3 2 4 2 2 3 3" xfId="20397"/>
    <cellStyle name="Normal 8 2 3 2 4 2 3 3 3" xfId="20398"/>
    <cellStyle name="Normal 8 2 3 2 4 2 4 3 3" xfId="20399"/>
    <cellStyle name="Normal 8 2 3 2 4 2 5 3 3" xfId="20400"/>
    <cellStyle name="Normal 8 2 3 2 4 3 3 3" xfId="20401"/>
    <cellStyle name="Normal 8 2 3 2 4 4 3 3" xfId="20402"/>
    <cellStyle name="Normal 8 2 3 2 4 5 3 3" xfId="20403"/>
    <cellStyle name="Normal 8 2 3 2 4 6 3 3" xfId="20404"/>
    <cellStyle name="Normal 8 2 3 2 5 8 3" xfId="20405"/>
    <cellStyle name="Normal 8 2 3 2 5 2 7 3" xfId="20406"/>
    <cellStyle name="Normal 8 2 3 2 5 2 2 3 3" xfId="20407"/>
    <cellStyle name="Normal 8 2 3 2 5 2 3 3 3" xfId="20408"/>
    <cellStyle name="Normal 8 2 3 2 5 2 4 3 3" xfId="20409"/>
    <cellStyle name="Normal 8 2 3 2 5 2 5 3 3" xfId="20410"/>
    <cellStyle name="Normal 8 2 3 2 5 3 3 3" xfId="20411"/>
    <cellStyle name="Normal 8 2 3 2 5 4 3 3" xfId="20412"/>
    <cellStyle name="Normal 8 2 3 2 5 5 3 3" xfId="20413"/>
    <cellStyle name="Normal 8 2 3 2 5 6 3 3" xfId="20414"/>
    <cellStyle name="Normal 8 2 3 2 6 8 3" xfId="20415"/>
    <cellStyle name="Normal 8 2 3 2 6 2 7 3" xfId="20416"/>
    <cellStyle name="Normal 8 2 3 2 6 2 2 3 3" xfId="20417"/>
    <cellStyle name="Normal 8 2 3 2 6 2 3 3 3" xfId="20418"/>
    <cellStyle name="Normal 8 2 3 2 6 2 4 3 3" xfId="20419"/>
    <cellStyle name="Normal 8 2 3 2 6 2 5 3 3" xfId="20420"/>
    <cellStyle name="Normal 8 2 3 2 6 3 3 3" xfId="20421"/>
    <cellStyle name="Normal 8 2 3 2 6 4 3 3" xfId="20422"/>
    <cellStyle name="Normal 8 2 3 2 6 5 3 3" xfId="20423"/>
    <cellStyle name="Normal 8 2 3 2 6 6 3 3" xfId="20424"/>
    <cellStyle name="Normal 8 2 3 2 7 7 3" xfId="20425"/>
    <cellStyle name="Normal 8 2 3 2 7 2 3 3" xfId="20426"/>
    <cellStyle name="Normal 8 2 3 2 7 3 3 3" xfId="20427"/>
    <cellStyle name="Normal 8 2 3 2 7 4 3 3" xfId="20428"/>
    <cellStyle name="Normal 8 2 3 2 7 5 3 3" xfId="20429"/>
    <cellStyle name="Normal 8 2 3 2 8 3 3" xfId="20430"/>
    <cellStyle name="Normal 8 2 3 2 9 3 3" xfId="20431"/>
    <cellStyle name="Normal 8 2 3 3 13 3" xfId="20432"/>
    <cellStyle name="Normal 8 2 3 3 10 3 3" xfId="20433"/>
    <cellStyle name="Normal 8 2 3 3 11 3 3" xfId="20434"/>
    <cellStyle name="Normal 8 2 3 3 2 12 3" xfId="20435"/>
    <cellStyle name="Normal 8 2 3 3 2 10 3 3" xfId="20436"/>
    <cellStyle name="Normal 8 2 3 3 2 2 8 3" xfId="20437"/>
    <cellStyle name="Normal 8 2 3 3 2 2 2 7 3" xfId="20438"/>
    <cellStyle name="Normal 8 2 3 3 2 2 2 2 3 3" xfId="20439"/>
    <cellStyle name="Normal 8 2 3 3 2 2 2 3 3 3" xfId="20440"/>
    <cellStyle name="Normal 8 2 3 3 2 2 2 4 3 3" xfId="20441"/>
    <cellStyle name="Normal 8 2 3 3 2 2 2 5 3 3" xfId="20442"/>
    <cellStyle name="Normal 8 2 3 3 2 2 3 3 3" xfId="20443"/>
    <cellStyle name="Normal 8 2 3 3 2 2 4 3 3" xfId="20444"/>
    <cellStyle name="Normal 8 2 3 3 2 2 5 3 3" xfId="20445"/>
    <cellStyle name="Normal 8 2 3 3 2 2 6 3 3" xfId="20446"/>
    <cellStyle name="Normal 8 2 3 3 2 3 8 3" xfId="20447"/>
    <cellStyle name="Normal 8 2 3 3 2 3 2 7 3" xfId="20448"/>
    <cellStyle name="Normal 8 2 3 3 2 3 2 2 3 3" xfId="20449"/>
    <cellStyle name="Normal 8 2 3 3 2 3 2 3 3 3" xfId="20450"/>
    <cellStyle name="Normal 8 2 3 3 2 3 2 4 3 3" xfId="20451"/>
    <cellStyle name="Normal 8 2 3 3 2 3 2 5 3 3" xfId="20452"/>
    <cellStyle name="Normal 8 2 3 3 2 3 3 3 3" xfId="20453"/>
    <cellStyle name="Normal 8 2 3 3 2 3 4 3 3" xfId="20454"/>
    <cellStyle name="Normal 8 2 3 3 2 3 5 3 3" xfId="20455"/>
    <cellStyle name="Normal 8 2 3 3 2 3 6 3 3" xfId="20456"/>
    <cellStyle name="Normal 8 2 3 3 2 4 8 3" xfId="20457"/>
    <cellStyle name="Normal 8 2 3 3 2 4 2 7 3" xfId="20458"/>
    <cellStyle name="Normal 8 2 3 3 2 4 2 2 3 3" xfId="20459"/>
    <cellStyle name="Normal 8 2 3 3 2 4 2 3 3 3" xfId="20460"/>
    <cellStyle name="Normal 8 2 3 3 2 4 2 4 3 3" xfId="20461"/>
    <cellStyle name="Normal 8 2 3 3 2 4 2 5 3 3" xfId="20462"/>
    <cellStyle name="Normal 8 2 3 3 2 4 3 3 3" xfId="20463"/>
    <cellStyle name="Normal 8 2 3 3 2 4 4 3 3" xfId="20464"/>
    <cellStyle name="Normal 8 2 3 3 2 4 5 3 3" xfId="20465"/>
    <cellStyle name="Normal 8 2 3 3 2 4 6 3 3" xfId="20466"/>
    <cellStyle name="Normal 8 2 3 3 2 5 8 3" xfId="20467"/>
    <cellStyle name="Normal 8 2 3 3 2 5 2 7 3" xfId="20468"/>
    <cellStyle name="Normal 8 2 3 3 2 5 2 2 3 3" xfId="20469"/>
    <cellStyle name="Normal 8 2 3 3 2 5 2 3 3 3" xfId="20470"/>
    <cellStyle name="Normal 8 2 3 3 2 5 2 4 3 3" xfId="20471"/>
    <cellStyle name="Normal 8 2 3 3 2 5 2 5 3 3" xfId="20472"/>
    <cellStyle name="Normal 8 2 3 3 2 5 3 3 3" xfId="20473"/>
    <cellStyle name="Normal 8 2 3 3 2 5 4 3 3" xfId="20474"/>
    <cellStyle name="Normal 8 2 3 3 2 5 5 3 3" xfId="20475"/>
    <cellStyle name="Normal 8 2 3 3 2 5 6 3 3" xfId="20476"/>
    <cellStyle name="Normal 8 2 3 3 2 6 7 3" xfId="20477"/>
    <cellStyle name="Normal 8 2 3 3 2 6 2 3 3" xfId="20478"/>
    <cellStyle name="Normal 8 2 3 3 2 6 3 3 3" xfId="20479"/>
    <cellStyle name="Normal 8 2 3 3 2 6 4 3 3" xfId="20480"/>
    <cellStyle name="Normal 8 2 3 3 2 6 5 3 3" xfId="20481"/>
    <cellStyle name="Normal 8 2 3 3 2 7 3 3" xfId="20482"/>
    <cellStyle name="Normal 8 2 3 3 2 8 3 3" xfId="20483"/>
    <cellStyle name="Normal 8 2 3 3 2 9 3 3" xfId="20484"/>
    <cellStyle name="Normal 8 2 3 3 3 8 3" xfId="20485"/>
    <cellStyle name="Normal 8 2 3 3 3 2 7 3" xfId="20486"/>
    <cellStyle name="Normal 8 2 3 3 3 2 2 3 3" xfId="20487"/>
    <cellStyle name="Normal 8 2 3 3 3 2 3 3 3" xfId="20488"/>
    <cellStyle name="Normal 8 2 3 3 3 2 4 3 3" xfId="20489"/>
    <cellStyle name="Normal 8 2 3 3 3 2 5 3 3" xfId="20490"/>
    <cellStyle name="Normal 8 2 3 3 3 3 3 3" xfId="20491"/>
    <cellStyle name="Normal 8 2 3 3 3 4 3 3" xfId="20492"/>
    <cellStyle name="Normal 8 2 3 3 3 5 3 3" xfId="20493"/>
    <cellStyle name="Normal 8 2 3 3 3 6 3 3" xfId="20494"/>
    <cellStyle name="Normal 8 2 3 3 4 8 3" xfId="20495"/>
    <cellStyle name="Normal 8 2 3 3 4 2 7 3" xfId="20496"/>
    <cellStyle name="Normal 8 2 3 3 4 2 2 3 3" xfId="20497"/>
    <cellStyle name="Normal 8 2 3 3 4 2 3 3 3" xfId="20498"/>
    <cellStyle name="Normal 8 2 3 3 4 2 4 3 3" xfId="20499"/>
    <cellStyle name="Normal 8 2 3 3 4 2 5 3 3" xfId="20500"/>
    <cellStyle name="Normal 8 2 3 3 4 3 3 3" xfId="20501"/>
    <cellStyle name="Normal 8 2 3 3 4 4 3 3" xfId="20502"/>
    <cellStyle name="Normal 8 2 3 3 4 5 3 3" xfId="20503"/>
    <cellStyle name="Normal 8 2 3 3 4 6 3 3" xfId="20504"/>
    <cellStyle name="Normal 8 2 3 3 5 8 3" xfId="20505"/>
    <cellStyle name="Normal 8 2 3 3 5 2 7 3" xfId="20506"/>
    <cellStyle name="Normal 8 2 3 3 5 2 2 3 3" xfId="20507"/>
    <cellStyle name="Normal 8 2 3 3 5 2 3 3 3" xfId="20508"/>
    <cellStyle name="Normal 8 2 3 3 5 2 4 3 3" xfId="20509"/>
    <cellStyle name="Normal 8 2 3 3 5 2 5 3 3" xfId="20510"/>
    <cellStyle name="Normal 8 2 3 3 5 3 3 3" xfId="20511"/>
    <cellStyle name="Normal 8 2 3 3 5 4 3 3" xfId="20512"/>
    <cellStyle name="Normal 8 2 3 3 5 5 3 3" xfId="20513"/>
    <cellStyle name="Normal 8 2 3 3 5 6 3 3" xfId="20514"/>
    <cellStyle name="Normal 8 2 3 3 6 8 3" xfId="20515"/>
    <cellStyle name="Normal 8 2 3 3 6 2 7 3" xfId="20516"/>
    <cellStyle name="Normal 8 2 3 3 6 2 2 3 3" xfId="20517"/>
    <cellStyle name="Normal 8 2 3 3 6 2 3 3 3" xfId="20518"/>
    <cellStyle name="Normal 8 2 3 3 6 2 4 3 3" xfId="20519"/>
    <cellStyle name="Normal 8 2 3 3 6 2 5 3 3" xfId="20520"/>
    <cellStyle name="Normal 8 2 3 3 6 3 3 3" xfId="20521"/>
    <cellStyle name="Normal 8 2 3 3 6 4 3 3" xfId="20522"/>
    <cellStyle name="Normal 8 2 3 3 6 5 3 3" xfId="20523"/>
    <cellStyle name="Normal 8 2 3 3 6 6 3 3" xfId="20524"/>
    <cellStyle name="Normal 8 2 3 3 7 7 3" xfId="20525"/>
    <cellStyle name="Normal 8 2 3 3 7 2 3 3" xfId="20526"/>
    <cellStyle name="Normal 8 2 3 3 7 3 3 3" xfId="20527"/>
    <cellStyle name="Normal 8 2 3 3 7 4 3 3" xfId="20528"/>
    <cellStyle name="Normal 8 2 3 3 7 5 3 3" xfId="20529"/>
    <cellStyle name="Normal 8 2 3 3 8 3 3" xfId="20530"/>
    <cellStyle name="Normal 8 2 3 3 9 3 3" xfId="20531"/>
    <cellStyle name="Normal 8 2 3 4 12 3" xfId="20532"/>
    <cellStyle name="Normal 8 2 3 4 10 3 3" xfId="20533"/>
    <cellStyle name="Normal 8 2 3 4 2 8 3" xfId="20534"/>
    <cellStyle name="Normal 8 2 3 4 2 2 7 3" xfId="20535"/>
    <cellStyle name="Normal 8 2 3 4 2 2 2 3 3" xfId="20536"/>
    <cellStyle name="Normal 8 2 3 4 2 2 3 3 3" xfId="20537"/>
    <cellStyle name="Normal 8 2 3 4 2 2 4 3 3" xfId="20538"/>
    <cellStyle name="Normal 8 2 3 4 2 2 5 3 3" xfId="20539"/>
    <cellStyle name="Normal 8 2 3 4 2 3 3 3" xfId="20540"/>
    <cellStyle name="Normal 8 2 3 4 2 4 3 3" xfId="20541"/>
    <cellStyle name="Normal 8 2 3 4 2 5 3 3" xfId="20542"/>
    <cellStyle name="Normal 8 2 3 4 2 6 3 3" xfId="20543"/>
    <cellStyle name="Normal 8 2 3 4 3 8 3" xfId="20544"/>
    <cellStyle name="Normal 8 2 3 4 3 2 7 3" xfId="20545"/>
    <cellStyle name="Normal 8 2 3 4 3 2 2 3 3" xfId="20546"/>
    <cellStyle name="Normal 8 2 3 4 3 2 3 3 3" xfId="20547"/>
    <cellStyle name="Normal 8 2 3 4 3 2 4 3 3" xfId="20548"/>
    <cellStyle name="Normal 8 2 3 4 3 2 5 3 3" xfId="20549"/>
    <cellStyle name="Normal 8 2 3 4 3 3 3 3" xfId="20550"/>
    <cellStyle name="Normal 8 2 3 4 3 4 3 3" xfId="20551"/>
    <cellStyle name="Normal 8 2 3 4 3 5 3 3" xfId="20552"/>
    <cellStyle name="Normal 8 2 3 4 3 6 3 3" xfId="20553"/>
    <cellStyle name="Normal 8 2 3 4 4 8 3" xfId="20554"/>
    <cellStyle name="Normal 8 2 3 4 4 2 7 3" xfId="20555"/>
    <cellStyle name="Normal 8 2 3 4 4 2 2 3 3" xfId="20556"/>
    <cellStyle name="Normal 8 2 3 4 4 2 3 3 3" xfId="20557"/>
    <cellStyle name="Normal 8 2 3 4 4 2 4 3 3" xfId="20558"/>
    <cellStyle name="Normal 8 2 3 4 4 2 5 3 3" xfId="20559"/>
    <cellStyle name="Normal 8 2 3 4 4 3 3 3" xfId="20560"/>
    <cellStyle name="Normal 8 2 3 4 4 4 3 3" xfId="20561"/>
    <cellStyle name="Normal 8 2 3 4 4 5 3 3" xfId="20562"/>
    <cellStyle name="Normal 8 2 3 4 4 6 3 3" xfId="20563"/>
    <cellStyle name="Normal 8 2 3 4 5 8 3" xfId="20564"/>
    <cellStyle name="Normal 8 2 3 4 5 2 7 3" xfId="20565"/>
    <cellStyle name="Normal 8 2 3 4 5 2 2 3 3" xfId="20566"/>
    <cellStyle name="Normal 8 2 3 4 5 2 3 3 3" xfId="20567"/>
    <cellStyle name="Normal 8 2 3 4 5 2 4 3 3" xfId="20568"/>
    <cellStyle name="Normal 8 2 3 4 5 2 5 3 3" xfId="20569"/>
    <cellStyle name="Normal 8 2 3 4 5 3 3 3" xfId="20570"/>
    <cellStyle name="Normal 8 2 3 4 5 4 3 3" xfId="20571"/>
    <cellStyle name="Normal 8 2 3 4 5 5 3 3" xfId="20572"/>
    <cellStyle name="Normal 8 2 3 4 5 6 3 3" xfId="20573"/>
    <cellStyle name="Normal 8 2 3 4 6 7 3" xfId="20574"/>
    <cellStyle name="Normal 8 2 3 4 6 2 3 3" xfId="20575"/>
    <cellStyle name="Normal 8 2 3 4 6 3 3 3" xfId="20576"/>
    <cellStyle name="Normal 8 2 3 4 6 4 3 3" xfId="20577"/>
    <cellStyle name="Normal 8 2 3 4 6 5 3 3" xfId="20578"/>
    <cellStyle name="Normal 8 2 3 4 7 3 3" xfId="20579"/>
    <cellStyle name="Normal 8 2 3 4 8 3 3" xfId="20580"/>
    <cellStyle name="Normal 8 2 3 4 9 3 3" xfId="20581"/>
    <cellStyle name="Normal 8 2 3 5 10 3" xfId="20582"/>
    <cellStyle name="Normal 8 2 3 5 2 8 3" xfId="20583"/>
    <cellStyle name="Normal 8 2 3 5 2 2 7 3" xfId="20584"/>
    <cellStyle name="Normal 8 2 3 5 2 2 2 3 3" xfId="20585"/>
    <cellStyle name="Normal 8 2 3 5 2 2 3 3 3" xfId="20586"/>
    <cellStyle name="Normal 8 2 3 5 2 2 4 3 3" xfId="20587"/>
    <cellStyle name="Normal 8 2 3 5 2 2 5 3 3" xfId="20588"/>
    <cellStyle name="Normal 8 2 3 5 2 3 3 3" xfId="20589"/>
    <cellStyle name="Normal 8 2 3 5 2 4 3 3" xfId="20590"/>
    <cellStyle name="Normal 8 2 3 5 2 5 3 3" xfId="20591"/>
    <cellStyle name="Normal 8 2 3 5 2 6 3 3" xfId="20592"/>
    <cellStyle name="Normal 8 2 3 5 3 8 3" xfId="20593"/>
    <cellStyle name="Normal 8 2 3 5 3 2 7 3" xfId="20594"/>
    <cellStyle name="Normal 8 2 3 5 3 2 2 3 3" xfId="20595"/>
    <cellStyle name="Normal 8 2 3 5 3 2 3 3 3" xfId="20596"/>
    <cellStyle name="Normal 8 2 3 5 3 2 4 3 3" xfId="20597"/>
    <cellStyle name="Normal 8 2 3 5 3 2 5 3 3" xfId="20598"/>
    <cellStyle name="Normal 8 2 3 5 3 3 3 3" xfId="20599"/>
    <cellStyle name="Normal 8 2 3 5 3 4 3 3" xfId="20600"/>
    <cellStyle name="Normal 8 2 3 5 3 5 3 3" xfId="20601"/>
    <cellStyle name="Normal 8 2 3 5 3 6 3 3" xfId="20602"/>
    <cellStyle name="Normal 8 2 3 5 4 7 3" xfId="20603"/>
    <cellStyle name="Normal 8 2 3 5 4 2 3 3" xfId="20604"/>
    <cellStyle name="Normal 8 2 3 5 4 3 3 3" xfId="20605"/>
    <cellStyle name="Normal 8 2 3 5 4 4 3 3" xfId="20606"/>
    <cellStyle name="Normal 8 2 3 5 4 5 3 3" xfId="20607"/>
    <cellStyle name="Normal 8 2 3 5 5 3 3" xfId="20608"/>
    <cellStyle name="Normal 8 2 3 5 6 3 3" xfId="20609"/>
    <cellStyle name="Normal 8 2 3 5 7 3 3" xfId="20610"/>
    <cellStyle name="Normal 8 2 3 5 8 3 3" xfId="20611"/>
    <cellStyle name="Normal 8 2 3 6 8 3" xfId="20612"/>
    <cellStyle name="Normal 8 2 3 6 2 7 3" xfId="20613"/>
    <cellStyle name="Normal 8 2 3 6 2 2 3 3" xfId="20614"/>
    <cellStyle name="Normal 8 2 3 6 2 3 3 3" xfId="20615"/>
    <cellStyle name="Normal 8 2 3 6 2 4 3 3" xfId="20616"/>
    <cellStyle name="Normal 8 2 3 6 2 5 3 3" xfId="20617"/>
    <cellStyle name="Normal 8 2 3 6 3 3 3" xfId="20618"/>
    <cellStyle name="Normal 8 2 3 6 4 3 3" xfId="20619"/>
    <cellStyle name="Normal 8 2 3 6 5 3 3" xfId="20620"/>
    <cellStyle name="Normal 8 2 3 6 6 3 3" xfId="20621"/>
    <cellStyle name="Normal 8 2 3 7 8 3" xfId="20622"/>
    <cellStyle name="Normal 8 2 3 7 2 7 3" xfId="20623"/>
    <cellStyle name="Normal 8 2 3 7 2 2 3 3" xfId="20624"/>
    <cellStyle name="Normal 8 2 3 7 2 3 3 3" xfId="20625"/>
    <cellStyle name="Normal 8 2 3 7 2 4 3 3" xfId="20626"/>
    <cellStyle name="Normal 8 2 3 7 2 5 3 3" xfId="20627"/>
    <cellStyle name="Normal 8 2 3 7 3 3 3" xfId="20628"/>
    <cellStyle name="Normal 8 2 3 7 4 3 3" xfId="20629"/>
    <cellStyle name="Normal 8 2 3 7 5 3 3" xfId="20630"/>
    <cellStyle name="Normal 8 2 3 7 6 3 3" xfId="20631"/>
    <cellStyle name="Normal 8 2 3 8 8 3" xfId="20632"/>
    <cellStyle name="Normal 8 2 3 8 2 7 3" xfId="20633"/>
    <cellStyle name="Normal 8 2 3 8 2 2 3 3" xfId="20634"/>
    <cellStyle name="Normal 8 2 3 8 2 3 3 3" xfId="20635"/>
    <cellStyle name="Normal 8 2 3 8 2 4 3 3" xfId="20636"/>
    <cellStyle name="Normal 8 2 3 8 2 5 3 3" xfId="20637"/>
    <cellStyle name="Normal 8 2 3 8 3 3 3" xfId="20638"/>
    <cellStyle name="Normal 8 2 3 8 4 3 3" xfId="20639"/>
    <cellStyle name="Normal 8 2 3 8 5 3 3" xfId="20640"/>
    <cellStyle name="Normal 8 2 3 8 6 3 3" xfId="20641"/>
    <cellStyle name="Normal 8 2 3 9 8 3" xfId="20642"/>
    <cellStyle name="Normal 8 2 3 9 2 7 3" xfId="20643"/>
    <cellStyle name="Normal 8 2 3 9 2 2 3 3" xfId="20644"/>
    <cellStyle name="Normal 8 2 3 9 2 3 3 3" xfId="20645"/>
    <cellStyle name="Normal 8 2 3 9 2 4 3 3" xfId="20646"/>
    <cellStyle name="Normal 8 2 3 9 2 5 3 3" xfId="20647"/>
    <cellStyle name="Normal 8 2 3 9 3 3 3" xfId="20648"/>
    <cellStyle name="Normal 8 2 3 9 4 3 3" xfId="20649"/>
    <cellStyle name="Normal 8 2 3 9 5 3 3" xfId="20650"/>
    <cellStyle name="Normal 8 2 3 9 6 3 3" xfId="20651"/>
    <cellStyle name="Normal 8 2 4 13 3" xfId="20652"/>
    <cellStyle name="Normal 8 2 4 10 3 3" xfId="20653"/>
    <cellStyle name="Normal 8 2 4 11 3 3" xfId="20654"/>
    <cellStyle name="Normal 8 2 4 2 12 3" xfId="20655"/>
    <cellStyle name="Normal 8 2 4 2 10 3 3" xfId="20656"/>
    <cellStyle name="Normal 8 2 4 2 2 8 3" xfId="20657"/>
    <cellStyle name="Normal 8 2 4 2 2 2 7 3" xfId="20658"/>
    <cellStyle name="Normal 8 2 4 2 2 2 2 3 3" xfId="20659"/>
    <cellStyle name="Normal 8 2 4 2 2 2 3 3 3" xfId="20660"/>
    <cellStyle name="Normal 8 2 4 2 2 2 4 3 3" xfId="20661"/>
    <cellStyle name="Normal 8 2 4 2 2 2 5 3 3" xfId="20662"/>
    <cellStyle name="Normal 8 2 4 2 2 3 3 3" xfId="20663"/>
    <cellStyle name="Normal 8 2 4 2 2 4 3 3" xfId="20664"/>
    <cellStyle name="Normal 8 2 4 2 2 5 3 3" xfId="20665"/>
    <cellStyle name="Normal 8 2 4 2 2 6 3 3" xfId="20666"/>
    <cellStyle name="Normal 8 2 4 2 3 8 3" xfId="20667"/>
    <cellStyle name="Normal 8 2 4 2 3 2 7 3" xfId="20668"/>
    <cellStyle name="Normal 8 2 4 2 3 2 2 3 3" xfId="20669"/>
    <cellStyle name="Normal 8 2 4 2 3 2 3 3 3" xfId="20670"/>
    <cellStyle name="Normal 8 2 4 2 3 2 4 3 3" xfId="20671"/>
    <cellStyle name="Normal 8 2 4 2 3 2 5 3 3" xfId="20672"/>
    <cellStyle name="Normal 8 2 4 2 3 3 3 3" xfId="20673"/>
    <cellStyle name="Normal 8 2 4 2 3 4 3 3" xfId="20674"/>
    <cellStyle name="Normal 8 2 4 2 3 5 3 3" xfId="20675"/>
    <cellStyle name="Normal 8 2 4 2 3 6 3 3" xfId="20676"/>
    <cellStyle name="Normal 8 2 4 2 4 8 3" xfId="20677"/>
    <cellStyle name="Normal 8 2 4 2 4 2 7 3" xfId="20678"/>
    <cellStyle name="Normal 8 2 4 2 4 2 2 3 3" xfId="20679"/>
    <cellStyle name="Normal 8 2 4 2 4 2 3 3 3" xfId="20680"/>
    <cellStyle name="Normal 8 2 4 2 4 2 4 3 3" xfId="20681"/>
    <cellStyle name="Normal 8 2 4 2 4 2 5 3 3" xfId="20682"/>
    <cellStyle name="Normal 8 2 4 2 4 3 3 3" xfId="20683"/>
    <cellStyle name="Normal 8 2 4 2 4 4 3 3" xfId="20684"/>
    <cellStyle name="Normal 8 2 4 2 4 5 3 3" xfId="20685"/>
    <cellStyle name="Normal 8 2 4 2 4 6 3 3" xfId="20686"/>
    <cellStyle name="Normal 8 2 4 2 5 8 3" xfId="20687"/>
    <cellStyle name="Normal 8 2 4 2 5 2 7 3" xfId="20688"/>
    <cellStyle name="Normal 8 2 4 2 5 2 2 3 3" xfId="20689"/>
    <cellStyle name="Normal 8 2 4 2 5 2 3 3 3" xfId="20690"/>
    <cellStyle name="Normal 8 2 4 2 5 2 4 3 3" xfId="20691"/>
    <cellStyle name="Normal 8 2 4 2 5 2 5 3 3" xfId="20692"/>
    <cellStyle name="Normal 8 2 4 2 5 3 3 3" xfId="20693"/>
    <cellStyle name="Normal 8 2 4 2 5 4 3 3" xfId="20694"/>
    <cellStyle name="Normal 8 2 4 2 5 5 3 3" xfId="20695"/>
    <cellStyle name="Normal 8 2 4 2 5 6 3 3" xfId="20696"/>
    <cellStyle name="Normal 8 2 4 2 6 7 3" xfId="20697"/>
    <cellStyle name="Normal 8 2 4 2 6 2 3 3" xfId="20698"/>
    <cellStyle name="Normal 8 2 4 2 6 3 3 3" xfId="20699"/>
    <cellStyle name="Normal 8 2 4 2 6 4 3 3" xfId="20700"/>
    <cellStyle name="Normal 8 2 4 2 6 5 3 3" xfId="20701"/>
    <cellStyle name="Normal 8 2 4 2 7 3 3" xfId="20702"/>
    <cellStyle name="Normal 8 2 4 2 8 3 3" xfId="20703"/>
    <cellStyle name="Normal 8 2 4 2 9 3 3" xfId="20704"/>
    <cellStyle name="Normal 8 2 4 3 8 3" xfId="20705"/>
    <cellStyle name="Normal 8 2 4 3 2 7 3" xfId="20706"/>
    <cellStyle name="Normal 8 2 4 3 2 2 3 3" xfId="20707"/>
    <cellStyle name="Normal 8 2 4 3 2 3 3 3" xfId="20708"/>
    <cellStyle name="Normal 8 2 4 3 2 4 3 3" xfId="20709"/>
    <cellStyle name="Normal 8 2 4 3 2 5 3 3" xfId="20710"/>
    <cellStyle name="Normal 8 2 4 3 3 3 3" xfId="20711"/>
    <cellStyle name="Normal 8 2 4 3 4 3 3" xfId="20712"/>
    <cellStyle name="Normal 8 2 4 3 5 3 3" xfId="20713"/>
    <cellStyle name="Normal 8 2 4 3 6 3 3" xfId="20714"/>
    <cellStyle name="Normal 8 2 4 4 8 3" xfId="20715"/>
    <cellStyle name="Normal 8 2 4 4 2 7 3" xfId="20716"/>
    <cellStyle name="Normal 8 2 4 4 2 2 3 3" xfId="20717"/>
    <cellStyle name="Normal 8 2 4 4 2 3 3 3" xfId="20718"/>
    <cellStyle name="Normal 8 2 4 4 2 4 3 3" xfId="20719"/>
    <cellStyle name="Normal 8 2 4 4 2 5 3 3" xfId="20720"/>
    <cellStyle name="Normal 8 2 4 4 3 3 3" xfId="20721"/>
    <cellStyle name="Normal 8 2 4 4 4 3 3" xfId="20722"/>
    <cellStyle name="Normal 8 2 4 4 5 3 3" xfId="20723"/>
    <cellStyle name="Normal 8 2 4 4 6 3 3" xfId="20724"/>
    <cellStyle name="Normal 8 2 4 5 8 3" xfId="20725"/>
    <cellStyle name="Normal 8 2 4 5 2 7 3" xfId="20726"/>
    <cellStyle name="Normal 8 2 4 5 2 2 3 3" xfId="20727"/>
    <cellStyle name="Normal 8 2 4 5 2 3 3 3" xfId="20728"/>
    <cellStyle name="Normal 8 2 4 5 2 4 3 3" xfId="20729"/>
    <cellStyle name="Normal 8 2 4 5 2 5 3 3" xfId="20730"/>
    <cellStyle name="Normal 8 2 4 5 3 3 3" xfId="20731"/>
    <cellStyle name="Normal 8 2 4 5 4 3 3" xfId="20732"/>
    <cellStyle name="Normal 8 2 4 5 5 3 3" xfId="20733"/>
    <cellStyle name="Normal 8 2 4 5 6 3 3" xfId="20734"/>
    <cellStyle name="Normal 8 2 4 6 8 3" xfId="20735"/>
    <cellStyle name="Normal 8 2 4 6 2 7 3" xfId="20736"/>
    <cellStyle name="Normal 8 2 4 6 2 2 3 3" xfId="20737"/>
    <cellStyle name="Normal 8 2 4 6 2 3 3 3" xfId="20738"/>
    <cellStyle name="Normal 8 2 4 6 2 4 3 3" xfId="20739"/>
    <cellStyle name="Normal 8 2 4 6 2 5 3 3" xfId="20740"/>
    <cellStyle name="Normal 8 2 4 6 3 3 3" xfId="20741"/>
    <cellStyle name="Normal 8 2 4 6 4 3 3" xfId="20742"/>
    <cellStyle name="Normal 8 2 4 6 5 3 3" xfId="20743"/>
    <cellStyle name="Normal 8 2 4 6 6 3 3" xfId="20744"/>
    <cellStyle name="Normal 8 2 4 7 7 3" xfId="20745"/>
    <cellStyle name="Normal 8 2 4 7 2 3 3" xfId="20746"/>
    <cellStyle name="Normal 8 2 4 7 3 3 3" xfId="20747"/>
    <cellStyle name="Normal 8 2 4 7 4 3 3" xfId="20748"/>
    <cellStyle name="Normal 8 2 4 7 5 3 3" xfId="20749"/>
    <cellStyle name="Normal 8 2 4 8 3 3" xfId="20750"/>
    <cellStyle name="Normal 8 2 4 9 3 3" xfId="20751"/>
    <cellStyle name="Normal 8 2 5 13 3" xfId="20752"/>
    <cellStyle name="Normal 8 2 5 10 3 3" xfId="20753"/>
    <cellStyle name="Normal 8 2 5 11 3 3" xfId="20754"/>
    <cellStyle name="Normal 8 2 5 2 12 3" xfId="20755"/>
    <cellStyle name="Normal 8 2 5 2 10 3 3" xfId="20756"/>
    <cellStyle name="Normal 8 2 5 2 2 8 3" xfId="20757"/>
    <cellStyle name="Normal 8 2 5 2 2 2 7 3" xfId="20758"/>
    <cellStyle name="Normal 8 2 5 2 2 2 2 3 3" xfId="20759"/>
    <cellStyle name="Normal 8 2 5 2 2 2 3 3 3" xfId="20760"/>
    <cellStyle name="Normal 8 2 5 2 2 2 4 3 3" xfId="20761"/>
    <cellStyle name="Normal 8 2 5 2 2 2 5 3 3" xfId="20762"/>
    <cellStyle name="Normal 8 2 5 2 2 3 3 3" xfId="20763"/>
    <cellStyle name="Normal 8 2 5 2 2 4 3 3" xfId="20764"/>
    <cellStyle name="Normal 8 2 5 2 2 5 3 3" xfId="20765"/>
    <cellStyle name="Normal 8 2 5 2 2 6 3 3" xfId="20766"/>
    <cellStyle name="Normal 8 2 5 2 3 8 3" xfId="20767"/>
    <cellStyle name="Normal 8 2 5 2 3 2 7 3" xfId="20768"/>
    <cellStyle name="Normal 8 2 5 2 3 2 2 3 3" xfId="20769"/>
    <cellStyle name="Normal 8 2 5 2 3 2 3 3 3" xfId="20770"/>
    <cellStyle name="Normal 8 2 5 2 3 2 4 3 3" xfId="20771"/>
    <cellStyle name="Normal 8 2 5 2 3 2 5 3 3" xfId="20772"/>
    <cellStyle name="Normal 8 2 5 2 3 3 3 3" xfId="20773"/>
    <cellStyle name="Normal 8 2 5 2 3 4 3 3" xfId="20774"/>
    <cellStyle name="Normal 8 2 5 2 3 5 3 3" xfId="20775"/>
    <cellStyle name="Normal 8 2 5 2 3 6 3 3" xfId="20776"/>
    <cellStyle name="Normal 8 2 5 2 4 8 3" xfId="20777"/>
    <cellStyle name="Normal 8 2 5 2 4 2 7 3" xfId="20778"/>
    <cellStyle name="Normal 8 2 5 2 4 2 2 3 3" xfId="20779"/>
    <cellStyle name="Normal 8 2 5 2 4 2 3 3 3" xfId="20780"/>
    <cellStyle name="Normal 8 2 5 2 4 2 4 3 3" xfId="20781"/>
    <cellStyle name="Normal 8 2 5 2 4 2 5 3 3" xfId="20782"/>
    <cellStyle name="Normal 8 2 5 2 4 3 3 3" xfId="20783"/>
    <cellStyle name="Normal 8 2 5 2 4 4 3 3" xfId="20784"/>
    <cellStyle name="Normal 8 2 5 2 4 5 3 3" xfId="20785"/>
    <cellStyle name="Normal 8 2 5 2 4 6 3 3" xfId="20786"/>
    <cellStyle name="Normal 8 2 5 2 5 8 3" xfId="20787"/>
    <cellStyle name="Normal 8 2 5 2 5 2 7 3" xfId="20788"/>
    <cellStyle name="Normal 8 2 5 2 5 2 2 3 3" xfId="20789"/>
    <cellStyle name="Normal 8 2 5 2 5 2 3 3 3" xfId="20790"/>
    <cellStyle name="Normal 8 2 5 2 5 2 4 3 3" xfId="20791"/>
    <cellStyle name="Normal 8 2 5 2 5 2 5 3 3" xfId="20792"/>
    <cellStyle name="Normal 8 2 5 2 5 3 3 3" xfId="20793"/>
    <cellStyle name="Normal 8 2 5 2 5 4 3 3" xfId="20794"/>
    <cellStyle name="Normal 8 2 5 2 5 5 3 3" xfId="20795"/>
    <cellStyle name="Normal 8 2 5 2 5 6 3 3" xfId="20796"/>
    <cellStyle name="Normal 8 2 5 2 6 7 3" xfId="20797"/>
    <cellStyle name="Normal 8 2 5 2 6 2 3 3" xfId="20798"/>
    <cellStyle name="Normal 8 2 5 2 6 3 3 3" xfId="20799"/>
    <cellStyle name="Normal 8 2 5 2 6 4 3 3" xfId="20800"/>
    <cellStyle name="Normal 8 2 5 2 6 5 3 3" xfId="20801"/>
    <cellStyle name="Normal 8 2 5 2 7 3 3" xfId="20802"/>
    <cellStyle name="Normal 8 2 5 2 8 3 3" xfId="20803"/>
    <cellStyle name="Normal 8 2 5 2 9 3 3" xfId="20804"/>
    <cellStyle name="Normal 8 2 5 3 8 3" xfId="20805"/>
    <cellStyle name="Normal 8 2 5 3 2 7 3" xfId="20806"/>
    <cellStyle name="Normal 8 2 5 3 2 2 3 3" xfId="20807"/>
    <cellStyle name="Normal 8 2 5 3 2 3 3 3" xfId="20808"/>
    <cellStyle name="Normal 8 2 5 3 2 4 3 3" xfId="20809"/>
    <cellStyle name="Normal 8 2 5 3 2 5 3 3" xfId="20810"/>
    <cellStyle name="Normal 8 2 5 3 3 3 3" xfId="20811"/>
    <cellStyle name="Normal 8 2 5 3 4 3 3" xfId="20812"/>
    <cellStyle name="Normal 8 2 5 3 5 3 3" xfId="20813"/>
    <cellStyle name="Normal 8 2 5 3 6 3 3" xfId="20814"/>
    <cellStyle name="Normal 8 2 5 4 8 3" xfId="20815"/>
    <cellStyle name="Normal 8 2 5 4 2 7 3" xfId="20816"/>
    <cellStyle name="Normal 8 2 5 4 2 2 3 3" xfId="20817"/>
    <cellStyle name="Normal 8 2 5 4 2 3 3 3" xfId="20818"/>
    <cellStyle name="Normal 8 2 5 4 2 4 3 3" xfId="20819"/>
    <cellStyle name="Normal 8 2 5 4 2 5 3 3" xfId="20820"/>
    <cellStyle name="Normal 8 2 5 4 3 3 3" xfId="20821"/>
    <cellStyle name="Normal 8 2 5 4 4 3 3" xfId="20822"/>
    <cellStyle name="Normal 8 2 5 4 5 3 3" xfId="20823"/>
    <cellStyle name="Normal 8 2 5 4 6 3 3" xfId="20824"/>
    <cellStyle name="Normal 8 2 5 5 8 3" xfId="20825"/>
    <cellStyle name="Normal 8 2 5 5 2 7 3" xfId="20826"/>
    <cellStyle name="Normal 8 2 5 5 2 2 3 3" xfId="20827"/>
    <cellStyle name="Normal 8 2 5 5 2 3 3 3" xfId="20828"/>
    <cellStyle name="Normal 8 2 5 5 2 4 3 3" xfId="20829"/>
    <cellStyle name="Normal 8 2 5 5 2 5 3 3" xfId="20830"/>
    <cellStyle name="Normal 8 2 5 5 3 3 3" xfId="20831"/>
    <cellStyle name="Normal 8 2 5 5 4 3 3" xfId="20832"/>
    <cellStyle name="Normal 8 2 5 5 5 3 3" xfId="20833"/>
    <cellStyle name="Normal 8 2 5 5 6 3 3" xfId="20834"/>
    <cellStyle name="Normal 8 2 5 6 8 3" xfId="20835"/>
    <cellStyle name="Normal 8 2 5 6 2 7 3" xfId="20836"/>
    <cellStyle name="Normal 8 2 5 6 2 2 3 3" xfId="20837"/>
    <cellStyle name="Normal 8 2 5 6 2 3 3 3" xfId="20838"/>
    <cellStyle name="Normal 8 2 5 6 2 4 3 3" xfId="20839"/>
    <cellStyle name="Normal 8 2 5 6 2 5 3 3" xfId="20840"/>
    <cellStyle name="Normal 8 2 5 6 3 3 3" xfId="20841"/>
    <cellStyle name="Normal 8 2 5 6 4 3 3" xfId="20842"/>
    <cellStyle name="Normal 8 2 5 6 5 3 3" xfId="20843"/>
    <cellStyle name="Normal 8 2 5 6 6 3 3" xfId="20844"/>
    <cellStyle name="Normal 8 2 5 7 7 3" xfId="20845"/>
    <cellStyle name="Normal 8 2 5 7 2 3 3" xfId="20846"/>
    <cellStyle name="Normal 8 2 5 7 3 3 3" xfId="20847"/>
    <cellStyle name="Normal 8 2 5 7 4 3 3" xfId="20848"/>
    <cellStyle name="Normal 8 2 5 7 5 3 3" xfId="20849"/>
    <cellStyle name="Normal 8 2 5 8 3 3" xfId="20850"/>
    <cellStyle name="Normal 8 2 5 9 3 3" xfId="20851"/>
    <cellStyle name="Normal 8 2 6 12 3" xfId="20852"/>
    <cellStyle name="Normal 8 2 6 10 3 3" xfId="20853"/>
    <cellStyle name="Normal 8 2 6 2 8 3" xfId="20854"/>
    <cellStyle name="Normal 8 2 6 2 2 7 3" xfId="20855"/>
    <cellStyle name="Normal 8 2 6 2 2 2 3 3" xfId="20856"/>
    <cellStyle name="Normal 8 2 6 2 2 3 3 3" xfId="20857"/>
    <cellStyle name="Normal 8 2 6 2 2 4 3 3" xfId="20858"/>
    <cellStyle name="Normal 8 2 6 2 2 5 3 3" xfId="20859"/>
    <cellStyle name="Normal 8 2 6 2 3 3 3" xfId="20860"/>
    <cellStyle name="Normal 8 2 6 2 4 3 3" xfId="20861"/>
    <cellStyle name="Normal 8 2 6 2 5 3 3" xfId="20862"/>
    <cellStyle name="Normal 8 2 6 2 6 3 3" xfId="20863"/>
    <cellStyle name="Normal 8 2 6 3 8 3" xfId="20864"/>
    <cellStyle name="Normal 8 2 6 3 2 7 3" xfId="20865"/>
    <cellStyle name="Normal 8 2 6 3 2 2 3 3" xfId="20866"/>
    <cellStyle name="Normal 8 2 6 3 2 3 3 3" xfId="20867"/>
    <cellStyle name="Normal 8 2 6 3 2 4 3 3" xfId="20868"/>
    <cellStyle name="Normal 8 2 6 3 2 5 3 3" xfId="20869"/>
    <cellStyle name="Normal 8 2 6 3 3 3 3" xfId="20870"/>
    <cellStyle name="Normal 8 2 6 3 4 3 3" xfId="20871"/>
    <cellStyle name="Normal 8 2 6 3 5 3 3" xfId="20872"/>
    <cellStyle name="Normal 8 2 6 3 6 3 3" xfId="20873"/>
    <cellStyle name="Normal 8 2 6 4 8 3" xfId="20874"/>
    <cellStyle name="Normal 8 2 6 4 2 7 3" xfId="20875"/>
    <cellStyle name="Normal 8 2 6 4 2 2 3 3" xfId="20876"/>
    <cellStyle name="Normal 8 2 6 4 2 3 3 3" xfId="20877"/>
    <cellStyle name="Normal 8 2 6 4 2 4 3 3" xfId="20878"/>
    <cellStyle name="Normal 8 2 6 4 2 5 3 3" xfId="20879"/>
    <cellStyle name="Normal 8 2 6 4 3 3 3" xfId="20880"/>
    <cellStyle name="Normal 8 2 6 4 4 3 3" xfId="20881"/>
    <cellStyle name="Normal 8 2 6 4 5 3 3" xfId="20882"/>
    <cellStyle name="Normal 8 2 6 4 6 3 3" xfId="20883"/>
    <cellStyle name="Normal 8 2 6 5 8 3" xfId="20884"/>
    <cellStyle name="Normal 8 2 6 5 2 7 3" xfId="20885"/>
    <cellStyle name="Normal 8 2 6 5 2 2 3 3" xfId="20886"/>
    <cellStyle name="Normal 8 2 6 5 2 3 3 3" xfId="20887"/>
    <cellStyle name="Normal 8 2 6 5 2 4 3 3" xfId="20888"/>
    <cellStyle name="Normal 8 2 6 5 2 5 3 3" xfId="20889"/>
    <cellStyle name="Normal 8 2 6 5 3 3 3" xfId="20890"/>
    <cellStyle name="Normal 8 2 6 5 4 3 3" xfId="20891"/>
    <cellStyle name="Normal 8 2 6 5 5 3 3" xfId="20892"/>
    <cellStyle name="Normal 8 2 6 5 6 3 3" xfId="20893"/>
    <cellStyle name="Normal 8 2 6 6 7 3" xfId="20894"/>
    <cellStyle name="Normal 8 2 6 6 2 3 3" xfId="20895"/>
    <cellStyle name="Normal 8 2 6 6 3 3 3" xfId="20896"/>
    <cellStyle name="Normal 8 2 6 6 4 3 3" xfId="20897"/>
    <cellStyle name="Normal 8 2 6 6 5 3 3" xfId="20898"/>
    <cellStyle name="Normal 8 2 6 7 3 3" xfId="20899"/>
    <cellStyle name="Normal 8 2 6 8 3 3" xfId="20900"/>
    <cellStyle name="Normal 8 2 6 9 3 3" xfId="20901"/>
    <cellStyle name="Normal 8 2 7 10 3" xfId="20902"/>
    <cellStyle name="Normal 8 2 7 2 8 3" xfId="20903"/>
    <cellStyle name="Normal 8 2 7 2 2 7 3" xfId="20904"/>
    <cellStyle name="Normal 8 2 7 2 2 2 3 3" xfId="20905"/>
    <cellStyle name="Normal 8 2 7 2 2 3 3 3" xfId="20906"/>
    <cellStyle name="Normal 8 2 7 2 2 4 3 3" xfId="20907"/>
    <cellStyle name="Normal 8 2 7 2 2 5 3 3" xfId="20908"/>
    <cellStyle name="Normal 8 2 7 2 3 3 3" xfId="20909"/>
    <cellStyle name="Normal 8 2 7 2 4 3 3" xfId="20910"/>
    <cellStyle name="Normal 8 2 7 2 5 3 3" xfId="20911"/>
    <cellStyle name="Normal 8 2 7 2 6 3 3" xfId="20912"/>
    <cellStyle name="Normal 8 2 7 3 8 3" xfId="20913"/>
    <cellStyle name="Normal 8 2 7 3 2 7 3" xfId="20914"/>
    <cellStyle name="Normal 8 2 7 3 2 2 3 3" xfId="20915"/>
    <cellStyle name="Normal 8 2 7 3 2 3 3 3" xfId="20916"/>
    <cellStyle name="Normal 8 2 7 3 2 4 3 3" xfId="20917"/>
    <cellStyle name="Normal 8 2 7 3 2 5 3 3" xfId="20918"/>
    <cellStyle name="Normal 8 2 7 3 3 3 3" xfId="20919"/>
    <cellStyle name="Normal 8 2 7 3 4 3 3" xfId="20920"/>
    <cellStyle name="Normal 8 2 7 3 5 3 3" xfId="20921"/>
    <cellStyle name="Normal 8 2 7 3 6 3 3" xfId="20922"/>
    <cellStyle name="Normal 8 2 7 4 7 3" xfId="20923"/>
    <cellStyle name="Normal 8 2 7 4 2 3 3" xfId="20924"/>
    <cellStyle name="Normal 8 2 7 4 3 3 3" xfId="20925"/>
    <cellStyle name="Normal 8 2 7 4 4 3 3" xfId="20926"/>
    <cellStyle name="Normal 8 2 7 4 5 3 3" xfId="20927"/>
    <cellStyle name="Normal 8 2 7 5 3 3" xfId="20928"/>
    <cellStyle name="Normal 8 2 7 6 3 3" xfId="20929"/>
    <cellStyle name="Normal 8 2 7 7 3 3" xfId="20930"/>
    <cellStyle name="Normal 8 2 7 8 3 3" xfId="20931"/>
    <cellStyle name="Normal 8 2 8 8 3" xfId="20932"/>
    <cellStyle name="Normal 8 2 8 2 7 3" xfId="20933"/>
    <cellStyle name="Normal 8 2 8 2 2 3 3" xfId="20934"/>
    <cellStyle name="Normal 8 2 8 2 3 3 3" xfId="20935"/>
    <cellStyle name="Normal 8 2 8 2 4 3 3" xfId="20936"/>
    <cellStyle name="Normal 8 2 8 2 5 3 3" xfId="20937"/>
    <cellStyle name="Normal 8 2 8 3 3 3" xfId="20938"/>
    <cellStyle name="Normal 8 2 8 4 3 3" xfId="20939"/>
    <cellStyle name="Normal 8 2 8 5 3 3" xfId="20940"/>
    <cellStyle name="Normal 8 2 8 6 3 3" xfId="20941"/>
    <cellStyle name="Normal 8 2 9 8 3" xfId="20942"/>
    <cellStyle name="Normal 8 2 9 2 7 3" xfId="20943"/>
    <cellStyle name="Normal 8 2 9 2 2 3 3" xfId="20944"/>
    <cellStyle name="Normal 8 2 9 2 3 3 3" xfId="20945"/>
    <cellStyle name="Normal 8 2 9 2 4 3 3" xfId="20946"/>
    <cellStyle name="Normal 8 2 9 2 5 3 3" xfId="20947"/>
    <cellStyle name="Normal 8 2 9 3 3 3" xfId="20948"/>
    <cellStyle name="Normal 8 2 9 4 3 3" xfId="20949"/>
    <cellStyle name="Normal 8 2 9 5 3 3" xfId="20950"/>
    <cellStyle name="Normal 8 2 9 6 3 3" xfId="20951"/>
    <cellStyle name="Normal 8 3 16 3" xfId="20952"/>
    <cellStyle name="Normal 8 3 10 7 3" xfId="20953"/>
    <cellStyle name="Normal 8 3 10 2 3 3" xfId="20954"/>
    <cellStyle name="Normal 8 3 10 3 3 3" xfId="20955"/>
    <cellStyle name="Normal 8 3 10 4 3 3" xfId="20956"/>
    <cellStyle name="Normal 8 3 10 5 3 3" xfId="20957"/>
    <cellStyle name="Normal 8 3 11 3 3" xfId="20958"/>
    <cellStyle name="Normal 8 3 12 3 3" xfId="20959"/>
    <cellStyle name="Normal 8 3 13 3 3" xfId="20960"/>
    <cellStyle name="Normal 8 3 14 3 3" xfId="20961"/>
    <cellStyle name="Normal 8 3 2 13 3" xfId="20962"/>
    <cellStyle name="Normal 8 3 2 10 3 3" xfId="20963"/>
    <cellStyle name="Normal 8 3 2 11 3 3" xfId="20964"/>
    <cellStyle name="Normal 8 3 2 2 12 3" xfId="20965"/>
    <cellStyle name="Normal 8 3 2 2 10 3 3" xfId="20966"/>
    <cellStyle name="Normal 8 3 2 2 2 8 3" xfId="20967"/>
    <cellStyle name="Normal 8 3 2 2 2 2 7 3" xfId="20968"/>
    <cellStyle name="Normal 8 3 2 2 2 2 2 3 3" xfId="20969"/>
    <cellStyle name="Normal 8 3 2 2 2 2 3 3 3" xfId="20970"/>
    <cellStyle name="Normal 8 3 2 2 2 2 4 3 3" xfId="20971"/>
    <cellStyle name="Normal 8 3 2 2 2 2 5 3 3" xfId="20972"/>
    <cellStyle name="Normal 8 3 2 2 2 3 3 3" xfId="20973"/>
    <cellStyle name="Normal 8 3 2 2 2 4 3 3" xfId="20974"/>
    <cellStyle name="Normal 8 3 2 2 2 5 3 3" xfId="20975"/>
    <cellStyle name="Normal 8 3 2 2 2 6 3 3" xfId="20976"/>
    <cellStyle name="Normal 8 3 2 2 3 8 3" xfId="20977"/>
    <cellStyle name="Normal 8 3 2 2 3 2 7 3" xfId="20978"/>
    <cellStyle name="Normal 8 3 2 2 3 2 2 3 3" xfId="20979"/>
    <cellStyle name="Normal 8 3 2 2 3 2 3 3 3" xfId="20980"/>
    <cellStyle name="Normal 8 3 2 2 3 2 4 3 3" xfId="20981"/>
    <cellStyle name="Normal 8 3 2 2 3 2 5 3 3" xfId="20982"/>
    <cellStyle name="Normal 8 3 2 2 3 3 3 3" xfId="20983"/>
    <cellStyle name="Normal 8 3 2 2 3 4 3 3" xfId="20984"/>
    <cellStyle name="Normal 8 3 2 2 3 5 3 3" xfId="20985"/>
    <cellStyle name="Normal 8 3 2 2 3 6 3 3" xfId="20986"/>
    <cellStyle name="Normal 8 3 2 2 4 8 3" xfId="20987"/>
    <cellStyle name="Normal 8 3 2 2 4 2 7 3" xfId="20988"/>
    <cellStyle name="Normal 8 3 2 2 4 2 2 3 3" xfId="20989"/>
    <cellStyle name="Normal 8 3 2 2 4 2 3 3 3" xfId="20990"/>
    <cellStyle name="Normal 8 3 2 2 4 2 4 3 3" xfId="20991"/>
    <cellStyle name="Normal 8 3 2 2 4 2 5 3 3" xfId="20992"/>
    <cellStyle name="Normal 8 3 2 2 4 3 3 3" xfId="20993"/>
    <cellStyle name="Normal 8 3 2 2 4 4 3 3" xfId="20994"/>
    <cellStyle name="Normal 8 3 2 2 4 5 3 3" xfId="20995"/>
    <cellStyle name="Normal 8 3 2 2 4 6 3 3" xfId="20996"/>
    <cellStyle name="Normal 8 3 2 2 5 8 3" xfId="20997"/>
    <cellStyle name="Normal 8 3 2 2 5 2 7 3" xfId="20998"/>
    <cellStyle name="Normal 8 3 2 2 5 2 2 3 3" xfId="20999"/>
    <cellStyle name="Normal 8 3 2 2 5 2 3 3 3" xfId="21000"/>
    <cellStyle name="Normal 8 3 2 2 5 2 4 3 3" xfId="21001"/>
    <cellStyle name="Normal 8 3 2 2 5 2 5 3 3" xfId="21002"/>
    <cellStyle name="Normal 8 3 2 2 5 3 3 3" xfId="21003"/>
    <cellStyle name="Normal 8 3 2 2 5 4 3 3" xfId="21004"/>
    <cellStyle name="Normal 8 3 2 2 5 5 3 3" xfId="21005"/>
    <cellStyle name="Normal 8 3 2 2 5 6 3 3" xfId="21006"/>
    <cellStyle name="Normal 8 3 2 2 6 7 3" xfId="21007"/>
    <cellStyle name="Normal 8 3 2 2 6 2 3 3" xfId="21008"/>
    <cellStyle name="Normal 8 3 2 2 6 3 3 3" xfId="21009"/>
    <cellStyle name="Normal 8 3 2 2 6 4 3 3" xfId="21010"/>
    <cellStyle name="Normal 8 3 2 2 6 5 3 3" xfId="21011"/>
    <cellStyle name="Normal 8 3 2 2 7 3 3" xfId="21012"/>
    <cellStyle name="Normal 8 3 2 2 8 3 3" xfId="21013"/>
    <cellStyle name="Normal 8 3 2 2 9 3 3" xfId="21014"/>
    <cellStyle name="Normal 8 3 2 3 8 3" xfId="21015"/>
    <cellStyle name="Normal 8 3 2 3 2 7 3" xfId="21016"/>
    <cellStyle name="Normal 8 3 2 3 2 2 3 3" xfId="21017"/>
    <cellStyle name="Normal 8 3 2 3 2 3 3 3" xfId="21018"/>
    <cellStyle name="Normal 8 3 2 3 2 4 3 3" xfId="21019"/>
    <cellStyle name="Normal 8 3 2 3 2 5 3 3" xfId="21020"/>
    <cellStyle name="Normal 8 3 2 3 3 3 3" xfId="21021"/>
    <cellStyle name="Normal 8 3 2 3 4 3 3" xfId="21022"/>
    <cellStyle name="Normal 8 3 2 3 5 3 3" xfId="21023"/>
    <cellStyle name="Normal 8 3 2 3 6 3 3" xfId="21024"/>
    <cellStyle name="Normal 8 3 2 4 8 3" xfId="21025"/>
    <cellStyle name="Normal 8 3 2 4 2 7 3" xfId="21026"/>
    <cellStyle name="Normal 8 3 2 4 2 2 3 3" xfId="21027"/>
    <cellStyle name="Normal 8 3 2 4 2 3 3 3" xfId="21028"/>
    <cellStyle name="Normal 8 3 2 4 2 4 3 3" xfId="21029"/>
    <cellStyle name="Normal 8 3 2 4 2 5 3 3" xfId="21030"/>
    <cellStyle name="Normal 8 3 2 4 3 3 3" xfId="21031"/>
    <cellStyle name="Normal 8 3 2 4 4 3 3" xfId="21032"/>
    <cellStyle name="Normal 8 3 2 4 5 3 3" xfId="21033"/>
    <cellStyle name="Normal 8 3 2 4 6 3 3" xfId="21034"/>
    <cellStyle name="Normal 8 3 2 5 8 3" xfId="21035"/>
    <cellStyle name="Normal 8 3 2 5 2 7 3" xfId="21036"/>
    <cellStyle name="Normal 8 3 2 5 2 2 3 3" xfId="21037"/>
    <cellStyle name="Normal 8 3 2 5 2 3 3 3" xfId="21038"/>
    <cellStyle name="Normal 8 3 2 5 2 4 3 3" xfId="21039"/>
    <cellStyle name="Normal 8 3 2 5 2 5 3 3" xfId="21040"/>
    <cellStyle name="Normal 8 3 2 5 3 3 3" xfId="21041"/>
    <cellStyle name="Normal 8 3 2 5 4 3 3" xfId="21042"/>
    <cellStyle name="Normal 8 3 2 5 5 3 3" xfId="21043"/>
    <cellStyle name="Normal 8 3 2 5 6 3 3" xfId="21044"/>
    <cellStyle name="Normal 8 3 2 6 8 3" xfId="21045"/>
    <cellStyle name="Normal 8 3 2 6 2 7 3" xfId="21046"/>
    <cellStyle name="Normal 8 3 2 6 2 2 3 3" xfId="21047"/>
    <cellStyle name="Normal 8 3 2 6 2 3 3 3" xfId="21048"/>
    <cellStyle name="Normal 8 3 2 6 2 4 3 3" xfId="21049"/>
    <cellStyle name="Normal 8 3 2 6 2 5 3 3" xfId="21050"/>
    <cellStyle name="Normal 8 3 2 6 3 3 3" xfId="21051"/>
    <cellStyle name="Normal 8 3 2 6 4 3 3" xfId="21052"/>
    <cellStyle name="Normal 8 3 2 6 5 3 3" xfId="21053"/>
    <cellStyle name="Normal 8 3 2 6 6 3 3" xfId="21054"/>
    <cellStyle name="Normal 8 3 2 7 7 3" xfId="21055"/>
    <cellStyle name="Normal 8 3 2 7 2 3 3" xfId="21056"/>
    <cellStyle name="Normal 8 3 2 7 3 3 3" xfId="21057"/>
    <cellStyle name="Normal 8 3 2 7 4 3 3" xfId="21058"/>
    <cellStyle name="Normal 8 3 2 7 5 3 3" xfId="21059"/>
    <cellStyle name="Normal 8 3 2 8 3 3" xfId="21060"/>
    <cellStyle name="Normal 8 3 2 9 3 3" xfId="21061"/>
    <cellStyle name="Normal 8 3 3 13 3" xfId="21062"/>
    <cellStyle name="Normal 8 3 3 10 3 3" xfId="21063"/>
    <cellStyle name="Normal 8 3 3 11 3 3" xfId="21064"/>
    <cellStyle name="Normal 8 3 3 2 12 3" xfId="21065"/>
    <cellStyle name="Normal 8 3 3 2 10 3 3" xfId="21066"/>
    <cellStyle name="Normal 8 3 3 2 2 8 3" xfId="21067"/>
    <cellStyle name="Normal 8 3 3 2 2 2 7 3" xfId="21068"/>
    <cellStyle name="Normal 8 3 3 2 2 2 2 3 3" xfId="21069"/>
    <cellStyle name="Normal 8 3 3 2 2 2 3 3 3" xfId="21070"/>
    <cellStyle name="Normal 8 3 3 2 2 2 4 3 3" xfId="21071"/>
    <cellStyle name="Normal 8 3 3 2 2 2 5 3 3" xfId="21072"/>
    <cellStyle name="Normal 8 3 3 2 2 3 3 3" xfId="21073"/>
    <cellStyle name="Normal 8 3 3 2 2 4 3 3" xfId="21074"/>
    <cellStyle name="Normal 8 3 3 2 2 5 3 3" xfId="21075"/>
    <cellStyle name="Normal 8 3 3 2 2 6 3 3" xfId="21076"/>
    <cellStyle name="Normal 8 3 3 2 3 8 3" xfId="21077"/>
    <cellStyle name="Normal 8 3 3 2 3 2 7 3" xfId="21078"/>
    <cellStyle name="Normal 8 3 3 2 3 2 2 3 3" xfId="21079"/>
    <cellStyle name="Normal 8 3 3 2 3 2 3 3 3" xfId="21080"/>
    <cellStyle name="Normal 8 3 3 2 3 2 4 3 3" xfId="21081"/>
    <cellStyle name="Normal 8 3 3 2 3 2 5 3 3" xfId="21082"/>
    <cellStyle name="Normal 8 3 3 2 3 3 3 3" xfId="21083"/>
    <cellStyle name="Normal 8 3 3 2 3 4 3 3" xfId="21084"/>
    <cellStyle name="Normal 8 3 3 2 3 5 3 3" xfId="21085"/>
    <cellStyle name="Normal 8 3 3 2 3 6 3 3" xfId="21086"/>
    <cellStyle name="Normal 8 3 3 2 4 8 3" xfId="21087"/>
    <cellStyle name="Normal 8 3 3 2 4 2 7 3" xfId="21088"/>
    <cellStyle name="Normal 8 3 3 2 4 2 2 3 3" xfId="21089"/>
    <cellStyle name="Normal 8 3 3 2 4 2 3 3 3" xfId="21090"/>
    <cellStyle name="Normal 8 3 3 2 4 2 4 3 3" xfId="21091"/>
    <cellStyle name="Normal 8 3 3 2 4 2 5 3 3" xfId="21092"/>
    <cellStyle name="Normal 8 3 3 2 4 3 3 3" xfId="21093"/>
    <cellStyle name="Normal 8 3 3 2 4 4 3 3" xfId="21094"/>
    <cellStyle name="Normal 8 3 3 2 4 5 3 3" xfId="21095"/>
    <cellStyle name="Normal 8 3 3 2 4 6 3 3" xfId="21096"/>
    <cellStyle name="Normal 8 3 3 2 5 8 3" xfId="21097"/>
    <cellStyle name="Normal 8 3 3 2 5 2 7 3" xfId="21098"/>
    <cellStyle name="Normal 8 3 3 2 5 2 2 3 3" xfId="21099"/>
    <cellStyle name="Normal 8 3 3 2 5 2 3 3 3" xfId="21100"/>
    <cellStyle name="Normal 8 3 3 2 5 2 4 3 3" xfId="21101"/>
    <cellStyle name="Normal 8 3 3 2 5 2 5 3 3" xfId="21102"/>
    <cellStyle name="Normal 8 3 3 2 5 3 3 3" xfId="21103"/>
    <cellStyle name="Normal 8 3 3 2 5 4 3 3" xfId="21104"/>
    <cellStyle name="Normal 8 3 3 2 5 5 3 3" xfId="21105"/>
    <cellStyle name="Normal 8 3 3 2 5 6 3 3" xfId="21106"/>
    <cellStyle name="Normal 8 3 3 2 6 7 3" xfId="21107"/>
    <cellStyle name="Normal 8 3 3 2 6 2 3 3" xfId="21108"/>
    <cellStyle name="Normal 8 3 3 2 6 3 3 3" xfId="21109"/>
    <cellStyle name="Normal 8 3 3 2 6 4 3 3" xfId="21110"/>
    <cellStyle name="Normal 8 3 3 2 6 5 3 3" xfId="21111"/>
    <cellStyle name="Normal 8 3 3 2 7 3 3" xfId="21112"/>
    <cellStyle name="Normal 8 3 3 2 8 3 3" xfId="21113"/>
    <cellStyle name="Normal 8 3 3 2 9 3 3" xfId="21114"/>
    <cellStyle name="Normal 8 3 3 3 8 3" xfId="21115"/>
    <cellStyle name="Normal 8 3 3 3 2 7 3" xfId="21116"/>
    <cellStyle name="Normal 8 3 3 3 2 2 3 3" xfId="21117"/>
    <cellStyle name="Normal 8 3 3 3 2 3 3 3" xfId="21118"/>
    <cellStyle name="Normal 8 3 3 3 2 4 3 3" xfId="21119"/>
    <cellStyle name="Normal 8 3 3 3 2 5 3 3" xfId="21120"/>
    <cellStyle name="Normal 8 3 3 3 3 3 3" xfId="21121"/>
    <cellStyle name="Normal 8 3 3 3 4 3 3" xfId="21122"/>
    <cellStyle name="Normal 8 3 3 3 5 3 3" xfId="21123"/>
    <cellStyle name="Normal 8 3 3 3 6 3 3" xfId="21124"/>
    <cellStyle name="Normal 8 3 3 4 8 3" xfId="21125"/>
    <cellStyle name="Normal 8 3 3 4 2 7 3" xfId="21126"/>
    <cellStyle name="Normal 8 3 3 4 2 2 3 3" xfId="21127"/>
    <cellStyle name="Normal 8 3 3 4 2 3 3 3" xfId="21128"/>
    <cellStyle name="Normal 8 3 3 4 2 4 3 3" xfId="21129"/>
    <cellStyle name="Normal 8 3 3 4 2 5 3 3" xfId="21130"/>
    <cellStyle name="Normal 8 3 3 4 3 3 3" xfId="21131"/>
    <cellStyle name="Normal 8 3 3 4 4 3 3" xfId="21132"/>
    <cellStyle name="Normal 8 3 3 4 5 3 3" xfId="21133"/>
    <cellStyle name="Normal 8 3 3 4 6 3 3" xfId="21134"/>
    <cellStyle name="Normal 8 3 3 5 8 3" xfId="21135"/>
    <cellStyle name="Normal 8 3 3 5 2 7 3" xfId="21136"/>
    <cellStyle name="Normal 8 3 3 5 2 2 3 3" xfId="21137"/>
    <cellStyle name="Normal 8 3 3 5 2 3 3 3" xfId="21138"/>
    <cellStyle name="Normal 8 3 3 5 2 4 3 3" xfId="21139"/>
    <cellStyle name="Normal 8 3 3 5 2 5 3 3" xfId="21140"/>
    <cellStyle name="Normal 8 3 3 5 3 3 3" xfId="21141"/>
    <cellStyle name="Normal 8 3 3 5 4 3 3" xfId="21142"/>
    <cellStyle name="Normal 8 3 3 5 5 3 3" xfId="21143"/>
    <cellStyle name="Normal 8 3 3 5 6 3 3" xfId="21144"/>
    <cellStyle name="Normal 8 3 3 6 8 3" xfId="21145"/>
    <cellStyle name="Normal 8 3 3 6 2 7 3" xfId="21146"/>
    <cellStyle name="Normal 8 3 3 6 2 2 3 3" xfId="21147"/>
    <cellStyle name="Normal 8 3 3 6 2 3 3 3" xfId="21148"/>
    <cellStyle name="Normal 8 3 3 6 2 4 3 3" xfId="21149"/>
    <cellStyle name="Normal 8 3 3 6 2 5 3 3" xfId="21150"/>
    <cellStyle name="Normal 8 3 3 6 3 3 3" xfId="21151"/>
    <cellStyle name="Normal 8 3 3 6 4 3 3" xfId="21152"/>
    <cellStyle name="Normal 8 3 3 6 5 3 3" xfId="21153"/>
    <cellStyle name="Normal 8 3 3 6 6 3 3" xfId="21154"/>
    <cellStyle name="Normal 8 3 3 7 7 3" xfId="21155"/>
    <cellStyle name="Normal 8 3 3 7 2 3 3" xfId="21156"/>
    <cellStyle name="Normal 8 3 3 7 3 3 3" xfId="21157"/>
    <cellStyle name="Normal 8 3 3 7 4 3 3" xfId="21158"/>
    <cellStyle name="Normal 8 3 3 7 5 3 3" xfId="21159"/>
    <cellStyle name="Normal 8 3 3 8 3 3" xfId="21160"/>
    <cellStyle name="Normal 8 3 3 9 3 3" xfId="21161"/>
    <cellStyle name="Normal 8 3 4 12 3" xfId="21162"/>
    <cellStyle name="Normal 8 3 4 10 3 3" xfId="21163"/>
    <cellStyle name="Normal 8 3 4 2 8 3" xfId="21164"/>
    <cellStyle name="Normal 8 3 4 2 2 7 3" xfId="21165"/>
    <cellStyle name="Normal 8 3 4 2 2 2 3 3" xfId="21166"/>
    <cellStyle name="Normal 8 3 4 2 2 3 3 3" xfId="21167"/>
    <cellStyle name="Normal 8 3 4 2 2 4 3 3" xfId="21168"/>
    <cellStyle name="Normal 8 3 4 2 2 5 3 3" xfId="21169"/>
    <cellStyle name="Normal 8 3 4 2 3 3 3" xfId="21170"/>
    <cellStyle name="Normal 8 3 4 2 4 3 3" xfId="21171"/>
    <cellStyle name="Normal 8 3 4 2 5 3 3" xfId="21172"/>
    <cellStyle name="Normal 8 3 4 2 6 3 3" xfId="21173"/>
    <cellStyle name="Normal 8 3 4 3 8 3" xfId="21174"/>
    <cellStyle name="Normal 8 3 4 3 2 7 3" xfId="21175"/>
    <cellStyle name="Normal 8 3 4 3 2 2 3 3" xfId="21176"/>
    <cellStyle name="Normal 8 3 4 3 2 3 3 3" xfId="21177"/>
    <cellStyle name="Normal 8 3 4 3 2 4 3 3" xfId="21178"/>
    <cellStyle name="Normal 8 3 4 3 2 5 3 3" xfId="21179"/>
    <cellStyle name="Normal 8 3 4 3 3 3 3" xfId="21180"/>
    <cellStyle name="Normal 8 3 4 3 4 3 3" xfId="21181"/>
    <cellStyle name="Normal 8 3 4 3 5 3 3" xfId="21182"/>
    <cellStyle name="Normal 8 3 4 3 6 3 3" xfId="21183"/>
    <cellStyle name="Normal 8 3 4 4 8 3" xfId="21184"/>
    <cellStyle name="Normal 8 3 4 4 2 7 3" xfId="21185"/>
    <cellStyle name="Normal 8 3 4 4 2 2 3 3" xfId="21186"/>
    <cellStyle name="Normal 8 3 4 4 2 3 3 3" xfId="21187"/>
    <cellStyle name="Normal 8 3 4 4 2 4 3 3" xfId="21188"/>
    <cellStyle name="Normal 8 3 4 4 2 5 3 3" xfId="21189"/>
    <cellStyle name="Normal 8 3 4 4 3 3 3" xfId="21190"/>
    <cellStyle name="Normal 8 3 4 4 4 3 3" xfId="21191"/>
    <cellStyle name="Normal 8 3 4 4 5 3 3" xfId="21192"/>
    <cellStyle name="Normal 8 3 4 4 6 3 3" xfId="21193"/>
    <cellStyle name="Normal 8 3 4 5 8 3" xfId="21194"/>
    <cellStyle name="Normal 8 3 4 5 2 7 3" xfId="21195"/>
    <cellStyle name="Normal 8 3 4 5 2 2 3 3" xfId="21196"/>
    <cellStyle name="Normal 8 3 4 5 2 3 3 3" xfId="21197"/>
    <cellStyle name="Normal 8 3 4 5 2 4 3 3" xfId="21198"/>
    <cellStyle name="Normal 8 3 4 5 2 5 3 3" xfId="21199"/>
    <cellStyle name="Normal 8 3 4 5 3 3 3" xfId="21200"/>
    <cellStyle name="Normal 8 3 4 5 4 3 3" xfId="21201"/>
    <cellStyle name="Normal 8 3 4 5 5 3 3" xfId="21202"/>
    <cellStyle name="Normal 8 3 4 5 6 3 3" xfId="21203"/>
    <cellStyle name="Normal 8 3 4 6 7 3" xfId="21204"/>
    <cellStyle name="Normal 8 3 4 6 2 3 3" xfId="21205"/>
    <cellStyle name="Normal 8 3 4 6 3 3 3" xfId="21206"/>
    <cellStyle name="Normal 8 3 4 6 4 3 3" xfId="21207"/>
    <cellStyle name="Normal 8 3 4 6 5 3 3" xfId="21208"/>
    <cellStyle name="Normal 8 3 4 7 3 3" xfId="21209"/>
    <cellStyle name="Normal 8 3 4 8 3 3" xfId="21210"/>
    <cellStyle name="Normal 8 3 4 9 3 3" xfId="21211"/>
    <cellStyle name="Normal 8 3 5 10 3" xfId="21212"/>
    <cellStyle name="Normal 8 3 5 2 8 3" xfId="21213"/>
    <cellStyle name="Normal 8 3 5 2 2 7 3" xfId="21214"/>
    <cellStyle name="Normal 8 3 5 2 2 2 3 3" xfId="21215"/>
    <cellStyle name="Normal 8 3 5 2 2 3 3 3" xfId="21216"/>
    <cellStyle name="Normal 8 3 5 2 2 4 3 3" xfId="21217"/>
    <cellStyle name="Normal 8 3 5 2 2 5 3 3" xfId="21218"/>
    <cellStyle name="Normal 8 3 5 2 3 3 3" xfId="21219"/>
    <cellStyle name="Normal 8 3 5 2 4 3 3" xfId="21220"/>
    <cellStyle name="Normal 8 3 5 2 5 3 3" xfId="21221"/>
    <cellStyle name="Normal 8 3 5 2 6 3 3" xfId="21222"/>
    <cellStyle name="Normal 8 3 5 3 8 3" xfId="21223"/>
    <cellStyle name="Normal 8 3 5 3 2 7 3" xfId="21224"/>
    <cellStyle name="Normal 8 3 5 3 2 2 3 3" xfId="21225"/>
    <cellStyle name="Normal 8 3 5 3 2 3 3 3" xfId="21226"/>
    <cellStyle name="Normal 8 3 5 3 2 4 3 3" xfId="21227"/>
    <cellStyle name="Normal 8 3 5 3 2 5 3 3" xfId="21228"/>
    <cellStyle name="Normal 8 3 5 3 3 3 3" xfId="21229"/>
    <cellStyle name="Normal 8 3 5 3 4 3 3" xfId="21230"/>
    <cellStyle name="Normal 8 3 5 3 5 3 3" xfId="21231"/>
    <cellStyle name="Normal 8 3 5 3 6 3 3" xfId="21232"/>
    <cellStyle name="Normal 8 3 5 4 7 3" xfId="21233"/>
    <cellStyle name="Normal 8 3 5 4 2 3 3" xfId="21234"/>
    <cellStyle name="Normal 8 3 5 4 3 3 3" xfId="21235"/>
    <cellStyle name="Normal 8 3 5 4 4 3 3" xfId="21236"/>
    <cellStyle name="Normal 8 3 5 4 5 3 3" xfId="21237"/>
    <cellStyle name="Normal 8 3 5 5 3 3" xfId="21238"/>
    <cellStyle name="Normal 8 3 5 6 3 3" xfId="21239"/>
    <cellStyle name="Normal 8 3 5 7 3 3" xfId="21240"/>
    <cellStyle name="Normal 8 3 5 8 3 3" xfId="21241"/>
    <cellStyle name="Normal 8 3 6 8 3" xfId="21242"/>
    <cellStyle name="Normal 8 3 6 2 7 3" xfId="21243"/>
    <cellStyle name="Normal 8 3 6 2 2 3 3" xfId="21244"/>
    <cellStyle name="Normal 8 3 6 2 3 3 3" xfId="21245"/>
    <cellStyle name="Normal 8 3 6 2 4 3 3" xfId="21246"/>
    <cellStyle name="Normal 8 3 6 2 5 3 3" xfId="21247"/>
    <cellStyle name="Normal 8 3 6 3 3 3" xfId="21248"/>
    <cellStyle name="Normal 8 3 6 4 3 3" xfId="21249"/>
    <cellStyle name="Normal 8 3 6 5 3 3" xfId="21250"/>
    <cellStyle name="Normal 8 3 6 6 3 3" xfId="21251"/>
    <cellStyle name="Normal 8 3 7 8 3" xfId="21252"/>
    <cellStyle name="Normal 8 3 7 2 7 3" xfId="21253"/>
    <cellStyle name="Normal 8 3 7 2 2 3 3" xfId="21254"/>
    <cellStyle name="Normal 8 3 7 2 3 3 3" xfId="21255"/>
    <cellStyle name="Normal 8 3 7 2 4 3 3" xfId="21256"/>
    <cellStyle name="Normal 8 3 7 2 5 3 3" xfId="21257"/>
    <cellStyle name="Normal 8 3 7 3 3 3" xfId="21258"/>
    <cellStyle name="Normal 8 3 7 4 3 3" xfId="21259"/>
    <cellStyle name="Normal 8 3 7 5 3 3" xfId="21260"/>
    <cellStyle name="Normal 8 3 7 6 3 3" xfId="21261"/>
    <cellStyle name="Normal 8 3 8 8 3" xfId="21262"/>
    <cellStyle name="Normal 8 3 8 2 7 3" xfId="21263"/>
    <cellStyle name="Normal 8 3 8 2 2 3 3" xfId="21264"/>
    <cellStyle name="Normal 8 3 8 2 3 3 3" xfId="21265"/>
    <cellStyle name="Normal 8 3 8 2 4 3 3" xfId="21266"/>
    <cellStyle name="Normal 8 3 8 2 5 3 3" xfId="21267"/>
    <cellStyle name="Normal 8 3 8 3 3 3" xfId="21268"/>
    <cellStyle name="Normal 8 3 8 4 3 3" xfId="21269"/>
    <cellStyle name="Normal 8 3 8 5 3 3" xfId="21270"/>
    <cellStyle name="Normal 8 3 8 6 3 3" xfId="21271"/>
    <cellStyle name="Normal 8 3 9 8 3" xfId="21272"/>
    <cellStyle name="Normal 8 3 9 2 7 3" xfId="21273"/>
    <cellStyle name="Normal 8 3 9 2 2 3 3" xfId="21274"/>
    <cellStyle name="Normal 8 3 9 2 3 3 3" xfId="21275"/>
    <cellStyle name="Normal 8 3 9 2 4 3 3" xfId="21276"/>
    <cellStyle name="Normal 8 3 9 2 5 3 3" xfId="21277"/>
    <cellStyle name="Normal 8 3 9 3 3 3" xfId="21278"/>
    <cellStyle name="Normal 8 3 9 4 3 3" xfId="21279"/>
    <cellStyle name="Normal 8 3 9 5 3 3" xfId="21280"/>
    <cellStyle name="Normal 8 3 9 6 3 3" xfId="21281"/>
    <cellStyle name="Normal 8 4 16 3" xfId="21282"/>
    <cellStyle name="Normal 8 4 10 7 3" xfId="21283"/>
    <cellStyle name="Normal 8 4 10 2 3 3" xfId="21284"/>
    <cellStyle name="Normal 8 4 10 3 3 3" xfId="21285"/>
    <cellStyle name="Normal 8 4 10 4 3 3" xfId="21286"/>
    <cellStyle name="Normal 8 4 10 5 3 3" xfId="21287"/>
    <cellStyle name="Normal 8 4 11 3 3" xfId="21288"/>
    <cellStyle name="Normal 8 4 12 3 3" xfId="21289"/>
    <cellStyle name="Normal 8 4 13 3 3" xfId="21290"/>
    <cellStyle name="Normal 8 4 14 3 3" xfId="21291"/>
    <cellStyle name="Normal 8 4 2 13 3" xfId="21292"/>
    <cellStyle name="Normal 8 4 2 10 3 3" xfId="21293"/>
    <cellStyle name="Normal 8 4 2 11 3 3" xfId="21294"/>
    <cellStyle name="Normal 8 4 2 2 12 3" xfId="21295"/>
    <cellStyle name="Normal 8 4 2 2 10 3 3" xfId="21296"/>
    <cellStyle name="Normal 8 4 2 2 2 8 3" xfId="21297"/>
    <cellStyle name="Normal 8 4 2 2 2 2 7 3" xfId="21298"/>
    <cellStyle name="Normal 8 4 2 2 2 2 2 3 3" xfId="21299"/>
    <cellStyle name="Normal 8 4 2 2 2 2 3 3 3" xfId="21300"/>
    <cellStyle name="Normal 8 4 2 2 2 2 4 3 3" xfId="21301"/>
    <cellStyle name="Normal 8 4 2 2 2 2 5 3 3" xfId="21302"/>
    <cellStyle name="Normal 8 4 2 2 2 3 3 3" xfId="21303"/>
    <cellStyle name="Normal 8 4 2 2 2 4 3 3" xfId="21304"/>
    <cellStyle name="Normal 8 4 2 2 2 5 3 3" xfId="21305"/>
    <cellStyle name="Normal 8 4 2 2 2 6 3 3" xfId="21306"/>
    <cellStyle name="Normal 8 4 2 2 3 8 3" xfId="21307"/>
    <cellStyle name="Normal 8 4 2 2 3 2 7 3" xfId="21308"/>
    <cellStyle name="Normal 8 4 2 2 3 2 2 3 3" xfId="21309"/>
    <cellStyle name="Normal 8 4 2 2 3 2 3 3 3" xfId="21310"/>
    <cellStyle name="Normal 8 4 2 2 3 2 4 3 3" xfId="21311"/>
    <cellStyle name="Normal 8 4 2 2 3 2 5 3 3" xfId="21312"/>
    <cellStyle name="Normal 8 4 2 2 3 3 3 3" xfId="21313"/>
    <cellStyle name="Normal 8 4 2 2 3 4 3 3" xfId="21314"/>
    <cellStyle name="Normal 8 4 2 2 3 5 3 3" xfId="21315"/>
    <cellStyle name="Normal 8 4 2 2 3 6 3 3" xfId="21316"/>
    <cellStyle name="Normal 8 4 2 2 4 8 3" xfId="21317"/>
    <cellStyle name="Normal 8 4 2 2 4 2 7 3" xfId="21318"/>
    <cellStyle name="Normal 8 4 2 2 4 2 2 3 3" xfId="21319"/>
    <cellStyle name="Normal 8 4 2 2 4 2 3 3 3" xfId="21320"/>
    <cellStyle name="Normal 8 4 2 2 4 2 4 3 3" xfId="21321"/>
    <cellStyle name="Normal 8 4 2 2 4 2 5 3 3" xfId="21322"/>
    <cellStyle name="Normal 8 4 2 2 4 3 3 3" xfId="21323"/>
    <cellStyle name="Normal 8 4 2 2 4 4 3 3" xfId="21324"/>
    <cellStyle name="Normal 8 4 2 2 4 5 3 3" xfId="21325"/>
    <cellStyle name="Normal 8 4 2 2 4 6 3 3" xfId="21326"/>
    <cellStyle name="Normal 8 4 2 2 5 8 3" xfId="21327"/>
    <cellStyle name="Normal 8 4 2 2 5 2 7 3" xfId="21328"/>
    <cellStyle name="Normal 8 4 2 2 5 2 2 3 3" xfId="21329"/>
    <cellStyle name="Normal 8 4 2 2 5 2 3 3 3" xfId="21330"/>
    <cellStyle name="Normal 8 4 2 2 5 2 4 3 3" xfId="21331"/>
    <cellStyle name="Normal 8 4 2 2 5 2 5 3 3" xfId="21332"/>
    <cellStyle name="Normal 8 4 2 2 5 3 3 3" xfId="21333"/>
    <cellStyle name="Normal 8 4 2 2 5 4 3 3" xfId="21334"/>
    <cellStyle name="Normal 8 4 2 2 5 5 3 3" xfId="21335"/>
    <cellStyle name="Normal 8 4 2 2 5 6 3 3" xfId="21336"/>
    <cellStyle name="Normal 8 4 2 2 6 7 3" xfId="21337"/>
    <cellStyle name="Normal 8 4 2 2 6 2 3 3" xfId="21338"/>
    <cellStyle name="Normal 8 4 2 2 6 3 3 3" xfId="21339"/>
    <cellStyle name="Normal 8 4 2 2 6 4 3 3" xfId="21340"/>
    <cellStyle name="Normal 8 4 2 2 6 5 3 3" xfId="21341"/>
    <cellStyle name="Normal 8 4 2 2 7 3 3" xfId="21342"/>
    <cellStyle name="Normal 8 4 2 2 8 3 3" xfId="21343"/>
    <cellStyle name="Normal 8 4 2 2 9 3 3" xfId="21344"/>
    <cellStyle name="Normal 8 4 2 3 8 3" xfId="21345"/>
    <cellStyle name="Normal 8 4 2 3 2 7 3" xfId="21346"/>
    <cellStyle name="Normal 8 4 2 3 2 2 3 3" xfId="21347"/>
    <cellStyle name="Normal 8 4 2 3 2 3 3 3" xfId="21348"/>
    <cellStyle name="Normal 8 4 2 3 2 4 3 3" xfId="21349"/>
    <cellStyle name="Normal 8 4 2 3 2 5 3 3" xfId="21350"/>
    <cellStyle name="Normal 8 4 2 3 3 3 3" xfId="21351"/>
    <cellStyle name="Normal 8 4 2 3 4 3 3" xfId="21352"/>
    <cellStyle name="Normal 8 4 2 3 5 3 3" xfId="21353"/>
    <cellStyle name="Normal 8 4 2 3 6 3 3" xfId="21354"/>
    <cellStyle name="Normal 8 4 2 4 8 3" xfId="21355"/>
    <cellStyle name="Normal 8 4 2 4 2 7 3" xfId="21356"/>
    <cellStyle name="Normal 8 4 2 4 2 2 3 3" xfId="21357"/>
    <cellStyle name="Normal 8 4 2 4 2 3 3 3" xfId="21358"/>
    <cellStyle name="Normal 8 4 2 4 2 4 3 3" xfId="21359"/>
    <cellStyle name="Normal 8 4 2 4 2 5 3 3" xfId="21360"/>
    <cellStyle name="Normal 8 4 2 4 3 3 3" xfId="21361"/>
    <cellStyle name="Normal 8 4 2 4 4 3 3" xfId="21362"/>
    <cellStyle name="Normal 8 4 2 4 5 3 3" xfId="21363"/>
    <cellStyle name="Normal 8 4 2 4 6 3 3" xfId="21364"/>
    <cellStyle name="Normal 8 4 2 5 8 3" xfId="21365"/>
    <cellStyle name="Normal 8 4 2 5 2 7 3" xfId="21366"/>
    <cellStyle name="Normal 8 4 2 5 2 2 3 3" xfId="21367"/>
    <cellStyle name="Normal 8 4 2 5 2 3 3 3" xfId="21368"/>
    <cellStyle name="Normal 8 4 2 5 2 4 3 3" xfId="21369"/>
    <cellStyle name="Normal 8 4 2 5 2 5 3 3" xfId="21370"/>
    <cellStyle name="Normal 8 4 2 5 3 3 3" xfId="21371"/>
    <cellStyle name="Normal 8 4 2 5 4 3 3" xfId="21372"/>
    <cellStyle name="Normal 8 4 2 5 5 3 3" xfId="21373"/>
    <cellStyle name="Normal 8 4 2 5 6 3 3" xfId="21374"/>
    <cellStyle name="Normal 8 4 2 6 8 3" xfId="21375"/>
    <cellStyle name="Normal 8 4 2 6 2 7 3" xfId="21376"/>
    <cellStyle name="Normal 8 4 2 6 2 2 3 3" xfId="21377"/>
    <cellStyle name="Normal 8 4 2 6 2 3 3 3" xfId="21378"/>
    <cellStyle name="Normal 8 4 2 6 2 4 3 3" xfId="21379"/>
    <cellStyle name="Normal 8 4 2 6 2 5 3 3" xfId="21380"/>
    <cellStyle name="Normal 8 4 2 6 3 3 3" xfId="21381"/>
    <cellStyle name="Normal 8 4 2 6 4 3 3" xfId="21382"/>
    <cellStyle name="Normal 8 4 2 6 5 3 3" xfId="21383"/>
    <cellStyle name="Normal 8 4 2 6 6 3 3" xfId="21384"/>
    <cellStyle name="Normal 8 4 2 7 7 3" xfId="21385"/>
    <cellStyle name="Normal 8 4 2 7 2 3 3" xfId="21386"/>
    <cellStyle name="Normal 8 4 2 7 3 3 3" xfId="21387"/>
    <cellStyle name="Normal 8 4 2 7 4 3 3" xfId="21388"/>
    <cellStyle name="Normal 8 4 2 7 5 3 3" xfId="21389"/>
    <cellStyle name="Normal 8 4 2 8 3 3" xfId="21390"/>
    <cellStyle name="Normal 8 4 2 9 3 3" xfId="21391"/>
    <cellStyle name="Normal 8 4 3 13 3" xfId="21392"/>
    <cellStyle name="Normal 8 4 3 10 3 3" xfId="21393"/>
    <cellStyle name="Normal 8 4 3 11 3 3" xfId="21394"/>
    <cellStyle name="Normal 8 4 3 2 12 3" xfId="21395"/>
    <cellStyle name="Normal 8 4 3 2 10 3 3" xfId="21396"/>
    <cellStyle name="Normal 8 4 3 2 2 8 3" xfId="21397"/>
    <cellStyle name="Normal 8 4 3 2 2 2 7 3" xfId="21398"/>
    <cellStyle name="Normal 8 4 3 2 2 2 2 3 3" xfId="21399"/>
    <cellStyle name="Normal 8 4 3 2 2 2 3 3 3" xfId="21400"/>
    <cellStyle name="Normal 8 4 3 2 2 2 4 3 3" xfId="21401"/>
    <cellStyle name="Normal 8 4 3 2 2 2 5 3 3" xfId="21402"/>
    <cellStyle name="Normal 8 4 3 2 2 3 3 3" xfId="21403"/>
    <cellStyle name="Normal 8 4 3 2 2 4 3 3" xfId="21404"/>
    <cellStyle name="Normal 8 4 3 2 2 5 3 3" xfId="21405"/>
    <cellStyle name="Normal 8 4 3 2 2 6 3 3" xfId="21406"/>
    <cellStyle name="Normal 8 4 3 2 3 8 3" xfId="21407"/>
    <cellStyle name="Normal 8 4 3 2 3 2 7 3" xfId="21408"/>
    <cellStyle name="Normal 8 4 3 2 3 2 2 3 3" xfId="21409"/>
    <cellStyle name="Normal 8 4 3 2 3 2 3 3 3" xfId="21410"/>
    <cellStyle name="Normal 8 4 3 2 3 2 4 3 3" xfId="21411"/>
    <cellStyle name="Normal 8 4 3 2 3 2 5 3 3" xfId="21412"/>
    <cellStyle name="Normal 8 4 3 2 3 3 3 3" xfId="21413"/>
    <cellStyle name="Normal 8 4 3 2 3 4 3 3" xfId="21414"/>
    <cellStyle name="Normal 8 4 3 2 3 5 3 3" xfId="21415"/>
    <cellStyle name="Normal 8 4 3 2 3 6 3 3" xfId="21416"/>
    <cellStyle name="Normal 8 4 3 2 4 8 3" xfId="21417"/>
    <cellStyle name="Normal 8 4 3 2 4 2 7 3" xfId="21418"/>
    <cellStyle name="Normal 8 4 3 2 4 2 2 3 3" xfId="21419"/>
    <cellStyle name="Normal 8 4 3 2 4 2 3 3 3" xfId="21420"/>
    <cellStyle name="Normal 8 4 3 2 4 2 4 3 3" xfId="21421"/>
    <cellStyle name="Normal 8 4 3 2 4 2 5 3 3" xfId="21422"/>
    <cellStyle name="Normal 8 4 3 2 4 3 3 3" xfId="21423"/>
    <cellStyle name="Normal 8 4 3 2 4 4 3 3" xfId="21424"/>
    <cellStyle name="Normal 8 4 3 2 4 5 3 3" xfId="21425"/>
    <cellStyle name="Normal 8 4 3 2 4 6 3 3" xfId="21426"/>
    <cellStyle name="Normal 8 4 3 2 5 8 3" xfId="21427"/>
    <cellStyle name="Normal 8 4 3 2 5 2 7 3" xfId="21428"/>
    <cellStyle name="Normal 8 4 3 2 5 2 2 3 3" xfId="21429"/>
    <cellStyle name="Normal 8 4 3 2 5 2 3 3 3" xfId="21430"/>
    <cellStyle name="Normal 8 4 3 2 5 2 4 3 3" xfId="21431"/>
    <cellStyle name="Normal 8 4 3 2 5 2 5 3 3" xfId="21432"/>
    <cellStyle name="Normal 8 4 3 2 5 3 3 3" xfId="21433"/>
    <cellStyle name="Normal 8 4 3 2 5 4 3 3" xfId="21434"/>
    <cellStyle name="Normal 8 4 3 2 5 5 3 3" xfId="21435"/>
    <cellStyle name="Normal 8 4 3 2 5 6 3 3" xfId="21436"/>
    <cellStyle name="Normal 8 4 3 2 6 7 3" xfId="21437"/>
    <cellStyle name="Normal 8 4 3 2 6 2 3 3" xfId="21438"/>
    <cellStyle name="Normal 8 4 3 2 6 3 3 3" xfId="21439"/>
    <cellStyle name="Normal 8 4 3 2 6 4 3 3" xfId="21440"/>
    <cellStyle name="Normal 8 4 3 2 6 5 3 3" xfId="21441"/>
    <cellStyle name="Normal 8 4 3 2 7 3 3" xfId="21442"/>
    <cellStyle name="Normal 8 4 3 2 8 3 3" xfId="21443"/>
    <cellStyle name="Normal 8 4 3 2 9 3 3" xfId="21444"/>
    <cellStyle name="Normal 8 4 3 3 8 3" xfId="21445"/>
    <cellStyle name="Normal 8 4 3 3 2 7 3" xfId="21446"/>
    <cellStyle name="Normal 8 4 3 3 2 2 3 3" xfId="21447"/>
    <cellStyle name="Normal 8 4 3 3 2 3 3 3" xfId="21448"/>
    <cellStyle name="Normal 8 4 3 3 2 4 3 3" xfId="21449"/>
    <cellStyle name="Normal 8 4 3 3 2 5 3 3" xfId="21450"/>
    <cellStyle name="Normal 8 4 3 3 3 3 3" xfId="21451"/>
    <cellStyle name="Normal 8 4 3 3 4 3 3" xfId="21452"/>
    <cellStyle name="Normal 8 4 3 3 5 3 3" xfId="21453"/>
    <cellStyle name="Normal 8 4 3 3 6 3 3" xfId="21454"/>
    <cellStyle name="Normal 8 4 3 4 8 3" xfId="21455"/>
    <cellStyle name="Normal 8 4 3 4 2 7 3" xfId="21456"/>
    <cellStyle name="Normal 8 4 3 4 2 2 3 3" xfId="21457"/>
    <cellStyle name="Normal 8 4 3 4 2 3 3 3" xfId="21458"/>
    <cellStyle name="Normal 8 4 3 4 2 4 3 3" xfId="21459"/>
    <cellStyle name="Normal 8 4 3 4 2 5 3 3" xfId="21460"/>
    <cellStyle name="Normal 8 4 3 4 3 3 3" xfId="21461"/>
    <cellStyle name="Normal 8 4 3 4 4 3 3" xfId="21462"/>
    <cellStyle name="Normal 8 4 3 4 5 3 3" xfId="21463"/>
    <cellStyle name="Normal 8 4 3 4 6 3 3" xfId="21464"/>
    <cellStyle name="Normal 8 4 3 5 8 3" xfId="21465"/>
    <cellStyle name="Normal 8 4 3 5 2 7 3" xfId="21466"/>
    <cellStyle name="Normal 8 4 3 5 2 2 3 3" xfId="21467"/>
    <cellStyle name="Normal 8 4 3 5 2 3 3 3" xfId="21468"/>
    <cellStyle name="Normal 8 4 3 5 2 4 3 3" xfId="21469"/>
    <cellStyle name="Normal 8 4 3 5 2 5 3 3" xfId="21470"/>
    <cellStyle name="Normal 8 4 3 5 3 3 3" xfId="21471"/>
    <cellStyle name="Normal 8 4 3 5 4 3 3" xfId="21472"/>
    <cellStyle name="Normal 8 4 3 5 5 3 3" xfId="21473"/>
    <cellStyle name="Normal 8 4 3 5 6 3 3" xfId="21474"/>
    <cellStyle name="Normal 8 4 3 6 8 3" xfId="21475"/>
    <cellStyle name="Normal 8 4 3 6 2 7 3" xfId="21476"/>
    <cellStyle name="Normal 8 4 3 6 2 2 3 3" xfId="21477"/>
    <cellStyle name="Normal 8 4 3 6 2 3 3 3" xfId="21478"/>
    <cellStyle name="Normal 8 4 3 6 2 4 3 3" xfId="21479"/>
    <cellStyle name="Normal 8 4 3 6 2 5 3 3" xfId="21480"/>
    <cellStyle name="Normal 8 4 3 6 3 3 3" xfId="21481"/>
    <cellStyle name="Normal 8 4 3 6 4 3 3" xfId="21482"/>
    <cellStyle name="Normal 8 4 3 6 5 3 3" xfId="21483"/>
    <cellStyle name="Normal 8 4 3 6 6 3 3" xfId="21484"/>
    <cellStyle name="Normal 8 4 3 7 7 3" xfId="21485"/>
    <cellStyle name="Normal 8 4 3 7 2 3 3" xfId="21486"/>
    <cellStyle name="Normal 8 4 3 7 3 3 3" xfId="21487"/>
    <cellStyle name="Normal 8 4 3 7 4 3 3" xfId="21488"/>
    <cellStyle name="Normal 8 4 3 7 5 3 3" xfId="21489"/>
    <cellStyle name="Normal 8 4 3 8 3 3" xfId="21490"/>
    <cellStyle name="Normal 8 4 3 9 3 3" xfId="21491"/>
    <cellStyle name="Normal 8 4 4 12 3" xfId="21492"/>
    <cellStyle name="Normal 8 4 4 10 3 3" xfId="21493"/>
    <cellStyle name="Normal 8 4 4 2 8 3" xfId="21494"/>
    <cellStyle name="Normal 8 4 4 2 2 7 3" xfId="21495"/>
    <cellStyle name="Normal 8 4 4 2 2 2 3 3" xfId="21496"/>
    <cellStyle name="Normal 8 4 4 2 2 3 3 3" xfId="21497"/>
    <cellStyle name="Normal 8 4 4 2 2 4 3 3" xfId="21498"/>
    <cellStyle name="Normal 8 4 4 2 2 5 3 3" xfId="21499"/>
    <cellStyle name="Normal 8 4 4 2 3 3 3" xfId="21500"/>
    <cellStyle name="Normal 8 4 4 2 4 3 3" xfId="21501"/>
    <cellStyle name="Normal 8 4 4 2 5 3 3" xfId="21502"/>
    <cellStyle name="Normal 8 4 4 2 6 3 3" xfId="21503"/>
    <cellStyle name="Normal 8 4 4 3 8 3" xfId="21504"/>
    <cellStyle name="Normal 8 4 4 3 2 7 3" xfId="21505"/>
    <cellStyle name="Normal 8 4 4 3 2 2 3 3" xfId="21506"/>
    <cellStyle name="Normal 8 4 4 3 2 3 3 3" xfId="21507"/>
    <cellStyle name="Normal 8 4 4 3 2 4 3 3" xfId="21508"/>
    <cellStyle name="Normal 8 4 4 3 2 5 3 3" xfId="21509"/>
    <cellStyle name="Normal 8 4 4 3 3 3 3" xfId="21510"/>
    <cellStyle name="Normal 8 4 4 3 4 3 3" xfId="21511"/>
    <cellStyle name="Normal 8 4 4 3 5 3 3" xfId="21512"/>
    <cellStyle name="Normal 8 4 4 3 6 3 3" xfId="21513"/>
    <cellStyle name="Normal 8 4 4 4 8 3" xfId="21514"/>
    <cellStyle name="Normal 8 4 4 4 2 7 3" xfId="21515"/>
    <cellStyle name="Normal 8 4 4 4 2 2 3 3" xfId="21516"/>
    <cellStyle name="Normal 8 4 4 4 2 3 3 3" xfId="21517"/>
    <cellStyle name="Normal 8 4 4 4 2 4 3 3" xfId="21518"/>
    <cellStyle name="Normal 8 4 4 4 2 5 3 3" xfId="21519"/>
    <cellStyle name="Normal 8 4 4 4 3 3 3" xfId="21520"/>
    <cellStyle name="Normal 8 4 4 4 4 3 3" xfId="21521"/>
    <cellStyle name="Normal 8 4 4 4 5 3 3" xfId="21522"/>
    <cellStyle name="Normal 8 4 4 4 6 3 3" xfId="21523"/>
    <cellStyle name="Normal 8 4 4 5 8 3" xfId="21524"/>
    <cellStyle name="Normal 8 4 4 5 2 7 3" xfId="21525"/>
    <cellStyle name="Normal 8 4 4 5 2 2 3 3" xfId="21526"/>
    <cellStyle name="Normal 8 4 4 5 2 3 3 3" xfId="21527"/>
    <cellStyle name="Normal 8 4 4 5 2 4 3 3" xfId="21528"/>
    <cellStyle name="Normal 8 4 4 5 2 5 3 3" xfId="21529"/>
    <cellStyle name="Normal 8 4 4 5 3 3 3" xfId="21530"/>
    <cellStyle name="Normal 8 4 4 5 4 3 3" xfId="21531"/>
    <cellStyle name="Normal 8 4 4 5 5 3 3" xfId="21532"/>
    <cellStyle name="Normal 8 4 4 5 6 3 3" xfId="21533"/>
    <cellStyle name="Normal 8 4 4 6 7 3" xfId="21534"/>
    <cellStyle name="Normal 8 4 4 6 2 3 3" xfId="21535"/>
    <cellStyle name="Normal 8 4 4 6 3 3 3" xfId="21536"/>
    <cellStyle name="Normal 8 4 4 6 4 3 3" xfId="21537"/>
    <cellStyle name="Normal 8 4 4 6 5 3 3" xfId="21538"/>
    <cellStyle name="Normal 8 4 4 7 3 3" xfId="21539"/>
    <cellStyle name="Normal 8 4 4 8 3 3" xfId="21540"/>
    <cellStyle name="Normal 8 4 4 9 3 3" xfId="21541"/>
    <cellStyle name="Normal 8 4 5 10 3" xfId="21542"/>
    <cellStyle name="Normal 8 4 5 2 8 3" xfId="21543"/>
    <cellStyle name="Normal 8 4 5 2 2 7 3" xfId="21544"/>
    <cellStyle name="Normal 8 4 5 2 2 2 3 3" xfId="21545"/>
    <cellStyle name="Normal 8 4 5 2 2 3 3 3" xfId="21546"/>
    <cellStyle name="Normal 8 4 5 2 2 4 3 3" xfId="21547"/>
    <cellStyle name="Normal 8 4 5 2 2 5 3 3" xfId="21548"/>
    <cellStyle name="Normal 8 4 5 2 3 3 3" xfId="21549"/>
    <cellStyle name="Normal 8 4 5 2 4 3 3" xfId="21550"/>
    <cellStyle name="Normal 8 4 5 2 5 3 3" xfId="21551"/>
    <cellStyle name="Normal 8 4 5 2 6 3 3" xfId="21552"/>
    <cellStyle name="Normal 8 4 5 3 8 3" xfId="21553"/>
    <cellStyle name="Normal 8 4 5 3 2 7 3" xfId="21554"/>
    <cellStyle name="Normal 8 4 5 3 2 2 3 3" xfId="21555"/>
    <cellStyle name="Normal 8 4 5 3 2 3 3 3" xfId="21556"/>
    <cellStyle name="Normal 8 4 5 3 2 4 3 3" xfId="21557"/>
    <cellStyle name="Normal 8 4 5 3 2 5 3 3" xfId="21558"/>
    <cellStyle name="Normal 8 4 5 3 3 3 3" xfId="21559"/>
    <cellStyle name="Normal 8 4 5 3 4 3 3" xfId="21560"/>
    <cellStyle name="Normal 8 4 5 3 5 3 3" xfId="21561"/>
    <cellStyle name="Normal 8 4 5 3 6 3 3" xfId="21562"/>
    <cellStyle name="Normal 8 4 5 4 7 3" xfId="21563"/>
    <cellStyle name="Normal 8 4 5 4 2 3 3" xfId="21564"/>
    <cellStyle name="Normal 8 4 5 4 3 3 3" xfId="21565"/>
    <cellStyle name="Normal 8 4 5 4 4 3 3" xfId="21566"/>
    <cellStyle name="Normal 8 4 5 4 5 3 3" xfId="21567"/>
    <cellStyle name="Normal 8 4 5 5 3 3" xfId="21568"/>
    <cellStyle name="Normal 8 4 5 6 3 3" xfId="21569"/>
    <cellStyle name="Normal 8 4 5 7 3 3" xfId="21570"/>
    <cellStyle name="Normal 8 4 5 8 3 3" xfId="21571"/>
    <cellStyle name="Normal 8 4 6 8 3" xfId="21572"/>
    <cellStyle name="Normal 8 4 6 2 7 3" xfId="21573"/>
    <cellStyle name="Normal 8 4 6 2 2 3 3" xfId="21574"/>
    <cellStyle name="Normal 8 4 6 2 3 3 3" xfId="21575"/>
    <cellStyle name="Normal 8 4 6 2 4 3 3" xfId="21576"/>
    <cellStyle name="Normal 8 4 6 2 5 3 3" xfId="21577"/>
    <cellStyle name="Normal 8 4 6 3 3 3" xfId="21578"/>
    <cellStyle name="Normal 8 4 6 4 3 3" xfId="21579"/>
    <cellStyle name="Normal 8 4 6 5 3 3" xfId="21580"/>
    <cellStyle name="Normal 8 4 6 6 3 3" xfId="21581"/>
    <cellStyle name="Normal 8 4 7 8 3" xfId="21582"/>
    <cellStyle name="Normal 8 4 7 2 7 3" xfId="21583"/>
    <cellStyle name="Normal 8 4 7 2 2 3 3" xfId="21584"/>
    <cellStyle name="Normal 8 4 7 2 3 3 3" xfId="21585"/>
    <cellStyle name="Normal 8 4 7 2 4 3 3" xfId="21586"/>
    <cellStyle name="Normal 8 4 7 2 5 3 3" xfId="21587"/>
    <cellStyle name="Normal 8 4 7 3 3 3" xfId="21588"/>
    <cellStyle name="Normal 8 4 7 4 3 3" xfId="21589"/>
    <cellStyle name="Normal 8 4 7 5 3 3" xfId="21590"/>
    <cellStyle name="Normal 8 4 7 6 3 3" xfId="21591"/>
    <cellStyle name="Normal 8 4 8 8 3" xfId="21592"/>
    <cellStyle name="Normal 8 4 8 2 7 3" xfId="21593"/>
    <cellStyle name="Normal 8 4 8 2 2 3 3" xfId="21594"/>
    <cellStyle name="Normal 8 4 8 2 3 3 3" xfId="21595"/>
    <cellStyle name="Normal 8 4 8 2 4 3 3" xfId="21596"/>
    <cellStyle name="Normal 8 4 8 2 5 3 3" xfId="21597"/>
    <cellStyle name="Normal 8 4 8 3 3 3" xfId="21598"/>
    <cellStyle name="Normal 8 4 8 4 3 3" xfId="21599"/>
    <cellStyle name="Normal 8 4 8 5 3 3" xfId="21600"/>
    <cellStyle name="Normal 8 4 8 6 3 3" xfId="21601"/>
    <cellStyle name="Normal 8 4 9 8 3" xfId="21602"/>
    <cellStyle name="Normal 8 4 9 2 7 3" xfId="21603"/>
    <cellStyle name="Normal 8 4 9 2 2 3 3" xfId="21604"/>
    <cellStyle name="Normal 8 4 9 2 3 3 3" xfId="21605"/>
    <cellStyle name="Normal 8 4 9 2 4 3 3" xfId="21606"/>
    <cellStyle name="Normal 8 4 9 2 5 3 3" xfId="21607"/>
    <cellStyle name="Normal 8 4 9 3 3 3" xfId="21608"/>
    <cellStyle name="Normal 8 4 9 4 3 3" xfId="21609"/>
    <cellStyle name="Normal 8 4 9 5 3 3" xfId="21610"/>
    <cellStyle name="Normal 8 4 9 6 3 3" xfId="21611"/>
    <cellStyle name="Normal 8 5 13 3" xfId="21612"/>
    <cellStyle name="Normal 8 5 10 3 3" xfId="21613"/>
    <cellStyle name="Normal 8 5 11 3 3" xfId="21614"/>
    <cellStyle name="Normal 8 5 2 12 3" xfId="21615"/>
    <cellStyle name="Normal 8 5 2 10 3 3" xfId="21616"/>
    <cellStyle name="Normal 8 5 2 2 8 3" xfId="21617"/>
    <cellStyle name="Normal 8 5 2 2 2 7 3" xfId="21618"/>
    <cellStyle name="Normal 8 5 2 2 2 2 3 3" xfId="21619"/>
    <cellStyle name="Normal 8 5 2 2 2 3 3 3" xfId="21620"/>
    <cellStyle name="Normal 8 5 2 2 2 4 3 3" xfId="21621"/>
    <cellStyle name="Normal 8 5 2 2 2 5 3 3" xfId="21622"/>
    <cellStyle name="Normal 8 5 2 2 3 3 3" xfId="21623"/>
    <cellStyle name="Normal 8 5 2 2 4 3 3" xfId="21624"/>
    <cellStyle name="Normal 8 5 2 2 5 3 3" xfId="21625"/>
    <cellStyle name="Normal 8 5 2 2 6 3 3" xfId="21626"/>
    <cellStyle name="Normal 8 5 2 3 8 3" xfId="21627"/>
    <cellStyle name="Normal 8 5 2 3 2 7 3" xfId="21628"/>
    <cellStyle name="Normal 8 5 2 3 2 2 3 3" xfId="21629"/>
    <cellStyle name="Normal 8 5 2 3 2 3 3 3" xfId="21630"/>
    <cellStyle name="Normal 8 5 2 3 2 4 3 3" xfId="21631"/>
    <cellStyle name="Normal 8 5 2 3 2 5 3 3" xfId="21632"/>
    <cellStyle name="Normal 8 5 2 3 3 3 3" xfId="21633"/>
    <cellStyle name="Normal 8 5 2 3 4 3 3" xfId="21634"/>
    <cellStyle name="Normal 8 5 2 3 5 3 3" xfId="21635"/>
    <cellStyle name="Normal 8 5 2 3 6 3 3" xfId="21636"/>
    <cellStyle name="Normal 8 5 2 4 8 3" xfId="21637"/>
    <cellStyle name="Normal 8 5 2 4 2 7 3" xfId="21638"/>
    <cellStyle name="Normal 8 5 2 4 2 2 3 3" xfId="21639"/>
    <cellStyle name="Normal 8 5 2 4 2 3 3 3" xfId="21640"/>
    <cellStyle name="Normal 8 5 2 4 2 4 3 3" xfId="21641"/>
    <cellStyle name="Normal 8 5 2 4 2 5 3 3" xfId="21642"/>
    <cellStyle name="Normal 8 5 2 4 3 3 3" xfId="21643"/>
    <cellStyle name="Normal 8 5 2 4 4 3 3" xfId="21644"/>
    <cellStyle name="Normal 8 5 2 4 5 3 3" xfId="21645"/>
    <cellStyle name="Normal 8 5 2 4 6 3 3" xfId="21646"/>
    <cellStyle name="Normal 8 5 2 5 8 3" xfId="21647"/>
    <cellStyle name="Normal 8 5 2 5 2 7 3" xfId="21648"/>
    <cellStyle name="Normal 8 5 2 5 2 2 3 3" xfId="21649"/>
    <cellStyle name="Normal 8 5 2 5 2 3 3 3" xfId="21650"/>
    <cellStyle name="Normal 8 5 2 5 2 4 3 3" xfId="21651"/>
    <cellStyle name="Normal 8 5 2 5 2 5 3 3" xfId="21652"/>
    <cellStyle name="Normal 8 5 2 5 3 3 3" xfId="21653"/>
    <cellStyle name="Normal 8 5 2 5 4 3 3" xfId="21654"/>
    <cellStyle name="Normal 8 5 2 5 5 3 3" xfId="21655"/>
    <cellStyle name="Normal 8 5 2 5 6 3 3" xfId="21656"/>
    <cellStyle name="Normal 8 5 2 6 7 3" xfId="21657"/>
    <cellStyle name="Normal 8 5 2 6 2 3 3" xfId="21658"/>
    <cellStyle name="Normal 8 5 2 6 3 3 3" xfId="21659"/>
    <cellStyle name="Normal 8 5 2 6 4 3 3" xfId="21660"/>
    <cellStyle name="Normal 8 5 2 6 5 3 3" xfId="21661"/>
    <cellStyle name="Normal 8 5 2 7 3 3" xfId="21662"/>
    <cellStyle name="Normal 8 5 2 8 3 3" xfId="21663"/>
    <cellStyle name="Normal 8 5 2 9 3 3" xfId="21664"/>
    <cellStyle name="Normal 8 5 3 8 3" xfId="21665"/>
    <cellStyle name="Normal 8 5 3 2 7 3" xfId="21666"/>
    <cellStyle name="Normal 8 5 3 2 2 3 3" xfId="21667"/>
    <cellStyle name="Normal 8 5 3 2 3 3 3" xfId="21668"/>
    <cellStyle name="Normal 8 5 3 2 4 3 3" xfId="21669"/>
    <cellStyle name="Normal 8 5 3 2 5 3 3" xfId="21670"/>
    <cellStyle name="Normal 8 5 3 3 3 3" xfId="21671"/>
    <cellStyle name="Normal 8 5 3 4 3 3" xfId="21672"/>
    <cellStyle name="Normal 8 5 3 5 3 3" xfId="21673"/>
    <cellStyle name="Normal 8 5 3 6 3 3" xfId="21674"/>
    <cellStyle name="Normal 8 5 4 8 3" xfId="21675"/>
    <cellStyle name="Normal 8 5 4 2 7 3" xfId="21676"/>
    <cellStyle name="Normal 8 5 4 2 2 3 3" xfId="21677"/>
    <cellStyle name="Normal 8 5 4 2 3 3 3" xfId="21678"/>
    <cellStyle name="Normal 8 5 4 2 4 3 3" xfId="21679"/>
    <cellStyle name="Normal 8 5 4 2 5 3 3" xfId="21680"/>
    <cellStyle name="Normal 8 5 4 3 3 3" xfId="21681"/>
    <cellStyle name="Normal 8 5 4 4 3 3" xfId="21682"/>
    <cellStyle name="Normal 8 5 4 5 3 3" xfId="21683"/>
    <cellStyle name="Normal 8 5 4 6 3 3" xfId="21684"/>
    <cellStyle name="Normal 8 5 5 8 3" xfId="21685"/>
    <cellStyle name="Normal 8 5 5 2 7 3" xfId="21686"/>
    <cellStyle name="Normal 8 5 5 2 2 3 3" xfId="21687"/>
    <cellStyle name="Normal 8 5 5 2 3 3 3" xfId="21688"/>
    <cellStyle name="Normal 8 5 5 2 4 3 3" xfId="21689"/>
    <cellStyle name="Normal 8 5 5 2 5 3 3" xfId="21690"/>
    <cellStyle name="Normal 8 5 5 3 3 3" xfId="21691"/>
    <cellStyle name="Normal 8 5 5 4 3 3" xfId="21692"/>
    <cellStyle name="Normal 8 5 5 5 3 3" xfId="21693"/>
    <cellStyle name="Normal 8 5 5 6 3 3" xfId="21694"/>
    <cellStyle name="Normal 8 5 6 8 3" xfId="21695"/>
    <cellStyle name="Normal 8 5 6 2 7 3" xfId="21696"/>
    <cellStyle name="Normal 8 5 6 2 2 3 3" xfId="21697"/>
    <cellStyle name="Normal 8 5 6 2 3 3 3" xfId="21698"/>
    <cellStyle name="Normal 8 5 6 2 4 3 3" xfId="21699"/>
    <cellStyle name="Normal 8 5 6 2 5 3 3" xfId="21700"/>
    <cellStyle name="Normal 8 5 6 3 3 3" xfId="21701"/>
    <cellStyle name="Normal 8 5 6 4 3 3" xfId="21702"/>
    <cellStyle name="Normal 8 5 6 5 3 3" xfId="21703"/>
    <cellStyle name="Normal 8 5 6 6 3 3" xfId="21704"/>
    <cellStyle name="Normal 8 5 7 7 3" xfId="21705"/>
    <cellStyle name="Normal 8 5 7 2 3 3" xfId="21706"/>
    <cellStyle name="Normal 8 5 7 3 3 3" xfId="21707"/>
    <cellStyle name="Normal 8 5 7 4 3 3" xfId="21708"/>
    <cellStyle name="Normal 8 5 7 5 3 3" xfId="21709"/>
    <cellStyle name="Normal 8 5 8 3 3" xfId="21710"/>
    <cellStyle name="Normal 8 5 9 3 3" xfId="21711"/>
    <cellStyle name="Normal 8 6 13 3" xfId="21712"/>
    <cellStyle name="Normal 8 6 10 3 3" xfId="21713"/>
    <cellStyle name="Normal 8 6 11 3 3" xfId="21714"/>
    <cellStyle name="Normal 8 6 2 12 3" xfId="21715"/>
    <cellStyle name="Normal 8 6 2 10 3 3" xfId="21716"/>
    <cellStyle name="Normal 8 6 2 2 8 3" xfId="21717"/>
    <cellStyle name="Normal 8 6 2 2 2 7 3" xfId="21718"/>
    <cellStyle name="Normal 8 6 2 2 2 2 3 3" xfId="21719"/>
    <cellStyle name="Normal 8 6 2 2 2 3 3 3" xfId="21720"/>
    <cellStyle name="Normal 8 6 2 2 2 4 3 3" xfId="21721"/>
    <cellStyle name="Normal 8 6 2 2 2 5 3 3" xfId="21722"/>
    <cellStyle name="Normal 8 6 2 2 3 3 3" xfId="21723"/>
    <cellStyle name="Normal 8 6 2 2 4 3 3" xfId="21724"/>
    <cellStyle name="Normal 8 6 2 2 5 3 3" xfId="21725"/>
    <cellStyle name="Normal 8 6 2 2 6 3 3" xfId="21726"/>
    <cellStyle name="Normal 8 6 2 3 8 3" xfId="21727"/>
    <cellStyle name="Normal 8 6 2 3 2 7 3" xfId="21728"/>
    <cellStyle name="Normal 8 6 2 3 2 2 3 3" xfId="21729"/>
    <cellStyle name="Normal 8 6 2 3 2 3 3 3" xfId="21730"/>
    <cellStyle name="Normal 8 6 2 3 2 4 3 3" xfId="21731"/>
    <cellStyle name="Normal 8 6 2 3 2 5 3 3" xfId="21732"/>
    <cellStyle name="Normal 8 6 2 3 3 3 3" xfId="21733"/>
    <cellStyle name="Normal 8 6 2 3 4 3 3" xfId="21734"/>
    <cellStyle name="Normal 8 6 2 3 5 3 3" xfId="21735"/>
    <cellStyle name="Normal 8 6 2 3 6 3 3" xfId="21736"/>
    <cellStyle name="Normal 8 6 2 4 8 3" xfId="21737"/>
    <cellStyle name="Normal 8 6 2 4 2 7 3" xfId="21738"/>
    <cellStyle name="Normal 8 6 2 4 2 2 3 3" xfId="21739"/>
    <cellStyle name="Normal 8 6 2 4 2 3 3 3" xfId="21740"/>
    <cellStyle name="Normal 8 6 2 4 2 4 3 3" xfId="21741"/>
    <cellStyle name="Normal 8 6 2 4 2 5 3 3" xfId="21742"/>
    <cellStyle name="Normal 8 6 2 4 3 3 3" xfId="21743"/>
    <cellStyle name="Normal 8 6 2 4 4 3 3" xfId="21744"/>
    <cellStyle name="Normal 8 6 2 4 5 3 3" xfId="21745"/>
    <cellStyle name="Normal 8 6 2 4 6 3 3" xfId="21746"/>
    <cellStyle name="Normal 8 6 2 5 8 3" xfId="21747"/>
    <cellStyle name="Normal 8 6 2 5 2 7 3" xfId="21748"/>
    <cellStyle name="Normal 8 6 2 5 2 2 3 3" xfId="21749"/>
    <cellStyle name="Normal 8 6 2 5 2 3 3 3" xfId="21750"/>
    <cellStyle name="Normal 8 6 2 5 2 4 3 3" xfId="21751"/>
    <cellStyle name="Normal 8 6 2 5 2 5 3 3" xfId="21752"/>
    <cellStyle name="Normal 8 6 2 5 3 3 3" xfId="21753"/>
    <cellStyle name="Normal 8 6 2 5 4 3 3" xfId="21754"/>
    <cellStyle name="Normal 8 6 2 5 5 3 3" xfId="21755"/>
    <cellStyle name="Normal 8 6 2 5 6 3 3" xfId="21756"/>
    <cellStyle name="Normal 8 6 2 6 7 3" xfId="21757"/>
    <cellStyle name="Normal 8 6 2 6 2 3 3" xfId="21758"/>
    <cellStyle name="Normal 8 6 2 6 3 3 3" xfId="21759"/>
    <cellStyle name="Normal 8 6 2 6 4 3 3" xfId="21760"/>
    <cellStyle name="Normal 8 6 2 6 5 3 3" xfId="21761"/>
    <cellStyle name="Normal 8 6 2 7 3 3" xfId="21762"/>
    <cellStyle name="Normal 8 6 2 8 3 3" xfId="21763"/>
    <cellStyle name="Normal 8 6 2 9 3 3" xfId="21764"/>
    <cellStyle name="Normal 8 6 3 8 3" xfId="21765"/>
    <cellStyle name="Normal 8 6 3 2 7 3" xfId="21766"/>
    <cellStyle name="Normal 8 6 3 2 2 3 3" xfId="21767"/>
    <cellStyle name="Normal 8 6 3 2 3 3 3" xfId="21768"/>
    <cellStyle name="Normal 8 6 3 2 4 3 3" xfId="21769"/>
    <cellStyle name="Normal 8 6 3 2 5 3 3" xfId="21770"/>
    <cellStyle name="Normal 8 6 3 3 3 3" xfId="21771"/>
    <cellStyle name="Normal 8 6 3 4 3 3" xfId="21772"/>
    <cellStyle name="Normal 8 6 3 5 3 3" xfId="21773"/>
    <cellStyle name="Normal 8 6 3 6 3 3" xfId="21774"/>
    <cellStyle name="Normal 8 6 4 8 3" xfId="21775"/>
    <cellStyle name="Normal 8 6 4 2 7 3" xfId="21776"/>
    <cellStyle name="Normal 8 6 4 2 2 3 3" xfId="21777"/>
    <cellStyle name="Normal 8 6 4 2 3 3 3" xfId="21778"/>
    <cellStyle name="Normal 8 6 4 2 4 3 3" xfId="21779"/>
    <cellStyle name="Normal 8 6 4 2 5 3 3" xfId="21780"/>
    <cellStyle name="Normal 8 6 4 3 3 3" xfId="21781"/>
    <cellStyle name="Normal 8 6 4 4 3 3" xfId="21782"/>
    <cellStyle name="Normal 8 6 4 5 3 3" xfId="21783"/>
    <cellStyle name="Normal 8 6 4 6 3 3" xfId="21784"/>
    <cellStyle name="Normal 8 6 5 8 3" xfId="21785"/>
    <cellStyle name="Normal 8 6 5 2 7 3" xfId="21786"/>
    <cellStyle name="Normal 8 6 5 2 2 3 3" xfId="21787"/>
    <cellStyle name="Normal 8 6 5 2 3 3 3" xfId="21788"/>
    <cellStyle name="Normal 8 6 5 2 4 3 3" xfId="21789"/>
    <cellStyle name="Normal 8 6 5 2 5 3 3" xfId="21790"/>
    <cellStyle name="Normal 8 6 5 3 3 3" xfId="21791"/>
    <cellStyle name="Normal 8 6 5 4 3 3" xfId="21792"/>
    <cellStyle name="Normal 8 6 5 5 3 3" xfId="21793"/>
    <cellStyle name="Normal 8 6 5 6 3 3" xfId="21794"/>
    <cellStyle name="Normal 8 6 6 8 3" xfId="21795"/>
    <cellStyle name="Normal 8 6 6 2 7 3" xfId="21796"/>
    <cellStyle name="Normal 8 6 6 2 2 3 3" xfId="21797"/>
    <cellStyle name="Normal 8 6 6 2 3 3 3" xfId="21798"/>
    <cellStyle name="Normal 8 6 6 2 4 3 3" xfId="21799"/>
    <cellStyle name="Normal 8 6 6 2 5 3 3" xfId="21800"/>
    <cellStyle name="Normal 8 6 6 3 3 3" xfId="21801"/>
    <cellStyle name="Normal 8 6 6 4 3 3" xfId="21802"/>
    <cellStyle name="Normal 8 6 6 5 3 3" xfId="21803"/>
    <cellStyle name="Normal 8 6 6 6 3 3" xfId="21804"/>
    <cellStyle name="Normal 8 6 7 7 3" xfId="21805"/>
    <cellStyle name="Normal 8 6 7 2 3 3" xfId="21806"/>
    <cellStyle name="Normal 8 6 7 3 3 3" xfId="21807"/>
    <cellStyle name="Normal 8 6 7 4 3 3" xfId="21808"/>
    <cellStyle name="Normal 8 6 7 5 3 3" xfId="21809"/>
    <cellStyle name="Normal 8 6 8 3 3" xfId="21810"/>
    <cellStyle name="Normal 8 6 9 3 3" xfId="21811"/>
    <cellStyle name="Normal 8 7 12 3" xfId="21812"/>
    <cellStyle name="Normal 8 7 10 3 3" xfId="21813"/>
    <cellStyle name="Normal 8 7 2 8 3" xfId="21814"/>
    <cellStyle name="Normal 8 7 2 2 7 3" xfId="21815"/>
    <cellStyle name="Normal 8 7 2 2 2 3 3" xfId="21816"/>
    <cellStyle name="Normal 8 7 2 2 3 3 3" xfId="21817"/>
    <cellStyle name="Normal 8 7 2 2 4 3 3" xfId="21818"/>
    <cellStyle name="Normal 8 7 2 2 5 3 3" xfId="21819"/>
    <cellStyle name="Normal 8 7 2 3 3 3" xfId="21820"/>
    <cellStyle name="Normal 8 7 2 4 3 3" xfId="21821"/>
    <cellStyle name="Normal 8 7 2 5 3 3" xfId="21822"/>
    <cellStyle name="Normal 8 7 2 6 3 3" xfId="21823"/>
    <cellStyle name="Normal 8 7 3 8 3" xfId="21824"/>
    <cellStyle name="Normal 8 7 3 2 7 3" xfId="21825"/>
    <cellStyle name="Normal 8 7 3 2 2 3 3" xfId="21826"/>
    <cellStyle name="Normal 8 7 3 2 3 3 3" xfId="21827"/>
    <cellStyle name="Normal 8 7 3 2 4 3 3" xfId="21828"/>
    <cellStyle name="Normal 8 7 3 2 5 3 3" xfId="21829"/>
    <cellStyle name="Normal 8 7 3 3 3 3" xfId="21830"/>
    <cellStyle name="Normal 8 7 3 4 3 3" xfId="21831"/>
    <cellStyle name="Normal 8 7 3 5 3 3" xfId="21832"/>
    <cellStyle name="Normal 8 7 3 6 3 3" xfId="21833"/>
    <cellStyle name="Normal 8 7 4 8 3" xfId="21834"/>
    <cellStyle name="Normal 8 7 4 2 7 3" xfId="21835"/>
    <cellStyle name="Normal 8 7 4 2 2 3 3" xfId="21836"/>
    <cellStyle name="Normal 8 7 4 2 3 3 3" xfId="21837"/>
    <cellStyle name="Normal 8 7 4 2 4 3 3" xfId="21838"/>
    <cellStyle name="Normal 8 7 4 2 5 3 3" xfId="21839"/>
    <cellStyle name="Normal 8 7 4 3 3 3" xfId="21840"/>
    <cellStyle name="Normal 8 7 4 4 3 3" xfId="21841"/>
    <cellStyle name="Normal 8 7 4 5 3 3" xfId="21842"/>
    <cellStyle name="Normal 8 7 4 6 3 3" xfId="21843"/>
    <cellStyle name="Normal 8 7 5 8 3" xfId="21844"/>
    <cellStyle name="Normal 8 7 5 2 7 3" xfId="21845"/>
    <cellStyle name="Normal 8 7 5 2 2 3 3" xfId="21846"/>
    <cellStyle name="Normal 8 7 5 2 3 3 3" xfId="21847"/>
    <cellStyle name="Normal 8 7 5 2 4 3 3" xfId="21848"/>
    <cellStyle name="Normal 8 7 5 2 5 3 3" xfId="21849"/>
    <cellStyle name="Normal 8 7 5 3 3 3" xfId="21850"/>
    <cellStyle name="Normal 8 7 5 4 3 3" xfId="21851"/>
    <cellStyle name="Normal 8 7 5 5 3 3" xfId="21852"/>
    <cellStyle name="Normal 8 7 5 6 3 3" xfId="21853"/>
    <cellStyle name="Normal 8 7 6 7 3" xfId="21854"/>
    <cellStyle name="Normal 8 7 6 2 3 3" xfId="21855"/>
    <cellStyle name="Normal 8 7 6 3 3 3" xfId="21856"/>
    <cellStyle name="Normal 8 7 6 4 3 3" xfId="21857"/>
    <cellStyle name="Normal 8 7 6 5 3 3" xfId="21858"/>
    <cellStyle name="Normal 8 7 7 3 3" xfId="21859"/>
    <cellStyle name="Normal 8 7 8 3 3" xfId="21860"/>
    <cellStyle name="Normal 8 7 9 3 3" xfId="21861"/>
    <cellStyle name="Normal 8 8 10 3" xfId="21862"/>
    <cellStyle name="Normal 8 8 2 8 3" xfId="21863"/>
    <cellStyle name="Normal 8 8 2 2 7 3" xfId="21864"/>
    <cellStyle name="Normal 8 8 2 2 2 3 3" xfId="21865"/>
    <cellStyle name="Normal 8 8 2 2 3 3 3" xfId="21866"/>
    <cellStyle name="Normal 8 8 2 2 4 3 3" xfId="21867"/>
    <cellStyle name="Normal 8 8 2 2 5 3 3" xfId="21868"/>
    <cellStyle name="Normal 8 8 2 3 3 3" xfId="21869"/>
    <cellStyle name="Normal 8 8 2 4 3 3" xfId="21870"/>
    <cellStyle name="Normal 8 8 2 5 3 3" xfId="21871"/>
    <cellStyle name="Normal 8 8 2 6 3 3" xfId="21872"/>
    <cellStyle name="Normal 8 8 3 8 3" xfId="21873"/>
    <cellStyle name="Normal 8 8 3 2 7 3" xfId="21874"/>
    <cellStyle name="Normal 8 8 3 2 2 3 3" xfId="21875"/>
    <cellStyle name="Normal 8 8 3 2 3 3 3" xfId="21876"/>
    <cellStyle name="Normal 8 8 3 2 4 3 3" xfId="21877"/>
    <cellStyle name="Normal 8 8 3 2 5 3 3" xfId="21878"/>
    <cellStyle name="Normal 8 8 3 3 3 3" xfId="21879"/>
    <cellStyle name="Normal 8 8 3 4 3 3" xfId="21880"/>
    <cellStyle name="Normal 8 8 3 5 3 3" xfId="21881"/>
    <cellStyle name="Normal 8 8 3 6 3 3" xfId="21882"/>
    <cellStyle name="Normal 8 8 4 7 3" xfId="21883"/>
    <cellStyle name="Normal 8 8 4 2 3 3" xfId="21884"/>
    <cellStyle name="Normal 8 8 4 3 3 3" xfId="21885"/>
    <cellStyle name="Normal 8 8 4 4 3 3" xfId="21886"/>
    <cellStyle name="Normal 8 8 4 5 3 3" xfId="21887"/>
    <cellStyle name="Normal 8 8 5 3 3" xfId="21888"/>
    <cellStyle name="Normal 8 8 6 3 3" xfId="21889"/>
    <cellStyle name="Normal 8 8 7 3 3" xfId="21890"/>
    <cellStyle name="Normal 8 8 8 3 3" xfId="21891"/>
    <cellStyle name="Normal 8 9 8 3" xfId="21892"/>
    <cellStyle name="Normal 8 9 2 7 3" xfId="21893"/>
    <cellStyle name="Normal 8 9 2 2 3 3" xfId="21894"/>
    <cellStyle name="Normal 8 9 2 3 3 3" xfId="21895"/>
    <cellStyle name="Normal 8 9 2 4 3 3" xfId="21896"/>
    <cellStyle name="Normal 8 9 2 5 3 3" xfId="21897"/>
    <cellStyle name="Normal 8 9 3 3 3" xfId="21898"/>
    <cellStyle name="Normal 8 9 4 3 3" xfId="21899"/>
    <cellStyle name="Normal 8 9 5 3 3" xfId="21900"/>
    <cellStyle name="Normal 8 9 6 3 3" xfId="21901"/>
    <cellStyle name="Normal 19 3 3" xfId="21902"/>
    <cellStyle name="Normal 8 20 3" xfId="21903"/>
    <cellStyle name="Normal 8 10 9 3" xfId="21904"/>
    <cellStyle name="Normal 8 10 2 8 3" xfId="21905"/>
    <cellStyle name="Normal 8 10 2 2 4 3" xfId="21906"/>
    <cellStyle name="Normal 8 10 2 3 4 3" xfId="21907"/>
    <cellStyle name="Normal 8 10 2 4 4 3" xfId="21908"/>
    <cellStyle name="Normal 8 10 2 5 4 3" xfId="21909"/>
    <cellStyle name="Normal 8 10 3 4 3" xfId="21910"/>
    <cellStyle name="Normal 8 10 4 4 3" xfId="21911"/>
    <cellStyle name="Normal 8 10 5 4 3" xfId="21912"/>
    <cellStyle name="Normal 8 10 6 4 3" xfId="21913"/>
    <cellStyle name="Normal 8 11 9 3" xfId="21914"/>
    <cellStyle name="Normal 8 11 2 8 3" xfId="21915"/>
    <cellStyle name="Normal 8 11 2 2 4 3" xfId="21916"/>
    <cellStyle name="Normal 8 11 2 3 4 3" xfId="21917"/>
    <cellStyle name="Normal 8 11 2 4 4 3" xfId="21918"/>
    <cellStyle name="Normal 8 11 2 5 4 3" xfId="21919"/>
    <cellStyle name="Normal 8 11 3 4 3" xfId="21920"/>
    <cellStyle name="Normal 8 11 4 4 3" xfId="21921"/>
    <cellStyle name="Normal 8 11 5 4 3" xfId="21922"/>
    <cellStyle name="Normal 8 11 6 4 3" xfId="21923"/>
    <cellStyle name="Normal 8 12 9 3" xfId="21924"/>
    <cellStyle name="Normal 8 12 2 8 3" xfId="21925"/>
    <cellStyle name="Normal 8 12 2 2 4 3" xfId="21926"/>
    <cellStyle name="Normal 8 12 2 3 4 3" xfId="21927"/>
    <cellStyle name="Normal 8 12 2 4 4 3" xfId="21928"/>
    <cellStyle name="Normal 8 12 2 5 4 3" xfId="21929"/>
    <cellStyle name="Normal 8 12 3 4 3" xfId="21930"/>
    <cellStyle name="Normal 8 12 4 4 3" xfId="21931"/>
    <cellStyle name="Normal 8 12 5 4 3" xfId="21932"/>
    <cellStyle name="Normal 8 12 6 4 3" xfId="21933"/>
    <cellStyle name="Normal 8 13 8 3" xfId="21934"/>
    <cellStyle name="Normal 8 13 2 4 3" xfId="21935"/>
    <cellStyle name="Normal 8 13 3 4 3" xfId="21936"/>
    <cellStyle name="Normal 8 13 4 4 3" xfId="21937"/>
    <cellStyle name="Normal 8 13 5 4 3" xfId="21938"/>
    <cellStyle name="Normal 8 14 4 3" xfId="21939"/>
    <cellStyle name="Normal 8 15 4 3" xfId="21940"/>
    <cellStyle name="Normal 8 16 4 3" xfId="21941"/>
    <cellStyle name="Normal 8 17 4 3" xfId="21942"/>
    <cellStyle name="Normal 8 2 19 3" xfId="21943"/>
    <cellStyle name="Normal 8 2 10 9 3" xfId="21944"/>
    <cellStyle name="Normal 8 2 10 2 8 3" xfId="21945"/>
    <cellStyle name="Normal 8 2 10 2 2 4 3" xfId="21946"/>
    <cellStyle name="Normal 8 2 10 2 3 4 3" xfId="21947"/>
    <cellStyle name="Normal 8 2 10 2 4 4 3" xfId="21948"/>
    <cellStyle name="Normal 8 2 10 2 5 4 3" xfId="21949"/>
    <cellStyle name="Normal 8 2 10 3 4 3" xfId="21950"/>
    <cellStyle name="Normal 8 2 10 4 4 3" xfId="21951"/>
    <cellStyle name="Normal 8 2 10 5 4 3" xfId="21952"/>
    <cellStyle name="Normal 8 2 10 6 4 3" xfId="21953"/>
    <cellStyle name="Normal 8 2 11 9 3" xfId="21954"/>
    <cellStyle name="Normal 8 2 11 2 8 3" xfId="21955"/>
    <cellStyle name="Normal 8 2 11 2 2 4 3" xfId="21956"/>
    <cellStyle name="Normal 8 2 11 2 3 4 3" xfId="21957"/>
    <cellStyle name="Normal 8 2 11 2 4 4 3" xfId="21958"/>
    <cellStyle name="Normal 8 2 11 2 5 4 3" xfId="21959"/>
    <cellStyle name="Normal 8 2 11 3 4 3" xfId="21960"/>
    <cellStyle name="Normal 8 2 11 4 4 3" xfId="21961"/>
    <cellStyle name="Normal 8 2 11 5 4 3" xfId="21962"/>
    <cellStyle name="Normal 8 2 11 6 4 3" xfId="21963"/>
    <cellStyle name="Normal 8 2 12 8 3" xfId="21964"/>
    <cellStyle name="Normal 8 2 12 2 4 3" xfId="21965"/>
    <cellStyle name="Normal 8 2 12 3 4 3" xfId="21966"/>
    <cellStyle name="Normal 8 2 12 4 4 3" xfId="21967"/>
    <cellStyle name="Normal 8 2 12 5 4 3" xfId="21968"/>
    <cellStyle name="Normal 8 2 13 4 3" xfId="21969"/>
    <cellStyle name="Normal 8 2 14 4 3" xfId="21970"/>
    <cellStyle name="Normal 8 2 15 4 3" xfId="21971"/>
    <cellStyle name="Normal 8 2 16 4 3" xfId="21972"/>
    <cellStyle name="Normal 8 2 2 17 3" xfId="21973"/>
    <cellStyle name="Normal 8 2 2 10 8 3" xfId="21974"/>
    <cellStyle name="Normal 8 2 2 10 2 4 3" xfId="21975"/>
    <cellStyle name="Normal 8 2 2 10 3 4 3" xfId="21976"/>
    <cellStyle name="Normal 8 2 2 10 4 4 3" xfId="21977"/>
    <cellStyle name="Normal 8 2 2 10 5 4 3" xfId="21978"/>
    <cellStyle name="Normal 8 2 2 11 4 3" xfId="21979"/>
    <cellStyle name="Normal 8 2 2 12 4 3" xfId="21980"/>
    <cellStyle name="Normal 8 2 2 13 4 3" xfId="21981"/>
    <cellStyle name="Normal 8 2 2 14 4 3" xfId="21982"/>
    <cellStyle name="Normal 8 2 2 2 14 3" xfId="21983"/>
    <cellStyle name="Normal 8 2 2 2 10 4 3" xfId="21984"/>
    <cellStyle name="Normal 8 2 2 2 11 4 3" xfId="21985"/>
    <cellStyle name="Normal 8 2 2 2 2 13 3" xfId="21986"/>
    <cellStyle name="Normal 8 2 2 2 2 10 4 3" xfId="21987"/>
    <cellStyle name="Normal 8 2 2 2 2 2 9 3" xfId="21988"/>
    <cellStyle name="Normal 8 2 2 2 2 2 2 8 3" xfId="21989"/>
    <cellStyle name="Normal 8 2 2 2 2 2 2 2 4 3" xfId="21990"/>
    <cellStyle name="Normal 8 2 2 2 2 2 2 3 4 3" xfId="21991"/>
    <cellStyle name="Normal 8 2 2 2 2 2 2 4 4 3" xfId="21992"/>
    <cellStyle name="Normal 8 2 2 2 2 2 2 5 4 3" xfId="21993"/>
    <cellStyle name="Normal 8 2 2 2 2 2 3 4 3" xfId="21994"/>
    <cellStyle name="Normal 8 2 2 2 2 2 4 4 3" xfId="21995"/>
    <cellStyle name="Normal 8 2 2 2 2 2 5 4 3" xfId="21996"/>
    <cellStyle name="Normal 8 2 2 2 2 2 6 4 3" xfId="21997"/>
    <cellStyle name="Normal 8 2 2 2 2 3 9 3" xfId="21998"/>
    <cellStyle name="Normal 8 2 2 2 2 3 2 8 3" xfId="21999"/>
    <cellStyle name="Normal 8 2 2 2 2 3 2 2 4 3" xfId="22000"/>
    <cellStyle name="Normal 8 2 2 2 2 3 2 3 4 3" xfId="22001"/>
    <cellStyle name="Normal 8 2 2 2 2 3 2 4 4 3" xfId="22002"/>
    <cellStyle name="Normal 8 2 2 2 2 3 2 5 4 3" xfId="22003"/>
    <cellStyle name="Normal 8 2 2 2 2 3 3 4 3" xfId="22004"/>
    <cellStyle name="Normal 8 2 2 2 2 3 4 4 3" xfId="22005"/>
    <cellStyle name="Normal 8 2 2 2 2 3 5 4 3" xfId="22006"/>
    <cellStyle name="Normal 8 2 2 2 2 3 6 4 3" xfId="22007"/>
    <cellStyle name="Normal 8 2 2 2 2 4 9 3" xfId="22008"/>
    <cellStyle name="Normal 8 2 2 2 2 4 2 8 3" xfId="22009"/>
    <cellStyle name="Normal 8 2 2 2 2 4 2 2 4 3" xfId="22010"/>
    <cellStyle name="Normal 8 2 2 2 2 4 2 3 4 3" xfId="22011"/>
    <cellStyle name="Normal 8 2 2 2 2 4 2 4 4 3" xfId="22012"/>
    <cellStyle name="Normal 8 2 2 2 2 4 2 5 4 3" xfId="22013"/>
    <cellStyle name="Normal 8 2 2 2 2 4 3 4 3" xfId="22014"/>
    <cellStyle name="Normal 8 2 2 2 2 4 4 4 3" xfId="22015"/>
    <cellStyle name="Normal 8 2 2 2 2 4 5 4 3" xfId="22016"/>
    <cellStyle name="Normal 8 2 2 2 2 4 6 4 3" xfId="22017"/>
    <cellStyle name="Normal 8 2 2 2 2 5 9 3" xfId="22018"/>
    <cellStyle name="Normal 8 2 2 2 2 5 2 8 3" xfId="22019"/>
    <cellStyle name="Normal 8 2 2 2 2 5 2 2 4 3" xfId="22020"/>
    <cellStyle name="Normal 8 2 2 2 2 5 2 3 4 3" xfId="22021"/>
    <cellStyle name="Normal 8 2 2 2 2 5 2 4 4 3" xfId="22022"/>
    <cellStyle name="Normal 8 2 2 2 2 5 2 5 4 3" xfId="22023"/>
    <cellStyle name="Normal 8 2 2 2 2 5 3 4 3" xfId="22024"/>
    <cellStyle name="Normal 8 2 2 2 2 5 4 4 3" xfId="22025"/>
    <cellStyle name="Normal 8 2 2 2 2 5 5 4 3" xfId="22026"/>
    <cellStyle name="Normal 8 2 2 2 2 5 6 4 3" xfId="22027"/>
    <cellStyle name="Normal 8 2 2 2 2 6 8 3" xfId="22028"/>
    <cellStyle name="Normal 8 2 2 2 2 6 2 4 3" xfId="22029"/>
    <cellStyle name="Normal 8 2 2 2 2 6 3 4 3" xfId="22030"/>
    <cellStyle name="Normal 8 2 2 2 2 6 4 4 3" xfId="22031"/>
    <cellStyle name="Normal 8 2 2 2 2 6 5 4 3" xfId="22032"/>
    <cellStyle name="Normal 8 2 2 2 2 7 4 3" xfId="22033"/>
    <cellStyle name="Normal 8 2 2 2 2 8 4 3" xfId="22034"/>
    <cellStyle name="Normal 8 2 2 2 2 9 4 3" xfId="22035"/>
    <cellStyle name="Normal 8 2 2 2 3 9 3" xfId="22036"/>
    <cellStyle name="Normal 8 2 2 2 3 2 8 3" xfId="22037"/>
    <cellStyle name="Normal 8 2 2 2 3 2 2 4 3" xfId="22038"/>
    <cellStyle name="Normal 8 2 2 2 3 2 3 4 3" xfId="22039"/>
    <cellStyle name="Normal 8 2 2 2 3 2 4 4 3" xfId="22040"/>
    <cellStyle name="Normal 8 2 2 2 3 2 5 4 3" xfId="22041"/>
    <cellStyle name="Normal 8 2 2 2 3 3 4 3" xfId="22042"/>
    <cellStyle name="Normal 8 2 2 2 3 4 4 3" xfId="22043"/>
    <cellStyle name="Normal 8 2 2 2 3 5 4 3" xfId="22044"/>
    <cellStyle name="Normal 8 2 2 2 3 6 4 3" xfId="22045"/>
    <cellStyle name="Normal 8 2 2 2 4 9 3" xfId="22046"/>
    <cellStyle name="Normal 8 2 2 2 4 2 8 3" xfId="22047"/>
    <cellStyle name="Normal 8 2 2 2 4 2 2 4 3" xfId="22048"/>
    <cellStyle name="Normal 8 2 2 2 4 2 3 4 3" xfId="22049"/>
    <cellStyle name="Normal 8 2 2 2 4 2 4 4 3" xfId="22050"/>
    <cellStyle name="Normal 8 2 2 2 4 2 5 4 3" xfId="22051"/>
    <cellStyle name="Normal 8 2 2 2 4 3 4 3" xfId="22052"/>
    <cellStyle name="Normal 8 2 2 2 4 4 4 3" xfId="22053"/>
    <cellStyle name="Normal 8 2 2 2 4 5 4 3" xfId="22054"/>
    <cellStyle name="Normal 8 2 2 2 4 6 4 3" xfId="22055"/>
    <cellStyle name="Normal 8 2 2 2 5 9 3" xfId="22056"/>
    <cellStyle name="Normal 8 2 2 2 5 2 8 3" xfId="22057"/>
    <cellStyle name="Normal 8 2 2 2 5 2 2 4 3" xfId="22058"/>
    <cellStyle name="Normal 8 2 2 2 5 2 3 4 3" xfId="22059"/>
    <cellStyle name="Normal 8 2 2 2 5 2 4 4 3" xfId="22060"/>
    <cellStyle name="Normal 8 2 2 2 5 2 5 4 3" xfId="22061"/>
    <cellStyle name="Normal 8 2 2 2 5 3 4 3" xfId="22062"/>
    <cellStyle name="Normal 8 2 2 2 5 4 4 3" xfId="22063"/>
    <cellStyle name="Normal 8 2 2 2 5 5 4 3" xfId="22064"/>
    <cellStyle name="Normal 8 2 2 2 5 6 4 3" xfId="22065"/>
    <cellStyle name="Normal 8 2 2 2 6 9 3" xfId="22066"/>
    <cellStyle name="Normal 8 2 2 2 6 2 8 3" xfId="22067"/>
    <cellStyle name="Normal 8 2 2 2 6 2 2 4 3" xfId="22068"/>
    <cellStyle name="Normal 8 2 2 2 6 2 3 4 3" xfId="22069"/>
    <cellStyle name="Normal 8 2 2 2 6 2 4 4 3" xfId="22070"/>
    <cellStyle name="Normal 8 2 2 2 6 2 5 4 3" xfId="22071"/>
    <cellStyle name="Normal 8 2 2 2 6 3 4 3" xfId="22072"/>
    <cellStyle name="Normal 8 2 2 2 6 4 4 3" xfId="22073"/>
    <cellStyle name="Normal 8 2 2 2 6 5 4 3" xfId="22074"/>
    <cellStyle name="Normal 8 2 2 2 6 6 4 3" xfId="22075"/>
    <cellStyle name="Normal 8 2 2 2 7 8 3" xfId="22076"/>
    <cellStyle name="Normal 8 2 2 2 7 2 4 3" xfId="22077"/>
    <cellStyle name="Normal 8 2 2 2 7 3 4 3" xfId="22078"/>
    <cellStyle name="Normal 8 2 2 2 7 4 4 3" xfId="22079"/>
    <cellStyle name="Normal 8 2 2 2 7 5 4 3" xfId="22080"/>
    <cellStyle name="Normal 8 2 2 2 8 4 3" xfId="22081"/>
    <cellStyle name="Normal 8 2 2 2 9 4 3" xfId="22082"/>
    <cellStyle name="Normal 8 2 2 3 14 3" xfId="22083"/>
    <cellStyle name="Normal 8 2 2 3 10 4 3" xfId="22084"/>
    <cellStyle name="Normal 8 2 2 3 11 4 3" xfId="22085"/>
    <cellStyle name="Normal 8 2 2 3 2 13 3" xfId="22086"/>
    <cellStyle name="Normal 8 2 2 3 2 10 4 3" xfId="22087"/>
    <cellStyle name="Normal 8 2 2 3 2 2 9 3" xfId="22088"/>
    <cellStyle name="Normal 8 2 2 3 2 2 2 8 3" xfId="22089"/>
    <cellStyle name="Normal 8 2 2 3 2 2 2 2 4 3" xfId="22090"/>
    <cellStyle name="Normal 8 2 2 3 2 2 2 3 4 3" xfId="22091"/>
    <cellStyle name="Normal 8 2 2 3 2 2 2 4 4 3" xfId="22092"/>
    <cellStyle name="Normal 8 2 2 3 2 2 2 5 4 3" xfId="22093"/>
    <cellStyle name="Normal 8 2 2 3 2 2 3 4 3" xfId="22094"/>
    <cellStyle name="Normal 8 2 2 3 2 2 4 4 3" xfId="22095"/>
    <cellStyle name="Normal 8 2 2 3 2 2 5 4 3" xfId="22096"/>
    <cellStyle name="Normal 8 2 2 3 2 2 6 4 3" xfId="22097"/>
    <cellStyle name="Normal 8 2 2 3 2 3 9 3" xfId="22098"/>
    <cellStyle name="Normal 8 2 2 3 2 3 2 8 3" xfId="22099"/>
    <cellStyle name="Normal 8 2 2 3 2 3 2 2 4 3" xfId="22100"/>
    <cellStyle name="Normal 8 2 2 3 2 3 2 3 4 3" xfId="22101"/>
    <cellStyle name="Normal 8 2 2 3 2 3 2 4 4 3" xfId="22102"/>
    <cellStyle name="Normal 8 2 2 3 2 3 2 5 4 3" xfId="22103"/>
    <cellStyle name="Normal 8 2 2 3 2 3 3 4 3" xfId="22104"/>
    <cellStyle name="Normal 8 2 2 3 2 3 4 4 3" xfId="22105"/>
    <cellStyle name="Normal 8 2 2 3 2 3 5 4 3" xfId="22106"/>
    <cellStyle name="Normal 8 2 2 3 2 3 6 4 3" xfId="22107"/>
    <cellStyle name="Normal 8 2 2 3 2 4 9 3" xfId="22108"/>
    <cellStyle name="Normal 8 2 2 3 2 4 2 8 3" xfId="22109"/>
    <cellStyle name="Normal 8 2 2 3 2 4 2 2 4 3" xfId="22110"/>
    <cellStyle name="Normal 8 2 2 3 2 4 2 3 4 3" xfId="22111"/>
    <cellStyle name="Normal 8 2 2 3 2 4 2 4 4 3" xfId="22112"/>
    <cellStyle name="Normal 8 2 2 3 2 4 2 5 4 3" xfId="22113"/>
    <cellStyle name="Normal 8 2 2 3 2 4 3 4 3" xfId="22114"/>
    <cellStyle name="Normal 8 2 2 3 2 4 4 4 3" xfId="22115"/>
    <cellStyle name="Normal 8 2 2 3 2 4 5 4 3" xfId="22116"/>
    <cellStyle name="Normal 8 2 2 3 2 4 6 4 3" xfId="22117"/>
    <cellStyle name="Normal 8 2 2 3 2 5 9 3" xfId="22118"/>
    <cellStyle name="Normal 8 2 2 3 2 5 2 8 3" xfId="22119"/>
    <cellStyle name="Normal 8 2 2 3 2 5 2 2 4 3" xfId="22120"/>
    <cellStyle name="Normal 8 2 2 3 2 5 2 3 4 3" xfId="22121"/>
    <cellStyle name="Normal 8 2 2 3 2 5 2 4 4 3" xfId="22122"/>
    <cellStyle name="Normal 8 2 2 3 2 5 2 5 4 3" xfId="22123"/>
    <cellStyle name="Normal 8 2 2 3 2 5 3 4 3" xfId="22124"/>
    <cellStyle name="Normal 8 2 2 3 2 5 4 4 3" xfId="22125"/>
    <cellStyle name="Normal 8 2 2 3 2 5 5 4 3" xfId="22126"/>
    <cellStyle name="Normal 8 2 2 3 2 5 6 4 3" xfId="22127"/>
    <cellStyle name="Normal 8 2 2 3 2 6 8 3" xfId="22128"/>
    <cellStyle name="Normal 8 2 2 3 2 6 2 4 3" xfId="22129"/>
    <cellStyle name="Normal 8 2 2 3 2 6 3 4 3" xfId="22130"/>
    <cellStyle name="Normal 8 2 2 3 2 6 4 4 3" xfId="22131"/>
    <cellStyle name="Normal 8 2 2 3 2 6 5 4 3" xfId="22132"/>
    <cellStyle name="Normal 8 2 2 3 2 7 4 3" xfId="22133"/>
    <cellStyle name="Normal 8 2 2 3 2 8 4 3" xfId="22134"/>
    <cellStyle name="Normal 8 2 2 3 2 9 4 3" xfId="22135"/>
    <cellStyle name="Normal 8 2 2 3 3 9 3" xfId="22136"/>
    <cellStyle name="Normal 8 2 2 3 3 2 8 3" xfId="22137"/>
    <cellStyle name="Normal 8 2 2 3 3 2 2 4 3" xfId="22138"/>
    <cellStyle name="Normal 8 2 2 3 3 2 3 4 3" xfId="22139"/>
    <cellStyle name="Normal 8 2 2 3 3 2 4 4 3" xfId="22140"/>
    <cellStyle name="Normal 8 2 2 3 3 2 5 4 3" xfId="22141"/>
    <cellStyle name="Normal 8 2 2 3 3 3 4 3" xfId="22142"/>
    <cellStyle name="Normal 8 2 2 3 3 4 4 3" xfId="22143"/>
    <cellStyle name="Normal 8 2 2 3 3 5 4 3" xfId="22144"/>
    <cellStyle name="Normal 8 2 2 3 3 6 4 3" xfId="22145"/>
    <cellStyle name="Normal 8 2 2 3 4 9 3" xfId="22146"/>
    <cellStyle name="Normal 8 2 2 3 4 2 8 3" xfId="22147"/>
    <cellStyle name="Normal 8 2 2 3 4 2 2 4 3" xfId="22148"/>
    <cellStyle name="Normal 8 2 2 3 4 2 3 4 3" xfId="22149"/>
    <cellStyle name="Normal 8 2 2 3 4 2 4 4 3" xfId="22150"/>
    <cellStyle name="Normal 8 2 2 3 4 2 5 4 3" xfId="22151"/>
    <cellStyle name="Normal 8 2 2 3 4 3 4 3" xfId="22152"/>
    <cellStyle name="Normal 8 2 2 3 4 4 4 3" xfId="22153"/>
    <cellStyle name="Normal 8 2 2 3 4 5 4 3" xfId="22154"/>
    <cellStyle name="Normal 8 2 2 3 4 6 4 3" xfId="22155"/>
    <cellStyle name="Normal 8 2 2 3 5 9 3" xfId="22156"/>
    <cellStyle name="Normal 8 2 2 3 5 2 8 3" xfId="22157"/>
    <cellStyle name="Normal 8 2 2 3 5 2 2 4 3" xfId="22158"/>
    <cellStyle name="Normal 8 2 2 3 5 2 3 4 3" xfId="22159"/>
    <cellStyle name="Normal 8 2 2 3 5 2 4 4 3" xfId="22160"/>
    <cellStyle name="Normal 8 2 2 3 5 2 5 4 3" xfId="22161"/>
    <cellStyle name="Normal 8 2 2 3 5 3 4 3" xfId="22162"/>
    <cellStyle name="Normal 8 2 2 3 5 4 4 3" xfId="22163"/>
    <cellStyle name="Normal 8 2 2 3 5 5 4 3" xfId="22164"/>
    <cellStyle name="Normal 8 2 2 3 5 6 4 3" xfId="22165"/>
    <cellStyle name="Normal 8 2 2 3 6 9 3" xfId="22166"/>
    <cellStyle name="Normal 8 2 2 3 6 2 8 3" xfId="22167"/>
    <cellStyle name="Normal 8 2 2 3 6 2 2 4 3" xfId="22168"/>
    <cellStyle name="Normal 8 2 2 3 6 2 3 4 3" xfId="22169"/>
    <cellStyle name="Normal 8 2 2 3 6 2 4 4 3" xfId="22170"/>
    <cellStyle name="Normal 8 2 2 3 6 2 5 4 3" xfId="22171"/>
    <cellStyle name="Normal 8 2 2 3 6 3 4 3" xfId="22172"/>
    <cellStyle name="Normal 8 2 2 3 6 4 4 3" xfId="22173"/>
    <cellStyle name="Normal 8 2 2 3 6 5 4 3" xfId="22174"/>
    <cellStyle name="Normal 8 2 2 3 6 6 4 3" xfId="22175"/>
    <cellStyle name="Normal 8 2 2 3 7 8 3" xfId="22176"/>
    <cellStyle name="Normal 8 2 2 3 7 2 4 3" xfId="22177"/>
    <cellStyle name="Normal 8 2 2 3 7 3 4 3" xfId="22178"/>
    <cellStyle name="Normal 8 2 2 3 7 4 4 3" xfId="22179"/>
    <cellStyle name="Normal 8 2 2 3 7 5 4 3" xfId="22180"/>
    <cellStyle name="Normal 8 2 2 3 8 4 3" xfId="22181"/>
    <cellStyle name="Normal 8 2 2 3 9 4 3" xfId="22182"/>
    <cellStyle name="Normal 8 2 2 4 13 3" xfId="22183"/>
    <cellStyle name="Normal 8 2 2 4 10 4 3" xfId="22184"/>
    <cellStyle name="Normal 8 2 2 4 2 9 3" xfId="22185"/>
    <cellStyle name="Normal 8 2 2 4 2 2 8 3" xfId="22186"/>
    <cellStyle name="Normal 8 2 2 4 2 2 2 4 3" xfId="22187"/>
    <cellStyle name="Normal 8 2 2 4 2 2 3 4 3" xfId="22188"/>
    <cellStyle name="Normal 8 2 2 4 2 2 4 4 3" xfId="22189"/>
    <cellStyle name="Normal 8 2 2 4 2 2 5 4 3" xfId="22190"/>
    <cellStyle name="Normal 8 2 2 4 2 3 4 3" xfId="22191"/>
    <cellStyle name="Normal 8 2 2 4 2 4 4 3" xfId="22192"/>
    <cellStyle name="Normal 8 2 2 4 2 5 4 3" xfId="22193"/>
    <cellStyle name="Normal 8 2 2 4 2 6 4 3" xfId="22194"/>
    <cellStyle name="Normal 8 2 2 4 3 9 3" xfId="22195"/>
    <cellStyle name="Normal 8 2 2 4 3 2 8 3" xfId="22196"/>
    <cellStyle name="Normal 8 2 2 4 3 2 2 4 3" xfId="22197"/>
    <cellStyle name="Normal 8 2 2 4 3 2 3 4 3" xfId="22198"/>
    <cellStyle name="Normal 8 2 2 4 3 2 4 4 3" xfId="22199"/>
    <cellStyle name="Normal 8 2 2 4 3 2 5 4 3" xfId="22200"/>
    <cellStyle name="Normal 8 2 2 4 3 3 4 3" xfId="22201"/>
    <cellStyle name="Normal 8 2 2 4 3 4 4 3" xfId="22202"/>
    <cellStyle name="Normal 8 2 2 4 3 5 4 3" xfId="22203"/>
    <cellStyle name="Normal 8 2 2 4 3 6 4 3" xfId="22204"/>
    <cellStyle name="Normal 8 2 2 4 4 9 3" xfId="22205"/>
    <cellStyle name="Normal 8 2 2 4 4 2 8 3" xfId="22206"/>
    <cellStyle name="Normal 8 2 2 4 4 2 2 4 3" xfId="22207"/>
    <cellStyle name="Normal 8 2 2 4 4 2 3 4 3" xfId="22208"/>
    <cellStyle name="Normal 8 2 2 4 4 2 4 4 3" xfId="22209"/>
    <cellStyle name="Normal 8 2 2 4 4 2 5 4 3" xfId="22210"/>
    <cellStyle name="Normal 8 2 2 4 4 3 4 3" xfId="22211"/>
    <cellStyle name="Normal 8 2 2 4 4 4 4 3" xfId="22212"/>
    <cellStyle name="Normal 8 2 2 4 4 5 4 3" xfId="22213"/>
    <cellStyle name="Normal 8 2 2 4 4 6 4 3" xfId="22214"/>
    <cellStyle name="Normal 8 2 2 4 5 9 3" xfId="22215"/>
    <cellStyle name="Normal 8 2 2 4 5 2 8 3" xfId="22216"/>
    <cellStyle name="Normal 8 2 2 4 5 2 2 4 3" xfId="22217"/>
    <cellStyle name="Normal 8 2 2 4 5 2 3 4 3" xfId="22218"/>
    <cellStyle name="Normal 8 2 2 4 5 2 4 4 3" xfId="22219"/>
    <cellStyle name="Normal 8 2 2 4 5 2 5 4 3" xfId="22220"/>
    <cellStyle name="Normal 8 2 2 4 5 3 4 3" xfId="22221"/>
    <cellStyle name="Normal 8 2 2 4 5 4 4 3" xfId="22222"/>
    <cellStyle name="Normal 8 2 2 4 5 5 4 3" xfId="22223"/>
    <cellStyle name="Normal 8 2 2 4 5 6 4 3" xfId="22224"/>
    <cellStyle name="Normal 8 2 2 4 6 8 3" xfId="22225"/>
    <cellStyle name="Normal 8 2 2 4 6 2 4 3" xfId="22226"/>
    <cellStyle name="Normal 8 2 2 4 6 3 4 3" xfId="22227"/>
    <cellStyle name="Normal 8 2 2 4 6 4 4 3" xfId="22228"/>
    <cellStyle name="Normal 8 2 2 4 6 5 4 3" xfId="22229"/>
    <cellStyle name="Normal 8 2 2 4 7 4 3" xfId="22230"/>
    <cellStyle name="Normal 8 2 2 4 8 4 3" xfId="22231"/>
    <cellStyle name="Normal 8 2 2 4 9 4 3" xfId="22232"/>
    <cellStyle name="Normal 8 2 2 5 11 3" xfId="22233"/>
    <cellStyle name="Normal 8 2 2 5 2 9 3" xfId="22234"/>
    <cellStyle name="Normal 8 2 2 5 2 2 8 3" xfId="22235"/>
    <cellStyle name="Normal 8 2 2 5 2 2 2 4 3" xfId="22236"/>
    <cellStyle name="Normal 8 2 2 5 2 2 3 4 3" xfId="22237"/>
    <cellStyle name="Normal 8 2 2 5 2 2 4 4 3" xfId="22238"/>
    <cellStyle name="Normal 8 2 2 5 2 2 5 4 3" xfId="22239"/>
    <cellStyle name="Normal 8 2 2 5 2 3 4 3" xfId="22240"/>
    <cellStyle name="Normal 8 2 2 5 2 4 4 3" xfId="22241"/>
    <cellStyle name="Normal 8 2 2 5 2 5 4 3" xfId="22242"/>
    <cellStyle name="Normal 8 2 2 5 2 6 4 3" xfId="22243"/>
    <cellStyle name="Normal 8 2 2 5 3 9 3" xfId="22244"/>
    <cellStyle name="Normal 8 2 2 5 3 2 8 3" xfId="22245"/>
    <cellStyle name="Normal 8 2 2 5 3 2 2 4 3" xfId="22246"/>
    <cellStyle name="Normal 8 2 2 5 3 2 3 4 3" xfId="22247"/>
    <cellStyle name="Normal 8 2 2 5 3 2 4 4 3" xfId="22248"/>
    <cellStyle name="Normal 8 2 2 5 3 2 5 4 3" xfId="22249"/>
    <cellStyle name="Normal 8 2 2 5 3 3 4 3" xfId="22250"/>
    <cellStyle name="Normal 8 2 2 5 3 4 4 3" xfId="22251"/>
    <cellStyle name="Normal 8 2 2 5 3 5 4 3" xfId="22252"/>
    <cellStyle name="Normal 8 2 2 5 3 6 4 3" xfId="22253"/>
    <cellStyle name="Normal 8 2 2 5 4 8 3" xfId="22254"/>
    <cellStyle name="Normal 8 2 2 5 4 2 4 3" xfId="22255"/>
    <cellStyle name="Normal 8 2 2 5 4 3 4 3" xfId="22256"/>
    <cellStyle name="Normal 8 2 2 5 4 4 4 3" xfId="22257"/>
    <cellStyle name="Normal 8 2 2 5 4 5 4 3" xfId="22258"/>
    <cellStyle name="Normal 8 2 2 5 5 4 3" xfId="22259"/>
    <cellStyle name="Normal 8 2 2 5 6 4 3" xfId="22260"/>
    <cellStyle name="Normal 8 2 2 5 7 4 3" xfId="22261"/>
    <cellStyle name="Normal 8 2 2 5 8 4 3" xfId="22262"/>
    <cellStyle name="Normal 8 2 2 6 9 3" xfId="22263"/>
    <cellStyle name="Normal 8 2 2 6 2 8 3" xfId="22264"/>
    <cellStyle name="Normal 8 2 2 6 2 2 4 3" xfId="22265"/>
    <cellStyle name="Normal 8 2 2 6 2 3 4 3" xfId="22266"/>
    <cellStyle name="Normal 8 2 2 6 2 4 4 3" xfId="22267"/>
    <cellStyle name="Normal 8 2 2 6 2 5 4 3" xfId="22268"/>
    <cellStyle name="Normal 8 2 2 6 3 4 3" xfId="22269"/>
    <cellStyle name="Normal 8 2 2 6 4 4 3" xfId="22270"/>
    <cellStyle name="Normal 8 2 2 6 5 4 3" xfId="22271"/>
    <cellStyle name="Normal 8 2 2 6 6 4 3" xfId="22272"/>
    <cellStyle name="Normal 8 2 2 7 9 3" xfId="22273"/>
    <cellStyle name="Normal 8 2 2 7 2 8 3" xfId="22274"/>
    <cellStyle name="Normal 8 2 2 7 2 2 4 3" xfId="22275"/>
    <cellStyle name="Normal 8 2 2 7 2 3 4 3" xfId="22276"/>
    <cellStyle name="Normal 8 2 2 7 2 4 4 3" xfId="22277"/>
    <cellStyle name="Normal 8 2 2 7 2 5 4 3" xfId="22278"/>
    <cellStyle name="Normal 8 2 2 7 3 4 3" xfId="22279"/>
    <cellStyle name="Normal 8 2 2 7 4 4 3" xfId="22280"/>
    <cellStyle name="Normal 8 2 2 7 5 4 3" xfId="22281"/>
    <cellStyle name="Normal 8 2 2 7 6 4 3" xfId="22282"/>
    <cellStyle name="Normal 8 2 2 8 9 3" xfId="22283"/>
    <cellStyle name="Normal 8 2 2 8 2 8 3" xfId="22284"/>
    <cellStyle name="Normal 8 2 2 8 2 2 4 3" xfId="22285"/>
    <cellStyle name="Normal 8 2 2 8 2 3 4 3" xfId="22286"/>
    <cellStyle name="Normal 8 2 2 8 2 4 4 3" xfId="22287"/>
    <cellStyle name="Normal 8 2 2 8 2 5 4 3" xfId="22288"/>
    <cellStyle name="Normal 8 2 2 8 3 4 3" xfId="22289"/>
    <cellStyle name="Normal 8 2 2 8 4 4 3" xfId="22290"/>
    <cellStyle name="Normal 8 2 2 8 5 4 3" xfId="22291"/>
    <cellStyle name="Normal 8 2 2 8 6 4 3" xfId="22292"/>
    <cellStyle name="Normal 8 2 2 9 9 3" xfId="22293"/>
    <cellStyle name="Normal 8 2 2 9 2 8 3" xfId="22294"/>
    <cellStyle name="Normal 8 2 2 9 2 2 4 3" xfId="22295"/>
    <cellStyle name="Normal 8 2 2 9 2 3 4 3" xfId="22296"/>
    <cellStyle name="Normal 8 2 2 9 2 4 4 3" xfId="22297"/>
    <cellStyle name="Normal 8 2 2 9 2 5 4 3" xfId="22298"/>
    <cellStyle name="Normal 8 2 2 9 3 4 3" xfId="22299"/>
    <cellStyle name="Normal 8 2 2 9 4 4 3" xfId="22300"/>
    <cellStyle name="Normal 8 2 2 9 5 4 3" xfId="22301"/>
    <cellStyle name="Normal 8 2 2 9 6 4 3" xfId="22302"/>
    <cellStyle name="Normal 8 2 3 17 3" xfId="22303"/>
    <cellStyle name="Normal 8 2 3 10 8 3" xfId="22304"/>
    <cellStyle name="Normal 8 2 3 10 2 4 3" xfId="22305"/>
    <cellStyle name="Normal 8 2 3 10 3 4 3" xfId="22306"/>
    <cellStyle name="Normal 8 2 3 10 4 4 3" xfId="22307"/>
    <cellStyle name="Normal 8 2 3 10 5 4 3" xfId="22308"/>
    <cellStyle name="Normal 8 2 3 11 4 3" xfId="22309"/>
    <cellStyle name="Normal 8 2 3 12 4 3" xfId="22310"/>
    <cellStyle name="Normal 8 2 3 13 4 3" xfId="22311"/>
    <cellStyle name="Normal 8 2 3 14 4 3" xfId="22312"/>
    <cellStyle name="Normal 8 2 3 2 14 3" xfId="22313"/>
    <cellStyle name="Normal 8 2 3 2 10 4 3" xfId="22314"/>
    <cellStyle name="Normal 8 2 3 2 11 4 3" xfId="22315"/>
    <cellStyle name="Normal 8 2 3 2 2 13 3" xfId="22316"/>
    <cellStyle name="Normal 8 2 3 2 2 10 4 3" xfId="22317"/>
    <cellStyle name="Normal 8 2 3 2 2 2 9 3" xfId="22318"/>
    <cellStyle name="Normal 8 2 3 2 2 2 2 8 3" xfId="22319"/>
    <cellStyle name="Normal 8 2 3 2 2 2 2 2 4 3" xfId="22320"/>
    <cellStyle name="Normal 8 2 3 2 2 2 2 3 4 3" xfId="22321"/>
    <cellStyle name="Normal 8 2 3 2 2 2 2 4 4 3" xfId="22322"/>
    <cellStyle name="Normal 8 2 3 2 2 2 2 5 4 3" xfId="22323"/>
    <cellStyle name="Normal 8 2 3 2 2 2 3 4 3" xfId="22324"/>
    <cellStyle name="Normal 8 2 3 2 2 2 4 4 3" xfId="22325"/>
    <cellStyle name="Normal 8 2 3 2 2 2 5 4 3" xfId="22326"/>
    <cellStyle name="Normal 8 2 3 2 2 2 6 4 3" xfId="22327"/>
    <cellStyle name="Normal 8 2 3 2 2 3 9 3" xfId="22328"/>
    <cellStyle name="Normal 8 2 3 2 2 3 2 8 3" xfId="22329"/>
    <cellStyle name="Normal 8 2 3 2 2 3 2 2 4 3" xfId="22330"/>
    <cellStyle name="Normal 8 2 3 2 2 3 2 3 4 3" xfId="22331"/>
    <cellStyle name="Normal 8 2 3 2 2 3 2 4 4 3" xfId="22332"/>
    <cellStyle name="Normal 8 2 3 2 2 3 2 5 4 3" xfId="22333"/>
    <cellStyle name="Normal 8 2 3 2 2 3 3 4 3" xfId="22334"/>
    <cellStyle name="Normal 8 2 3 2 2 3 4 4 3" xfId="22335"/>
    <cellStyle name="Normal 8 2 3 2 2 3 5 4 3" xfId="22336"/>
    <cellStyle name="Normal 8 2 3 2 2 3 6 4 3" xfId="22337"/>
    <cellStyle name="Normal 8 2 3 2 2 4 9 3" xfId="22338"/>
    <cellStyle name="Normal 8 2 3 2 2 4 2 8 3" xfId="22339"/>
    <cellStyle name="Normal 8 2 3 2 2 4 2 2 4 3" xfId="22340"/>
    <cellStyle name="Normal 8 2 3 2 2 4 2 3 4 3" xfId="22341"/>
    <cellStyle name="Normal 8 2 3 2 2 4 2 4 4 3" xfId="22342"/>
    <cellStyle name="Normal 8 2 3 2 2 4 2 5 4 3" xfId="22343"/>
    <cellStyle name="Normal 8 2 3 2 2 4 3 4 3" xfId="22344"/>
    <cellStyle name="Normal 8 2 3 2 2 4 4 4 3" xfId="22345"/>
    <cellStyle name="Normal 8 2 3 2 2 4 5 4 3" xfId="22346"/>
    <cellStyle name="Normal 8 2 3 2 2 4 6 4 3" xfId="22347"/>
    <cellStyle name="Normal 8 2 3 2 2 5 9 3" xfId="22348"/>
    <cellStyle name="Normal 8 2 3 2 2 5 2 8 3" xfId="22349"/>
    <cellStyle name="Normal 8 2 3 2 2 5 2 2 4 3" xfId="22350"/>
    <cellStyle name="Normal 8 2 3 2 2 5 2 3 4 3" xfId="22351"/>
    <cellStyle name="Normal 8 2 3 2 2 5 2 4 4 3" xfId="22352"/>
    <cellStyle name="Normal 8 2 3 2 2 5 2 5 4 3" xfId="22353"/>
    <cellStyle name="Normal 8 2 3 2 2 5 3 4 3" xfId="22354"/>
    <cellStyle name="Normal 8 2 3 2 2 5 4 4 3" xfId="22355"/>
    <cellStyle name="Normal 8 2 3 2 2 5 5 4 3" xfId="22356"/>
    <cellStyle name="Normal 8 2 3 2 2 5 6 4 3" xfId="22357"/>
    <cellStyle name="Normal 8 2 3 2 2 6 8 3" xfId="22358"/>
    <cellStyle name="Normal 8 2 3 2 2 6 2 4 3" xfId="22359"/>
    <cellStyle name="Normal 8 2 3 2 2 6 3 4 3" xfId="22360"/>
    <cellStyle name="Normal 8 2 3 2 2 6 4 4 3" xfId="22361"/>
    <cellStyle name="Normal 8 2 3 2 2 6 5 4 3" xfId="22362"/>
    <cellStyle name="Normal 8 2 3 2 2 7 4 3" xfId="22363"/>
    <cellStyle name="Normal 8 2 3 2 2 8 4 3" xfId="22364"/>
    <cellStyle name="Normal 8 2 3 2 2 9 4 3" xfId="22365"/>
    <cellStyle name="Normal 8 2 3 2 3 9 3" xfId="22366"/>
    <cellStyle name="Normal 8 2 3 2 3 2 8 3" xfId="22367"/>
    <cellStyle name="Normal 8 2 3 2 3 2 2 4 3" xfId="22368"/>
    <cellStyle name="Normal 8 2 3 2 3 2 3 4 3" xfId="22369"/>
    <cellStyle name="Normal 8 2 3 2 3 2 4 4 3" xfId="22370"/>
    <cellStyle name="Normal 8 2 3 2 3 2 5 4 3" xfId="22371"/>
    <cellStyle name="Normal 8 2 3 2 3 3 4 3" xfId="22372"/>
    <cellStyle name="Normal 8 2 3 2 3 4 4 3" xfId="22373"/>
    <cellStyle name="Normal 8 2 3 2 3 5 4 3" xfId="22374"/>
    <cellStyle name="Normal 8 2 3 2 3 6 4 3" xfId="22375"/>
    <cellStyle name="Normal 8 2 3 2 4 9 3" xfId="22376"/>
    <cellStyle name="Normal 8 2 3 2 4 2 8 3" xfId="22377"/>
    <cellStyle name="Normal 8 2 3 2 4 2 2 4 3" xfId="22378"/>
    <cellStyle name="Normal 8 2 3 2 4 2 3 4 3" xfId="22379"/>
    <cellStyle name="Normal 8 2 3 2 4 2 4 4 3" xfId="22380"/>
    <cellStyle name="Normal 8 2 3 2 4 2 5 4 3" xfId="22381"/>
    <cellStyle name="Normal 8 2 3 2 4 3 4 3" xfId="22382"/>
    <cellStyle name="Normal 8 2 3 2 4 4 4 3" xfId="22383"/>
    <cellStyle name="Normal 8 2 3 2 4 5 4 3" xfId="22384"/>
    <cellStyle name="Normal 8 2 3 2 4 6 4 3" xfId="22385"/>
    <cellStyle name="Normal 8 2 3 2 5 9 3" xfId="22386"/>
    <cellStyle name="Normal 8 2 3 2 5 2 8 3" xfId="22387"/>
    <cellStyle name="Normal 8 2 3 2 5 2 2 4 3" xfId="22388"/>
    <cellStyle name="Normal 8 2 3 2 5 2 3 4 3" xfId="22389"/>
    <cellStyle name="Normal 8 2 3 2 5 2 4 4 3" xfId="22390"/>
    <cellStyle name="Normal 8 2 3 2 5 2 5 4 3" xfId="22391"/>
    <cellStyle name="Normal 8 2 3 2 5 3 4 3" xfId="22392"/>
    <cellStyle name="Normal 8 2 3 2 5 4 4 3" xfId="22393"/>
    <cellStyle name="Normal 8 2 3 2 5 5 4 3" xfId="22394"/>
    <cellStyle name="Normal 8 2 3 2 5 6 4 3" xfId="22395"/>
    <cellStyle name="Normal 8 2 3 2 6 9 3" xfId="22396"/>
    <cellStyle name="Normal 8 2 3 2 6 2 8 3" xfId="22397"/>
    <cellStyle name="Normal 8 2 3 2 6 2 2 4 3" xfId="22398"/>
    <cellStyle name="Normal 8 2 3 2 6 2 3 4 3" xfId="22399"/>
    <cellStyle name="Normal 8 2 3 2 6 2 4 4 3" xfId="22400"/>
    <cellStyle name="Normal 8 2 3 2 6 2 5 4 3" xfId="22401"/>
    <cellStyle name="Normal 8 2 3 2 6 3 4 3" xfId="22402"/>
    <cellStyle name="Normal 8 2 3 2 6 4 4 3" xfId="22403"/>
    <cellStyle name="Normal 8 2 3 2 6 5 4 3" xfId="22404"/>
    <cellStyle name="Normal 8 2 3 2 6 6 4 3" xfId="22405"/>
    <cellStyle name="Normal 8 2 3 2 7 8 3" xfId="22406"/>
    <cellStyle name="Normal 8 2 3 2 7 2 4 3" xfId="22407"/>
    <cellStyle name="Normal 8 2 3 2 7 3 4 3" xfId="22408"/>
    <cellStyle name="Normal 8 2 3 2 7 4 4 3" xfId="22409"/>
    <cellStyle name="Normal 8 2 3 2 7 5 4 3" xfId="22410"/>
    <cellStyle name="Normal 8 2 3 2 8 4 3" xfId="22411"/>
    <cellStyle name="Normal 8 2 3 2 9 4 3" xfId="22412"/>
    <cellStyle name="Normal 8 2 3 3 14 3" xfId="22413"/>
    <cellStyle name="Normal 8 2 3 3 10 4 3" xfId="22414"/>
    <cellStyle name="Normal 8 2 3 3 11 4 3" xfId="22415"/>
    <cellStyle name="Normal 8 2 3 3 2 13 3" xfId="22416"/>
    <cellStyle name="Normal 8 2 3 3 2 10 4 3" xfId="22417"/>
    <cellStyle name="Normal 8 2 3 3 2 2 9 3" xfId="22418"/>
    <cellStyle name="Normal 8 2 3 3 2 2 2 8 3" xfId="22419"/>
    <cellStyle name="Normal 8 2 3 3 2 2 2 2 4 3" xfId="22420"/>
    <cellStyle name="Normal 8 2 3 3 2 2 2 3 4 3" xfId="22421"/>
    <cellStyle name="Normal 8 2 3 3 2 2 2 4 4 3" xfId="22422"/>
    <cellStyle name="Normal 8 2 3 3 2 2 2 5 4 3" xfId="22423"/>
    <cellStyle name="Normal 8 2 3 3 2 2 3 4 3" xfId="22424"/>
    <cellStyle name="Normal 8 2 3 3 2 2 4 4 3" xfId="22425"/>
    <cellStyle name="Normal 8 2 3 3 2 2 5 4 3" xfId="22426"/>
    <cellStyle name="Normal 8 2 3 3 2 2 6 4 3" xfId="22427"/>
    <cellStyle name="Normal 8 2 3 3 2 3 9 3" xfId="22428"/>
    <cellStyle name="Normal 8 2 3 3 2 3 2 8 3" xfId="22429"/>
    <cellStyle name="Normal 8 2 3 3 2 3 2 2 4 3" xfId="22430"/>
    <cellStyle name="Normal 8 2 3 3 2 3 2 3 4 3" xfId="22431"/>
    <cellStyle name="Normal 8 2 3 3 2 3 2 4 4 3" xfId="22432"/>
    <cellStyle name="Normal 8 2 3 3 2 3 2 5 4 3" xfId="22433"/>
    <cellStyle name="Normal 8 2 3 3 2 3 3 4 3" xfId="22434"/>
    <cellStyle name="Normal 8 2 3 3 2 3 4 4 3" xfId="22435"/>
    <cellStyle name="Normal 8 2 3 3 2 3 5 4 3" xfId="22436"/>
    <cellStyle name="Normal 8 2 3 3 2 3 6 4 3" xfId="22437"/>
    <cellStyle name="Normal 8 2 3 3 2 4 9 3" xfId="22438"/>
    <cellStyle name="Normal 8 2 3 3 2 4 2 8 3" xfId="22439"/>
    <cellStyle name="Normal 8 2 3 3 2 4 2 2 4 3" xfId="22440"/>
    <cellStyle name="Normal 8 2 3 3 2 4 2 3 4 3" xfId="22441"/>
    <cellStyle name="Normal 8 2 3 3 2 4 2 4 4 3" xfId="22442"/>
    <cellStyle name="Normal 8 2 3 3 2 4 2 5 4 3" xfId="22443"/>
    <cellStyle name="Normal 8 2 3 3 2 4 3 4 3" xfId="22444"/>
    <cellStyle name="Normal 8 2 3 3 2 4 4 4 3" xfId="22445"/>
    <cellStyle name="Normal 8 2 3 3 2 4 5 4 3" xfId="22446"/>
    <cellStyle name="Normal 8 2 3 3 2 4 6 4 3" xfId="22447"/>
    <cellStyle name="Normal 8 2 3 3 2 5 9 3" xfId="22448"/>
    <cellStyle name="Normal 8 2 3 3 2 5 2 8 3" xfId="22449"/>
    <cellStyle name="Normal 8 2 3 3 2 5 2 2 4 3" xfId="22450"/>
    <cellStyle name="Normal 8 2 3 3 2 5 2 3 4 3" xfId="22451"/>
    <cellStyle name="Normal 8 2 3 3 2 5 2 4 4 3" xfId="22452"/>
    <cellStyle name="Normal 8 2 3 3 2 5 2 5 4 3" xfId="22453"/>
    <cellStyle name="Normal 8 2 3 3 2 5 3 4 3" xfId="22454"/>
    <cellStyle name="Normal 8 2 3 3 2 5 4 4 3" xfId="22455"/>
    <cellStyle name="Normal 8 2 3 3 2 5 5 4 3" xfId="22456"/>
    <cellStyle name="Normal 8 2 3 3 2 5 6 4 3" xfId="22457"/>
    <cellStyle name="Normal 8 2 3 3 2 6 8 3" xfId="22458"/>
    <cellStyle name="Normal 8 2 3 3 2 6 2 4 3" xfId="22459"/>
    <cellStyle name="Normal 8 2 3 3 2 6 3 4 3" xfId="22460"/>
    <cellStyle name="Normal 8 2 3 3 2 6 4 4 3" xfId="22461"/>
    <cellStyle name="Normal 8 2 3 3 2 6 5 4 3" xfId="22462"/>
    <cellStyle name="Normal 8 2 3 3 2 7 4 3" xfId="22463"/>
    <cellStyle name="Normal 8 2 3 3 2 8 4 3" xfId="22464"/>
    <cellStyle name="Normal 8 2 3 3 2 9 4 3" xfId="22465"/>
    <cellStyle name="Normal 8 2 3 3 3 9 3" xfId="22466"/>
    <cellStyle name="Normal 8 2 3 3 3 2 8 3" xfId="22467"/>
    <cellStyle name="Normal 8 2 3 3 3 2 2 4 3" xfId="22468"/>
    <cellStyle name="Normal 8 2 3 3 3 2 3 4 3" xfId="22469"/>
    <cellStyle name="Normal 8 2 3 3 3 2 4 4 3" xfId="22470"/>
    <cellStyle name="Normal 8 2 3 3 3 2 5 4 3" xfId="22471"/>
    <cellStyle name="Normal 8 2 3 3 3 3 4 3" xfId="22472"/>
    <cellStyle name="Normal 8 2 3 3 3 4 4 3" xfId="22473"/>
    <cellStyle name="Normal 8 2 3 3 3 5 4 3" xfId="22474"/>
    <cellStyle name="Normal 8 2 3 3 3 6 4 3" xfId="22475"/>
    <cellStyle name="Normal 8 2 3 3 4 9 3" xfId="22476"/>
    <cellStyle name="Normal 8 2 3 3 4 2 8 3" xfId="22477"/>
    <cellStyle name="Normal 8 2 3 3 4 2 2 4 3" xfId="22478"/>
    <cellStyle name="Normal 8 2 3 3 4 2 3 4 3" xfId="22479"/>
    <cellStyle name="Normal 8 2 3 3 4 2 4 4 3" xfId="22480"/>
    <cellStyle name="Normal 8 2 3 3 4 2 5 4 3" xfId="22481"/>
    <cellStyle name="Normal 8 2 3 3 4 3 4 3" xfId="22482"/>
    <cellStyle name="Normal 8 2 3 3 4 4 4 3" xfId="22483"/>
    <cellStyle name="Normal 8 2 3 3 4 5 4 3" xfId="22484"/>
    <cellStyle name="Normal 8 2 3 3 4 6 4 3" xfId="22485"/>
    <cellStyle name="Normal 8 2 3 3 5 9 3" xfId="22486"/>
    <cellStyle name="Normal 8 2 3 3 5 2 8 3" xfId="22487"/>
    <cellStyle name="Normal 8 2 3 3 5 2 2 4 3" xfId="22488"/>
    <cellStyle name="Normal 8 2 3 3 5 2 3 4 3" xfId="22489"/>
    <cellStyle name="Normal 8 2 3 3 5 2 4 4 3" xfId="22490"/>
    <cellStyle name="Normal 8 2 3 3 5 2 5 4 3" xfId="22491"/>
    <cellStyle name="Normal 8 2 3 3 5 3 4 3" xfId="22492"/>
    <cellStyle name="Normal 8 2 3 3 5 4 4 3" xfId="22493"/>
    <cellStyle name="Normal 8 2 3 3 5 5 4 3" xfId="22494"/>
    <cellStyle name="Normal 8 2 3 3 5 6 4 3" xfId="22495"/>
    <cellStyle name="Normal 8 2 3 3 6 9 3" xfId="22496"/>
    <cellStyle name="Normal 8 2 3 3 6 2 8 3" xfId="22497"/>
    <cellStyle name="Normal 8 2 3 3 6 2 2 4 3" xfId="22498"/>
    <cellStyle name="Normal 8 2 3 3 6 2 3 4 3" xfId="22499"/>
    <cellStyle name="Normal 8 2 3 3 6 2 4 4 3" xfId="22500"/>
    <cellStyle name="Normal 8 2 3 3 6 2 5 4 3" xfId="22501"/>
    <cellStyle name="Normal 8 2 3 3 6 3 4 3" xfId="22502"/>
    <cellStyle name="Normal 8 2 3 3 6 4 4 3" xfId="22503"/>
    <cellStyle name="Normal 8 2 3 3 6 5 4 3" xfId="22504"/>
    <cellStyle name="Normal 8 2 3 3 6 6 4 3" xfId="22505"/>
    <cellStyle name="Normal 8 2 3 3 7 8 3" xfId="22506"/>
    <cellStyle name="Normal 8 2 3 3 7 2 4 3" xfId="22507"/>
    <cellStyle name="Normal 8 2 3 3 7 3 4 3" xfId="22508"/>
    <cellStyle name="Normal 8 2 3 3 7 4 4 3" xfId="22509"/>
    <cellStyle name="Normal 8 2 3 3 7 5 4 3" xfId="22510"/>
    <cellStyle name="Normal 8 2 3 3 8 4 3" xfId="22511"/>
    <cellStyle name="Normal 8 2 3 3 9 4 3" xfId="22512"/>
    <cellStyle name="Normal 8 2 3 4 13 3" xfId="22513"/>
    <cellStyle name="Normal 8 2 3 4 10 4 3" xfId="22514"/>
    <cellStyle name="Normal 8 2 3 4 2 9 3" xfId="22515"/>
    <cellStyle name="Normal 8 2 3 4 2 2 8 3" xfId="22516"/>
    <cellStyle name="Normal 8 2 3 4 2 2 2 4 3" xfId="22517"/>
    <cellStyle name="Normal 8 2 3 4 2 2 3 4 3" xfId="22518"/>
    <cellStyle name="Normal 8 2 3 4 2 2 4 4 3" xfId="22519"/>
    <cellStyle name="Normal 8 2 3 4 2 2 5 4 3" xfId="22520"/>
    <cellStyle name="Normal 8 2 3 4 2 3 4 3" xfId="22521"/>
    <cellStyle name="Normal 8 2 3 4 2 4 4 3" xfId="22522"/>
    <cellStyle name="Normal 8 2 3 4 2 5 4 3" xfId="22523"/>
    <cellStyle name="Normal 8 2 3 4 2 6 4 3" xfId="22524"/>
    <cellStyle name="Normal 8 2 3 4 3 9 3" xfId="22525"/>
    <cellStyle name="Normal 8 2 3 4 3 2 8 3" xfId="22526"/>
    <cellStyle name="Normal 8 2 3 4 3 2 2 4 3" xfId="22527"/>
    <cellStyle name="Normal 8 2 3 4 3 2 3 4 3" xfId="22528"/>
    <cellStyle name="Normal 8 2 3 4 3 2 4 4 3" xfId="22529"/>
    <cellStyle name="Normal 8 2 3 4 3 2 5 4 3" xfId="22530"/>
    <cellStyle name="Normal 8 2 3 4 3 3 4 3" xfId="22531"/>
    <cellStyle name="Normal 8 2 3 4 3 4 4 3" xfId="22532"/>
    <cellStyle name="Normal 8 2 3 4 3 5 4 3" xfId="22533"/>
    <cellStyle name="Normal 8 2 3 4 3 6 4 3" xfId="22534"/>
    <cellStyle name="Normal 8 2 3 4 4 9 3" xfId="22535"/>
    <cellStyle name="Normal 8 2 3 4 4 2 8 3" xfId="22536"/>
    <cellStyle name="Normal 8 2 3 4 4 2 2 4 3" xfId="22537"/>
    <cellStyle name="Normal 8 2 3 4 4 2 3 4 3" xfId="22538"/>
    <cellStyle name="Normal 8 2 3 4 4 2 4 4 3" xfId="22539"/>
    <cellStyle name="Normal 8 2 3 4 4 2 5 4 3" xfId="22540"/>
    <cellStyle name="Normal 8 2 3 4 4 3 4 3" xfId="22541"/>
    <cellStyle name="Normal 8 2 3 4 4 4 4 3" xfId="22542"/>
    <cellStyle name="Normal 8 2 3 4 4 5 4 3" xfId="22543"/>
    <cellStyle name="Normal 8 2 3 4 4 6 4 3" xfId="22544"/>
    <cellStyle name="Normal 8 2 3 4 5 9 3" xfId="22545"/>
    <cellStyle name="Normal 8 2 3 4 5 2 8 3" xfId="22546"/>
    <cellStyle name="Normal 8 2 3 4 5 2 2 4 3" xfId="22547"/>
    <cellStyle name="Normal 8 2 3 4 5 2 3 4 3" xfId="22548"/>
    <cellStyle name="Normal 8 2 3 4 5 2 4 4 3" xfId="22549"/>
    <cellStyle name="Normal 8 2 3 4 5 2 5 4 3" xfId="22550"/>
    <cellStyle name="Normal 8 2 3 4 5 3 4 3" xfId="22551"/>
    <cellStyle name="Normal 8 2 3 4 5 4 4 3" xfId="22552"/>
    <cellStyle name="Normal 8 2 3 4 5 5 4 3" xfId="22553"/>
    <cellStyle name="Normal 8 2 3 4 5 6 4 3" xfId="22554"/>
    <cellStyle name="Normal 8 2 3 4 6 8 3" xfId="22555"/>
    <cellStyle name="Normal 8 2 3 4 6 2 4 3" xfId="22556"/>
    <cellStyle name="Normal 8 2 3 4 6 3 4 3" xfId="22557"/>
    <cellStyle name="Normal 8 2 3 4 6 4 4 3" xfId="22558"/>
    <cellStyle name="Normal 8 2 3 4 6 5 4 3" xfId="22559"/>
    <cellStyle name="Normal 8 2 3 4 7 4 3" xfId="22560"/>
    <cellStyle name="Normal 8 2 3 4 8 4 3" xfId="22561"/>
    <cellStyle name="Normal 8 2 3 4 9 4 3" xfId="22562"/>
    <cellStyle name="Normal 8 2 3 5 11 3" xfId="22563"/>
    <cellStyle name="Normal 8 2 3 5 2 9 3" xfId="22564"/>
    <cellStyle name="Normal 8 2 3 5 2 2 8 3" xfId="22565"/>
    <cellStyle name="Normal 8 2 3 5 2 2 2 4 3" xfId="22566"/>
    <cellStyle name="Normal 8 2 3 5 2 2 3 4 3" xfId="22567"/>
    <cellStyle name="Normal 8 2 3 5 2 2 4 4 3" xfId="22568"/>
    <cellStyle name="Normal 8 2 3 5 2 2 5 4 3" xfId="22569"/>
    <cellStyle name="Normal 8 2 3 5 2 3 4 3" xfId="22570"/>
    <cellStyle name="Normal 8 2 3 5 2 4 4 3" xfId="22571"/>
    <cellStyle name="Normal 8 2 3 5 2 5 4 3" xfId="22572"/>
    <cellStyle name="Normal 8 2 3 5 2 6 4 3" xfId="22573"/>
    <cellStyle name="Normal 8 2 3 5 3 9 3" xfId="22574"/>
    <cellStyle name="Normal 8 2 3 5 3 2 8 3" xfId="22575"/>
    <cellStyle name="Normal 8 2 3 5 3 2 2 4 3" xfId="22576"/>
    <cellStyle name="Normal 8 2 3 5 3 2 3 4 3" xfId="22577"/>
    <cellStyle name="Normal 8 2 3 5 3 2 4 4 3" xfId="22578"/>
    <cellStyle name="Normal 8 2 3 5 3 2 5 4 3" xfId="22579"/>
    <cellStyle name="Normal 8 2 3 5 3 3 4 3" xfId="22580"/>
    <cellStyle name="Normal 8 2 3 5 3 4 4 3" xfId="22581"/>
    <cellStyle name="Normal 8 2 3 5 3 5 4 3" xfId="22582"/>
    <cellStyle name="Normal 8 2 3 5 3 6 4 3" xfId="22583"/>
    <cellStyle name="Normal 8 2 3 5 4 8 3" xfId="22584"/>
    <cellStyle name="Normal 8 2 3 5 4 2 4 3" xfId="22585"/>
    <cellStyle name="Normal 8 2 3 5 4 3 4 3" xfId="22586"/>
    <cellStyle name="Normal 8 2 3 5 4 4 4 3" xfId="22587"/>
    <cellStyle name="Normal 8 2 3 5 4 5 4 3" xfId="22588"/>
    <cellStyle name="Normal 8 2 3 5 5 4 3" xfId="22589"/>
    <cellStyle name="Normal 8 2 3 5 6 4 3" xfId="22590"/>
    <cellStyle name="Normal 8 2 3 5 7 4 3" xfId="22591"/>
    <cellStyle name="Normal 8 2 3 5 8 4 3" xfId="22592"/>
    <cellStyle name="Normal 8 2 3 6 9 3" xfId="22593"/>
    <cellStyle name="Normal 8 2 3 6 2 8 3" xfId="22594"/>
    <cellStyle name="Normal 8 2 3 6 2 2 4 3" xfId="22595"/>
    <cellStyle name="Normal 8 2 3 6 2 3 4 3" xfId="22596"/>
    <cellStyle name="Normal 8 2 3 6 2 4 4 3" xfId="22597"/>
    <cellStyle name="Normal 8 2 3 6 2 5 4 3" xfId="22598"/>
    <cellStyle name="Normal 8 2 3 6 3 4 3" xfId="22599"/>
    <cellStyle name="Normal 8 2 3 6 4 4 3" xfId="22600"/>
    <cellStyle name="Normal 8 2 3 6 5 4 3" xfId="22601"/>
    <cellStyle name="Normal 8 2 3 6 6 4 3" xfId="22602"/>
    <cellStyle name="Normal 8 2 3 7 9 3" xfId="22603"/>
    <cellStyle name="Normal 8 2 3 7 2 8 3" xfId="22604"/>
    <cellStyle name="Normal 8 2 3 7 2 2 4 3" xfId="22605"/>
    <cellStyle name="Normal 8 2 3 7 2 3 4 3" xfId="22606"/>
    <cellStyle name="Normal 8 2 3 7 2 4 4 3" xfId="22607"/>
    <cellStyle name="Normal 8 2 3 7 2 5 4 3" xfId="22608"/>
    <cellStyle name="Normal 8 2 3 7 3 4 3" xfId="22609"/>
    <cellStyle name="Normal 8 2 3 7 4 4 3" xfId="22610"/>
    <cellStyle name="Normal 8 2 3 7 5 4 3" xfId="22611"/>
    <cellStyle name="Normal 8 2 3 7 6 4 3" xfId="22612"/>
    <cellStyle name="Normal 8 2 3 8 9 3" xfId="22613"/>
    <cellStyle name="Normal 8 2 3 8 2 8 3" xfId="22614"/>
    <cellStyle name="Normal 8 2 3 8 2 2 4 3" xfId="22615"/>
    <cellStyle name="Normal 8 2 3 8 2 3 4 3" xfId="22616"/>
    <cellStyle name="Normal 8 2 3 8 2 4 4 3" xfId="22617"/>
    <cellStyle name="Normal 8 2 3 8 2 5 4 3" xfId="22618"/>
    <cellStyle name="Normal 8 2 3 8 3 4 3" xfId="22619"/>
    <cellStyle name="Normal 8 2 3 8 4 4 3" xfId="22620"/>
    <cellStyle name="Normal 8 2 3 8 5 4 3" xfId="22621"/>
    <cellStyle name="Normal 8 2 3 8 6 4 3" xfId="22622"/>
    <cellStyle name="Normal 8 2 3 9 9 3" xfId="22623"/>
    <cellStyle name="Normal 8 2 3 9 2 8 3" xfId="22624"/>
    <cellStyle name="Normal 8 2 3 9 2 2 4 3" xfId="22625"/>
    <cellStyle name="Normal 8 2 3 9 2 3 4 3" xfId="22626"/>
    <cellStyle name="Normal 8 2 3 9 2 4 4 3" xfId="22627"/>
    <cellStyle name="Normal 8 2 3 9 2 5 4 3" xfId="22628"/>
    <cellStyle name="Normal 8 2 3 9 3 4 3" xfId="22629"/>
    <cellStyle name="Normal 8 2 3 9 4 4 3" xfId="22630"/>
    <cellStyle name="Normal 8 2 3 9 5 4 3" xfId="22631"/>
    <cellStyle name="Normal 8 2 3 9 6 4 3" xfId="22632"/>
    <cellStyle name="Normal 8 2 4 14 3" xfId="22633"/>
    <cellStyle name="Normal 8 2 4 10 4 3" xfId="22634"/>
    <cellStyle name="Normal 8 2 4 11 4 3" xfId="22635"/>
    <cellStyle name="Normal 8 2 4 2 13 3" xfId="22636"/>
    <cellStyle name="Normal 8 2 4 2 10 4 3" xfId="22637"/>
    <cellStyle name="Normal 8 2 4 2 2 9 3" xfId="22638"/>
    <cellStyle name="Normal 8 2 4 2 2 2 8 3" xfId="22639"/>
    <cellStyle name="Normal 8 2 4 2 2 2 2 4 3" xfId="22640"/>
    <cellStyle name="Normal 8 2 4 2 2 2 3 4 3" xfId="22641"/>
    <cellStyle name="Normal 8 2 4 2 2 2 4 4 3" xfId="22642"/>
    <cellStyle name="Normal 8 2 4 2 2 2 5 4 3" xfId="22643"/>
    <cellStyle name="Normal 8 2 4 2 2 3 4 3" xfId="22644"/>
    <cellStyle name="Normal 8 2 4 2 2 4 4 3" xfId="22645"/>
    <cellStyle name="Normal 8 2 4 2 2 5 4 3" xfId="22646"/>
    <cellStyle name="Normal 8 2 4 2 2 6 4 3" xfId="22647"/>
    <cellStyle name="Normal 8 2 4 2 3 9 3" xfId="22648"/>
    <cellStyle name="Normal 8 2 4 2 3 2 8 3" xfId="22649"/>
    <cellStyle name="Normal 8 2 4 2 3 2 2 4 3" xfId="22650"/>
    <cellStyle name="Normal 8 2 4 2 3 2 3 4 3" xfId="22651"/>
    <cellStyle name="Normal 8 2 4 2 3 2 4 4 3" xfId="22652"/>
    <cellStyle name="Normal 8 2 4 2 3 2 5 4 3" xfId="22653"/>
    <cellStyle name="Normal 8 2 4 2 3 3 4 3" xfId="22654"/>
    <cellStyle name="Normal 8 2 4 2 3 4 4 3" xfId="22655"/>
    <cellStyle name="Normal 8 2 4 2 3 5 4 3" xfId="22656"/>
    <cellStyle name="Normal 8 2 4 2 3 6 4 3" xfId="22657"/>
    <cellStyle name="Normal 8 2 4 2 4 9 3" xfId="22658"/>
    <cellStyle name="Normal 8 2 4 2 4 2 8 3" xfId="22659"/>
    <cellStyle name="Normal 8 2 4 2 4 2 2 4 3" xfId="22660"/>
    <cellStyle name="Normal 8 2 4 2 4 2 3 4 3" xfId="22661"/>
    <cellStyle name="Normal 8 2 4 2 4 2 4 4 3" xfId="22662"/>
    <cellStyle name="Normal 8 2 4 2 4 2 5 4 3" xfId="22663"/>
    <cellStyle name="Normal 8 2 4 2 4 3 4 3" xfId="22664"/>
    <cellStyle name="Normal 8 2 4 2 4 4 4 3" xfId="22665"/>
    <cellStyle name="Normal 8 2 4 2 4 5 4 3" xfId="22666"/>
    <cellStyle name="Normal 8 2 4 2 4 6 4 3" xfId="22667"/>
    <cellStyle name="Normal 8 2 4 2 5 9 3" xfId="22668"/>
    <cellStyle name="Normal 8 2 4 2 5 2 8 3" xfId="22669"/>
    <cellStyle name="Normal 8 2 4 2 5 2 2 4 3" xfId="22670"/>
    <cellStyle name="Normal 8 2 4 2 5 2 3 4 3" xfId="22671"/>
    <cellStyle name="Normal 8 2 4 2 5 2 4 4 3" xfId="22672"/>
    <cellStyle name="Normal 8 2 4 2 5 2 5 4 3" xfId="22673"/>
    <cellStyle name="Normal 8 2 4 2 5 3 4 3" xfId="22674"/>
    <cellStyle name="Normal 8 2 4 2 5 4 4 3" xfId="22675"/>
    <cellStyle name="Normal 8 2 4 2 5 5 4 3" xfId="22676"/>
    <cellStyle name="Normal 8 2 4 2 5 6 4 3" xfId="22677"/>
    <cellStyle name="Normal 8 2 4 2 6 8 3" xfId="22678"/>
    <cellStyle name="Normal 8 2 4 2 6 2 4 3" xfId="22679"/>
    <cellStyle name="Normal 8 2 4 2 6 3 4 3" xfId="22680"/>
    <cellStyle name="Normal 8 2 4 2 6 4 4 3" xfId="22681"/>
    <cellStyle name="Normal 8 2 4 2 6 5 4 3" xfId="22682"/>
    <cellStyle name="Normal 8 2 4 2 7 4 3" xfId="22683"/>
    <cellStyle name="Normal 8 2 4 2 8 4 3" xfId="22684"/>
    <cellStyle name="Normal 8 2 4 2 9 4 3" xfId="22685"/>
    <cellStyle name="Normal 8 2 4 3 9 3" xfId="22686"/>
    <cellStyle name="Normal 8 2 4 3 2 8 3" xfId="22687"/>
    <cellStyle name="Normal 8 2 4 3 2 2 4 3" xfId="22688"/>
    <cellStyle name="Normal 8 2 4 3 2 3 4 3" xfId="22689"/>
    <cellStyle name="Normal 8 2 4 3 2 4 4 3" xfId="22690"/>
    <cellStyle name="Normal 8 2 4 3 2 5 4 3" xfId="22691"/>
    <cellStyle name="Normal 8 2 4 3 3 4 3" xfId="22692"/>
    <cellStyle name="Normal 8 2 4 3 4 4 3" xfId="22693"/>
    <cellStyle name="Normal 8 2 4 3 5 4 3" xfId="22694"/>
    <cellStyle name="Normal 8 2 4 3 6 4 3" xfId="22695"/>
    <cellStyle name="Normal 8 2 4 4 9 3" xfId="22696"/>
    <cellStyle name="Normal 8 2 4 4 2 8 3" xfId="22697"/>
    <cellStyle name="Normal 8 2 4 4 2 2 4 3" xfId="22698"/>
    <cellStyle name="Normal 8 2 4 4 2 3 4 3" xfId="22699"/>
    <cellStyle name="Normal 8 2 4 4 2 4 4 3" xfId="22700"/>
    <cellStyle name="Normal 8 2 4 4 2 5 4 3" xfId="22701"/>
    <cellStyle name="Normal 8 2 4 4 3 4 3" xfId="22702"/>
    <cellStyle name="Normal 8 2 4 4 4 4 3" xfId="22703"/>
    <cellStyle name="Normal 8 2 4 4 5 4 3" xfId="22704"/>
    <cellStyle name="Normal 8 2 4 4 6 4 3" xfId="22705"/>
    <cellStyle name="Normal 8 2 4 5 9 3" xfId="22706"/>
    <cellStyle name="Normal 8 2 4 5 2 8 3" xfId="22707"/>
    <cellStyle name="Normal 8 2 4 5 2 2 4 3" xfId="22708"/>
    <cellStyle name="Normal 8 2 4 5 2 3 4 3" xfId="22709"/>
    <cellStyle name="Normal 8 2 4 5 2 4 4 3" xfId="22710"/>
    <cellStyle name="Normal 8 2 4 5 2 5 4 3" xfId="22711"/>
    <cellStyle name="Normal 8 2 4 5 3 4 3" xfId="22712"/>
    <cellStyle name="Normal 8 2 4 5 4 4 3" xfId="22713"/>
    <cellStyle name="Normal 8 2 4 5 5 4 3" xfId="22714"/>
    <cellStyle name="Normal 8 2 4 5 6 4 3" xfId="22715"/>
    <cellStyle name="Normal 8 2 4 6 9 3" xfId="22716"/>
    <cellStyle name="Normal 8 2 4 6 2 8 3" xfId="22717"/>
    <cellStyle name="Normal 8 2 4 6 2 2 4 3" xfId="22718"/>
    <cellStyle name="Normal 8 2 4 6 2 3 4 3" xfId="22719"/>
    <cellStyle name="Normal 8 2 4 6 2 4 4 3" xfId="22720"/>
    <cellStyle name="Normal 8 2 4 6 2 5 4 3" xfId="22721"/>
    <cellStyle name="Normal 8 2 4 6 3 4 3" xfId="22722"/>
    <cellStyle name="Normal 8 2 4 6 4 4 3" xfId="22723"/>
    <cellStyle name="Normal 8 2 4 6 5 4 3" xfId="22724"/>
    <cellStyle name="Normal 8 2 4 6 6 4 3" xfId="22725"/>
    <cellStyle name="Normal 8 2 4 7 8 3" xfId="22726"/>
    <cellStyle name="Normal 8 2 4 7 2 4 3" xfId="22727"/>
    <cellStyle name="Normal 8 2 4 7 3 4 3" xfId="22728"/>
    <cellStyle name="Normal 8 2 4 7 4 4 3" xfId="22729"/>
    <cellStyle name="Normal 8 2 4 7 5 4 3" xfId="22730"/>
    <cellStyle name="Normal 8 2 4 8 4 3" xfId="22731"/>
    <cellStyle name="Normal 8 2 4 9 4 3" xfId="22732"/>
    <cellStyle name="Normal 8 2 5 14 3" xfId="22733"/>
    <cellStyle name="Normal 8 2 5 10 4 3" xfId="22734"/>
    <cellStyle name="Normal 8 2 5 11 4 3" xfId="22735"/>
    <cellStyle name="Normal 8 2 5 2 13 3" xfId="22736"/>
    <cellStyle name="Normal 8 2 5 2 10 4 3" xfId="22737"/>
    <cellStyle name="Normal 8 2 5 2 2 9 3" xfId="22738"/>
    <cellStyle name="Normal 8 2 5 2 2 2 8 3" xfId="22739"/>
    <cellStyle name="Normal 8 2 5 2 2 2 2 4 3" xfId="22740"/>
    <cellStyle name="Normal 8 2 5 2 2 2 3 4 3" xfId="22741"/>
    <cellStyle name="Normal 8 2 5 2 2 2 4 4 3" xfId="22742"/>
    <cellStyle name="Normal 8 2 5 2 2 2 5 4 3" xfId="22743"/>
    <cellStyle name="Normal 8 2 5 2 2 3 4 3" xfId="22744"/>
    <cellStyle name="Normal 8 2 5 2 2 4 4 3" xfId="22745"/>
    <cellStyle name="Normal 8 2 5 2 2 5 4 3" xfId="22746"/>
    <cellStyle name="Normal 8 2 5 2 2 6 4 3" xfId="22747"/>
    <cellStyle name="Normal 8 2 5 2 3 9 3" xfId="22748"/>
    <cellStyle name="Normal 8 2 5 2 3 2 8 3" xfId="22749"/>
    <cellStyle name="Normal 8 2 5 2 3 2 2 4 3" xfId="22750"/>
    <cellStyle name="Normal 8 2 5 2 3 2 3 4 3" xfId="22751"/>
    <cellStyle name="Normal 8 2 5 2 3 2 4 4 3" xfId="22752"/>
    <cellStyle name="Normal 8 2 5 2 3 2 5 4 3" xfId="22753"/>
    <cellStyle name="Normal 8 2 5 2 3 3 4 3" xfId="22754"/>
    <cellStyle name="Normal 8 2 5 2 3 4 4 3" xfId="22755"/>
    <cellStyle name="Normal 8 2 5 2 3 5 4 3" xfId="22756"/>
    <cellStyle name="Normal 8 2 5 2 3 6 4 3" xfId="22757"/>
    <cellStyle name="Normal 8 2 5 2 4 9 3" xfId="22758"/>
    <cellStyle name="Normal 8 2 5 2 4 2 8 3" xfId="22759"/>
    <cellStyle name="Normal 8 2 5 2 4 2 2 4 3" xfId="22760"/>
    <cellStyle name="Normal 8 2 5 2 4 2 3 4 3" xfId="22761"/>
    <cellStyle name="Normal 8 2 5 2 4 2 4 4 3" xfId="22762"/>
    <cellStyle name="Normal 8 2 5 2 4 2 5 4 3" xfId="22763"/>
    <cellStyle name="Normal 8 2 5 2 4 3 4 3" xfId="22764"/>
    <cellStyle name="Normal 8 2 5 2 4 4 4 3" xfId="22765"/>
    <cellStyle name="Normal 8 2 5 2 4 5 4 3" xfId="22766"/>
    <cellStyle name="Normal 8 2 5 2 4 6 4 3" xfId="22767"/>
    <cellStyle name="Normal 8 2 5 2 5 9 3" xfId="22768"/>
    <cellStyle name="Normal 8 2 5 2 5 2 8 3" xfId="22769"/>
    <cellStyle name="Normal 8 2 5 2 5 2 2 4 3" xfId="22770"/>
    <cellStyle name="Normal 8 2 5 2 5 2 3 4 3" xfId="22771"/>
    <cellStyle name="Normal 8 2 5 2 5 2 4 4 3" xfId="22772"/>
    <cellStyle name="Normal 8 2 5 2 5 2 5 4 3" xfId="22773"/>
    <cellStyle name="Normal 8 2 5 2 5 3 4 3" xfId="22774"/>
    <cellStyle name="Normal 8 2 5 2 5 4 4 3" xfId="22775"/>
    <cellStyle name="Normal 8 2 5 2 5 5 4 3" xfId="22776"/>
    <cellStyle name="Normal 8 2 5 2 5 6 4 3" xfId="22777"/>
    <cellStyle name="Normal 8 2 5 2 6 8 3" xfId="22778"/>
    <cellStyle name="Normal 8 2 5 2 6 2 4 3" xfId="22779"/>
    <cellStyle name="Normal 8 2 5 2 6 3 4 3" xfId="22780"/>
    <cellStyle name="Normal 8 2 5 2 6 4 4 3" xfId="22781"/>
    <cellStyle name="Normal 8 2 5 2 6 5 4 3" xfId="22782"/>
    <cellStyle name="Normal 8 2 5 2 7 4 3" xfId="22783"/>
    <cellStyle name="Normal 8 2 5 2 8 4 3" xfId="22784"/>
    <cellStyle name="Normal 8 2 5 2 9 4 3" xfId="22785"/>
    <cellStyle name="Normal 8 2 5 3 9 3" xfId="22786"/>
    <cellStyle name="Normal 8 2 5 3 2 8 3" xfId="22787"/>
    <cellStyle name="Normal 8 2 5 3 2 2 4 3" xfId="22788"/>
    <cellStyle name="Normal 8 2 5 3 2 3 4 3" xfId="22789"/>
    <cellStyle name="Normal 8 2 5 3 2 4 4 3" xfId="22790"/>
    <cellStyle name="Normal 8 2 5 3 2 5 4 3" xfId="22791"/>
    <cellStyle name="Normal 8 2 5 3 3 4 3" xfId="22792"/>
    <cellStyle name="Normal 8 2 5 3 4 4 3" xfId="22793"/>
    <cellStyle name="Normal 8 2 5 3 5 4 3" xfId="22794"/>
    <cellStyle name="Normal 8 2 5 3 6 4 3" xfId="22795"/>
    <cellStyle name="Normal 8 2 5 4 9 3" xfId="22796"/>
    <cellStyle name="Normal 8 2 5 4 2 8 3" xfId="22797"/>
    <cellStyle name="Normal 8 2 5 4 2 2 4 3" xfId="22798"/>
    <cellStyle name="Normal 8 2 5 4 2 3 4 3" xfId="22799"/>
    <cellStyle name="Normal 8 2 5 4 2 4 4 3" xfId="22800"/>
    <cellStyle name="Normal 8 2 5 4 2 5 4 3" xfId="22801"/>
    <cellStyle name="Normal 8 2 5 4 3 4 3" xfId="22802"/>
    <cellStyle name="Normal 8 2 5 4 4 4 3" xfId="22803"/>
    <cellStyle name="Normal 8 2 5 4 5 4 3" xfId="22804"/>
    <cellStyle name="Normal 8 2 5 4 6 4 3" xfId="22805"/>
    <cellStyle name="Normal 8 2 5 5 9 3" xfId="22806"/>
    <cellStyle name="Normal 8 2 5 5 2 8 3" xfId="22807"/>
    <cellStyle name="Normal 8 2 5 5 2 2 4 3" xfId="22808"/>
    <cellStyle name="Normal 8 2 5 5 2 3 4 3" xfId="22809"/>
    <cellStyle name="Normal 8 2 5 5 2 4 4 3" xfId="22810"/>
    <cellStyle name="Normal 8 2 5 5 2 5 4 3" xfId="22811"/>
    <cellStyle name="Normal 8 2 5 5 3 4 3" xfId="22812"/>
    <cellStyle name="Normal 8 2 5 5 4 4 3" xfId="22813"/>
    <cellStyle name="Normal 8 2 5 5 5 4 3" xfId="22814"/>
    <cellStyle name="Normal 8 2 5 5 6 4 3" xfId="22815"/>
    <cellStyle name="Normal 8 2 5 6 9 3" xfId="22816"/>
    <cellStyle name="Normal 8 2 5 6 2 8 3" xfId="22817"/>
    <cellStyle name="Normal 8 2 5 6 2 2 4 3" xfId="22818"/>
    <cellStyle name="Normal 8 2 5 6 2 3 4 3" xfId="22819"/>
    <cellStyle name="Normal 8 2 5 6 2 4 4 3" xfId="22820"/>
    <cellStyle name="Normal 8 2 5 6 2 5 4 3" xfId="22821"/>
    <cellStyle name="Normal 8 2 5 6 3 4 3" xfId="22822"/>
    <cellStyle name="Normal 8 2 5 6 4 4 3" xfId="22823"/>
    <cellStyle name="Normal 8 2 5 6 5 4 3" xfId="22824"/>
    <cellStyle name="Normal 8 2 5 6 6 4 3" xfId="22825"/>
    <cellStyle name="Normal 8 2 5 7 8 3" xfId="22826"/>
    <cellStyle name="Normal 8 2 5 7 2 4 3" xfId="22827"/>
    <cellStyle name="Normal 8 2 5 7 3 4 3" xfId="22828"/>
    <cellStyle name="Normal 8 2 5 7 4 4 3" xfId="22829"/>
    <cellStyle name="Normal 8 2 5 7 5 4 3" xfId="22830"/>
    <cellStyle name="Normal 8 2 5 8 4 3" xfId="22831"/>
    <cellStyle name="Normal 8 2 5 9 4 3" xfId="22832"/>
    <cellStyle name="Normal 8 2 6 13 3" xfId="22833"/>
    <cellStyle name="Normal 8 2 6 10 4 3" xfId="22834"/>
    <cellStyle name="Normal 8 2 6 2 9 3" xfId="22835"/>
    <cellStyle name="Normal 8 2 6 2 2 8 3" xfId="22836"/>
    <cellStyle name="Normal 8 2 6 2 2 2 4 3" xfId="22837"/>
    <cellStyle name="Normal 8 2 6 2 2 3 4 3" xfId="22838"/>
    <cellStyle name="Normal 8 2 6 2 2 4 4 3" xfId="22839"/>
    <cellStyle name="Normal 8 2 6 2 2 5 4 3" xfId="22840"/>
    <cellStyle name="Normal 8 2 6 2 3 4 3" xfId="22841"/>
    <cellStyle name="Normal 8 2 6 2 4 4 3" xfId="22842"/>
    <cellStyle name="Normal 8 2 6 2 5 4 3" xfId="22843"/>
    <cellStyle name="Normal 8 2 6 2 6 4 3" xfId="22844"/>
    <cellStyle name="Normal 8 2 6 3 9 3" xfId="22845"/>
    <cellStyle name="Normal 8 2 6 3 2 8 3" xfId="22846"/>
    <cellStyle name="Normal 8 2 6 3 2 2 4 3" xfId="22847"/>
    <cellStyle name="Normal 8 2 6 3 2 3 4 3" xfId="22848"/>
    <cellStyle name="Normal 8 2 6 3 2 4 4 3" xfId="22849"/>
    <cellStyle name="Normal 8 2 6 3 2 5 4 3" xfId="22850"/>
    <cellStyle name="Normal 8 2 6 3 3 4 3" xfId="22851"/>
    <cellStyle name="Normal 8 2 6 3 4 4 3" xfId="22852"/>
    <cellStyle name="Normal 8 2 6 3 5 4 3" xfId="22853"/>
    <cellStyle name="Normal 8 2 6 3 6 4 3" xfId="22854"/>
    <cellStyle name="Normal 8 2 6 4 9 3" xfId="22855"/>
    <cellStyle name="Normal 8 2 6 4 2 8 3" xfId="22856"/>
    <cellStyle name="Normal 8 2 6 4 2 2 4 3" xfId="22857"/>
    <cellStyle name="Normal 8 2 6 4 2 3 4 3" xfId="22858"/>
    <cellStyle name="Normal 8 2 6 4 2 4 4 3" xfId="22859"/>
    <cellStyle name="Normal 8 2 6 4 2 5 4 3" xfId="22860"/>
    <cellStyle name="Normal 8 2 6 4 3 4 3" xfId="22861"/>
    <cellStyle name="Normal 8 2 6 4 4 4 3" xfId="22862"/>
    <cellStyle name="Normal 8 2 6 4 5 4 3" xfId="22863"/>
    <cellStyle name="Normal 8 2 6 4 6 4 3" xfId="22864"/>
    <cellStyle name="Normal 8 2 6 5 9 3" xfId="22865"/>
    <cellStyle name="Normal 8 2 6 5 2 8 3" xfId="22866"/>
    <cellStyle name="Normal 8 2 6 5 2 2 4 3" xfId="22867"/>
    <cellStyle name="Normal 8 2 6 5 2 3 4 3" xfId="22868"/>
    <cellStyle name="Normal 8 2 6 5 2 4 4 3" xfId="22869"/>
    <cellStyle name="Normal 8 2 6 5 2 5 4 3" xfId="22870"/>
    <cellStyle name="Normal 8 2 6 5 3 4 3" xfId="22871"/>
    <cellStyle name="Normal 8 2 6 5 4 4 3" xfId="22872"/>
    <cellStyle name="Normal 8 2 6 5 5 4 3" xfId="22873"/>
    <cellStyle name="Normal 8 2 6 5 6 4 3" xfId="22874"/>
    <cellStyle name="Normal 8 2 6 6 8 3" xfId="22875"/>
    <cellStyle name="Normal 8 2 6 6 2 4 3" xfId="22876"/>
    <cellStyle name="Normal 8 2 6 6 3 4 3" xfId="22877"/>
    <cellStyle name="Normal 8 2 6 6 4 4 3" xfId="22878"/>
    <cellStyle name="Normal 8 2 6 6 5 4 3" xfId="22879"/>
    <cellStyle name="Normal 8 2 6 7 4 3" xfId="22880"/>
    <cellStyle name="Normal 8 2 6 8 4 3" xfId="22881"/>
    <cellStyle name="Normal 8 2 6 9 4 3" xfId="22882"/>
    <cellStyle name="Normal 8 2 7 11 3" xfId="22883"/>
    <cellStyle name="Normal 8 2 7 2 9 3" xfId="22884"/>
    <cellStyle name="Normal 8 2 7 2 2 8 3" xfId="22885"/>
    <cellStyle name="Normal 8 2 7 2 2 2 4 3" xfId="22886"/>
    <cellStyle name="Normal 8 2 7 2 2 3 4 3" xfId="22887"/>
    <cellStyle name="Normal 8 2 7 2 2 4 4 3" xfId="22888"/>
    <cellStyle name="Normal 8 2 7 2 2 5 4 3" xfId="22889"/>
    <cellStyle name="Normal 8 2 7 2 3 4 3" xfId="22890"/>
    <cellStyle name="Normal 8 2 7 2 4 4 3" xfId="22891"/>
    <cellStyle name="Normal 8 2 7 2 5 4 3" xfId="22892"/>
    <cellStyle name="Normal 8 2 7 2 6 4 3" xfId="22893"/>
    <cellStyle name="Normal 8 2 7 3 9 3" xfId="22894"/>
    <cellStyle name="Normal 8 2 7 3 2 8 3" xfId="22895"/>
    <cellStyle name="Normal 8 2 7 3 2 2 4 3" xfId="22896"/>
    <cellStyle name="Normal 8 2 7 3 2 3 4 3" xfId="22897"/>
    <cellStyle name="Normal 8 2 7 3 2 4 4 3" xfId="22898"/>
    <cellStyle name="Normal 8 2 7 3 2 5 4 3" xfId="22899"/>
    <cellStyle name="Normal 8 2 7 3 3 4 3" xfId="22900"/>
    <cellStyle name="Normal 8 2 7 3 4 4 3" xfId="22901"/>
    <cellStyle name="Normal 8 2 7 3 5 4 3" xfId="22902"/>
    <cellStyle name="Normal 8 2 7 3 6 4 3" xfId="22903"/>
    <cellStyle name="Normal 8 2 7 4 8 3" xfId="22904"/>
    <cellStyle name="Normal 8 2 7 4 2 4 3" xfId="22905"/>
    <cellStyle name="Normal 8 2 7 4 3 4 3" xfId="22906"/>
    <cellStyle name="Normal 8 2 7 4 4 4 3" xfId="22907"/>
    <cellStyle name="Normal 8 2 7 4 5 4 3" xfId="22908"/>
    <cellStyle name="Normal 8 2 7 5 4 3" xfId="22909"/>
    <cellStyle name="Normal 8 2 7 6 4 3" xfId="22910"/>
    <cellStyle name="Normal 8 2 7 7 4 3" xfId="22911"/>
    <cellStyle name="Normal 8 2 7 8 4 3" xfId="22912"/>
    <cellStyle name="Normal 8 2 8 9 3" xfId="22913"/>
    <cellStyle name="Normal 8 2 8 2 8 3" xfId="22914"/>
    <cellStyle name="Normal 8 2 8 2 2 4 3" xfId="22915"/>
    <cellStyle name="Normal 8 2 8 2 3 4 3" xfId="22916"/>
    <cellStyle name="Normal 8 2 8 2 4 4 3" xfId="22917"/>
    <cellStyle name="Normal 8 2 8 2 5 4 3" xfId="22918"/>
    <cellStyle name="Normal 8 2 8 3 4 3" xfId="22919"/>
    <cellStyle name="Normal 8 2 8 4 4 3" xfId="22920"/>
    <cellStyle name="Normal 8 2 8 5 4 3" xfId="22921"/>
    <cellStyle name="Normal 8 2 8 6 4 3" xfId="22922"/>
    <cellStyle name="Normal 8 2 9 9 3" xfId="22923"/>
    <cellStyle name="Normal 8 2 9 2 8 3" xfId="22924"/>
    <cellStyle name="Normal 8 2 9 2 2 4 3" xfId="22925"/>
    <cellStyle name="Normal 8 2 9 2 3 4 3" xfId="22926"/>
    <cellStyle name="Normal 8 2 9 2 4 4 3" xfId="22927"/>
    <cellStyle name="Normal 8 2 9 2 5 4 3" xfId="22928"/>
    <cellStyle name="Normal 8 2 9 3 4 3" xfId="22929"/>
    <cellStyle name="Normal 8 2 9 4 4 3" xfId="22930"/>
    <cellStyle name="Normal 8 2 9 5 4 3" xfId="22931"/>
    <cellStyle name="Normal 8 2 9 6 4 3" xfId="22932"/>
    <cellStyle name="Normal 8 3 17 3" xfId="22933"/>
    <cellStyle name="Normal 8 3 10 8 3" xfId="22934"/>
    <cellStyle name="Normal 8 3 10 2 4 3" xfId="22935"/>
    <cellStyle name="Normal 8 3 10 3 4 3" xfId="22936"/>
    <cellStyle name="Normal 8 3 10 4 4 3" xfId="22937"/>
    <cellStyle name="Normal 8 3 10 5 4 3" xfId="22938"/>
    <cellStyle name="Normal 8 3 11 4 3" xfId="22939"/>
    <cellStyle name="Normal 8 3 12 4 3" xfId="22940"/>
    <cellStyle name="Normal 8 3 13 4 3" xfId="22941"/>
    <cellStyle name="Normal 8 3 14 4 3" xfId="22942"/>
    <cellStyle name="Normal 8 3 2 14 3" xfId="22943"/>
    <cellStyle name="Normal 8 3 2 10 4 3" xfId="22944"/>
    <cellStyle name="Normal 8 3 2 11 4 3" xfId="22945"/>
    <cellStyle name="Normal 8 3 2 2 13 3" xfId="22946"/>
    <cellStyle name="Normal 8 3 2 2 10 4 3" xfId="22947"/>
    <cellStyle name="Normal 8 3 2 2 2 9 3" xfId="22948"/>
    <cellStyle name="Normal 8 3 2 2 2 2 8 3" xfId="22949"/>
    <cellStyle name="Normal 8 3 2 2 2 2 2 4 3" xfId="22950"/>
    <cellStyle name="Normal 8 3 2 2 2 2 3 4 3" xfId="22951"/>
    <cellStyle name="Normal 8 3 2 2 2 2 4 4 3" xfId="22952"/>
    <cellStyle name="Normal 8 3 2 2 2 2 5 4 3" xfId="22953"/>
    <cellStyle name="Normal 8 3 2 2 2 3 4 3" xfId="22954"/>
    <cellStyle name="Normal 8 3 2 2 2 4 4 3" xfId="22955"/>
    <cellStyle name="Normal 8 3 2 2 2 5 4 3" xfId="22956"/>
    <cellStyle name="Normal 8 3 2 2 2 6 4 3" xfId="22957"/>
    <cellStyle name="Normal 8 3 2 2 3 9 3" xfId="22958"/>
    <cellStyle name="Normal 8 3 2 2 3 2 8 3" xfId="22959"/>
    <cellStyle name="Normal 8 3 2 2 3 2 2 4 3" xfId="22960"/>
    <cellStyle name="Normal 8 3 2 2 3 2 3 4 3" xfId="22961"/>
    <cellStyle name="Normal 8 3 2 2 3 2 4 4 3" xfId="22962"/>
    <cellStyle name="Normal 8 3 2 2 3 2 5 4 3" xfId="22963"/>
    <cellStyle name="Normal 8 3 2 2 3 3 4 3" xfId="22964"/>
    <cellStyle name="Normal 8 3 2 2 3 4 4 3" xfId="22965"/>
    <cellStyle name="Normal 8 3 2 2 3 5 4 3" xfId="22966"/>
    <cellStyle name="Normal 8 3 2 2 3 6 4 3" xfId="22967"/>
    <cellStyle name="Normal 8 3 2 2 4 9 3" xfId="22968"/>
    <cellStyle name="Normal 8 3 2 2 4 2 8 3" xfId="22969"/>
    <cellStyle name="Normal 8 3 2 2 4 2 2 4 3" xfId="22970"/>
    <cellStyle name="Normal 8 3 2 2 4 2 3 4 3" xfId="22971"/>
    <cellStyle name="Normal 8 3 2 2 4 2 4 4 3" xfId="22972"/>
    <cellStyle name="Normal 8 3 2 2 4 2 5 4 3" xfId="22973"/>
    <cellStyle name="Normal 8 3 2 2 4 3 4 3" xfId="22974"/>
    <cellStyle name="Normal 8 3 2 2 4 4 4 3" xfId="22975"/>
    <cellStyle name="Normal 8 3 2 2 4 5 4 3" xfId="22976"/>
    <cellStyle name="Normal 8 3 2 2 4 6 4 3" xfId="22977"/>
    <cellStyle name="Normal 8 3 2 2 5 9 3" xfId="22978"/>
    <cellStyle name="Normal 8 3 2 2 5 2 8 3" xfId="22979"/>
    <cellStyle name="Normal 8 3 2 2 5 2 2 4 3" xfId="22980"/>
    <cellStyle name="Normal 8 3 2 2 5 2 3 4 3" xfId="22981"/>
    <cellStyle name="Normal 8 3 2 2 5 2 4 4 3" xfId="22982"/>
    <cellStyle name="Normal 8 3 2 2 5 2 5 4 3" xfId="22983"/>
    <cellStyle name="Normal 8 3 2 2 5 3 4 3" xfId="22984"/>
    <cellStyle name="Normal 8 3 2 2 5 4 4 3" xfId="22985"/>
    <cellStyle name="Normal 8 3 2 2 5 5 4 3" xfId="22986"/>
    <cellStyle name="Normal 8 3 2 2 5 6 4 3" xfId="22987"/>
    <cellStyle name="Normal 8 3 2 2 6 8 3" xfId="22988"/>
    <cellStyle name="Normal 8 3 2 2 6 2 4 3" xfId="22989"/>
    <cellStyle name="Normal 8 3 2 2 6 3 4 3" xfId="22990"/>
    <cellStyle name="Normal 8 3 2 2 6 4 4 3" xfId="22991"/>
    <cellStyle name="Normal 8 3 2 2 6 5 4 3" xfId="22992"/>
    <cellStyle name="Normal 8 3 2 2 7 4 3" xfId="22993"/>
    <cellStyle name="Normal 8 3 2 2 8 4 3" xfId="22994"/>
    <cellStyle name="Normal 8 3 2 2 9 4 3" xfId="22995"/>
    <cellStyle name="Normal 8 3 2 3 9 3" xfId="22996"/>
    <cellStyle name="Normal 8 3 2 3 2 8 3" xfId="22997"/>
    <cellStyle name="Normal 8 3 2 3 2 2 4 3" xfId="22998"/>
    <cellStyle name="Normal 8 3 2 3 2 3 4 3" xfId="22999"/>
    <cellStyle name="Normal 8 3 2 3 2 4 4 3" xfId="23000"/>
    <cellStyle name="Normal 8 3 2 3 2 5 4 3" xfId="23001"/>
    <cellStyle name="Normal 8 3 2 3 3 4 3" xfId="23002"/>
    <cellStyle name="Normal 8 3 2 3 4 4 3" xfId="23003"/>
    <cellStyle name="Normal 8 3 2 3 5 4 3" xfId="23004"/>
    <cellStyle name="Normal 8 3 2 3 6 4 3" xfId="23005"/>
    <cellStyle name="Normal 8 3 2 4 9 3" xfId="23006"/>
    <cellStyle name="Normal 8 3 2 4 2 8 3" xfId="23007"/>
    <cellStyle name="Normal 8 3 2 4 2 2 4 3" xfId="23008"/>
    <cellStyle name="Normal 8 3 2 4 2 3 4 3" xfId="23009"/>
    <cellStyle name="Normal 8 3 2 4 2 4 4 3" xfId="23010"/>
    <cellStyle name="Normal 8 3 2 4 2 5 4 3" xfId="23011"/>
    <cellStyle name="Normal 8 3 2 4 3 4 3" xfId="23012"/>
    <cellStyle name="Normal 8 3 2 4 4 4 3" xfId="23013"/>
    <cellStyle name="Normal 8 3 2 4 5 4 3" xfId="23014"/>
    <cellStyle name="Normal 8 3 2 4 6 4 3" xfId="23015"/>
    <cellStyle name="Normal 8 3 2 5 9 3" xfId="23016"/>
    <cellStyle name="Normal 8 3 2 5 2 8 3" xfId="23017"/>
    <cellStyle name="Normal 8 3 2 5 2 2 4 3" xfId="23018"/>
    <cellStyle name="Normal 8 3 2 5 2 3 4 3" xfId="23019"/>
    <cellStyle name="Normal 8 3 2 5 2 4 4 3" xfId="23020"/>
    <cellStyle name="Normal 8 3 2 5 2 5 4 3" xfId="23021"/>
    <cellStyle name="Normal 8 3 2 5 3 4 3" xfId="23022"/>
    <cellStyle name="Normal 8 3 2 5 4 4 3" xfId="23023"/>
    <cellStyle name="Normal 8 3 2 5 5 4 3" xfId="23024"/>
    <cellStyle name="Normal 8 3 2 5 6 4 3" xfId="23025"/>
    <cellStyle name="Normal 8 3 2 6 9 3" xfId="23026"/>
    <cellStyle name="Normal 8 3 2 6 2 8 3" xfId="23027"/>
    <cellStyle name="Normal 8 3 2 6 2 2 4 3" xfId="23028"/>
    <cellStyle name="Normal 8 3 2 6 2 3 4 3" xfId="23029"/>
    <cellStyle name="Normal 8 3 2 6 2 4 4 3" xfId="23030"/>
    <cellStyle name="Normal 8 3 2 6 2 5 4 3" xfId="23031"/>
    <cellStyle name="Normal 8 3 2 6 3 4 3" xfId="23032"/>
    <cellStyle name="Normal 8 3 2 6 4 4 3" xfId="23033"/>
    <cellStyle name="Normal 8 3 2 6 5 4 3" xfId="23034"/>
    <cellStyle name="Normal 8 3 2 6 6 4 3" xfId="23035"/>
    <cellStyle name="Normal 8 3 2 7 8 3" xfId="23036"/>
    <cellStyle name="Normal 8 3 2 7 2 4 3" xfId="23037"/>
    <cellStyle name="Normal 8 3 2 7 3 4 3" xfId="23038"/>
    <cellStyle name="Normal 8 3 2 7 4 4 3" xfId="23039"/>
    <cellStyle name="Normal 8 3 2 7 5 4 3" xfId="23040"/>
    <cellStyle name="Normal 8 3 2 8 4 3" xfId="23041"/>
    <cellStyle name="Normal 8 3 2 9 4 3" xfId="23042"/>
    <cellStyle name="Normal 8 3 3 14 3" xfId="23043"/>
    <cellStyle name="Normal 8 3 3 10 4 3" xfId="23044"/>
    <cellStyle name="Normal 8 3 3 11 4 3" xfId="23045"/>
    <cellStyle name="Normal 8 3 3 2 13 3" xfId="23046"/>
    <cellStyle name="Normal 8 3 3 2 10 4 3" xfId="23047"/>
    <cellStyle name="Normal 8 3 3 2 2 9 3" xfId="23048"/>
    <cellStyle name="Normal 8 3 3 2 2 2 8 3" xfId="23049"/>
    <cellStyle name="Normal 8 3 3 2 2 2 2 4 3" xfId="23050"/>
    <cellStyle name="Normal 8 3 3 2 2 2 3 4 3" xfId="23051"/>
    <cellStyle name="Normal 8 3 3 2 2 2 4 4 3" xfId="23052"/>
    <cellStyle name="Normal 8 3 3 2 2 2 5 4 3" xfId="23053"/>
    <cellStyle name="Normal 8 3 3 2 2 3 4 3" xfId="23054"/>
    <cellStyle name="Normal 8 3 3 2 2 4 4 3" xfId="23055"/>
    <cellStyle name="Normal 8 3 3 2 2 5 4 3" xfId="23056"/>
    <cellStyle name="Normal 8 3 3 2 2 6 4 3" xfId="23057"/>
    <cellStyle name="Normal 8 3 3 2 3 9 3" xfId="23058"/>
    <cellStyle name="Normal 8 3 3 2 3 2 8 3" xfId="23059"/>
    <cellStyle name="Normal 8 3 3 2 3 2 2 4 3" xfId="23060"/>
    <cellStyle name="Normal 8 3 3 2 3 2 3 4 3" xfId="23061"/>
    <cellStyle name="Normal 8 3 3 2 3 2 4 4 3" xfId="23062"/>
    <cellStyle name="Normal 8 3 3 2 3 2 5 4 3" xfId="23063"/>
    <cellStyle name="Normal 8 3 3 2 3 3 4 3" xfId="23064"/>
    <cellStyle name="Normal 8 3 3 2 3 4 4 3" xfId="23065"/>
    <cellStyle name="Normal 8 3 3 2 3 5 4 3" xfId="23066"/>
    <cellStyle name="Normal 8 3 3 2 3 6 4 3" xfId="23067"/>
    <cellStyle name="Normal 8 3 3 2 4 9 3" xfId="23068"/>
    <cellStyle name="Normal 8 3 3 2 4 2 8 3" xfId="23069"/>
    <cellStyle name="Normal 8 3 3 2 4 2 2 4 3" xfId="23070"/>
    <cellStyle name="Normal 8 3 3 2 4 2 3 4 3" xfId="23071"/>
    <cellStyle name="Normal 8 3 3 2 4 2 4 4 3" xfId="23072"/>
    <cellStyle name="Normal 8 3 3 2 4 2 5 4 3" xfId="23073"/>
    <cellStyle name="Normal 8 3 3 2 4 3 4 3" xfId="23074"/>
    <cellStyle name="Normal 8 3 3 2 4 4 4 3" xfId="23075"/>
    <cellStyle name="Normal 8 3 3 2 4 5 4 3" xfId="23076"/>
    <cellStyle name="Normal 8 3 3 2 4 6 4 3" xfId="23077"/>
    <cellStyle name="Normal 8 3 3 2 5 9 3" xfId="23078"/>
    <cellStyle name="Normal 8 3 3 2 5 2 8 3" xfId="23079"/>
    <cellStyle name="Normal 8 3 3 2 5 2 2 4 3" xfId="23080"/>
    <cellStyle name="Normal 8 3 3 2 5 2 3 4 3" xfId="23081"/>
    <cellStyle name="Normal 8 3 3 2 5 2 4 4 3" xfId="23082"/>
    <cellStyle name="Normal 8 3 3 2 5 2 5 4 3" xfId="23083"/>
    <cellStyle name="Normal 8 3 3 2 5 3 4 3" xfId="23084"/>
    <cellStyle name="Normal 8 3 3 2 5 4 4 3" xfId="23085"/>
    <cellStyle name="Normal 8 3 3 2 5 5 4 3" xfId="23086"/>
    <cellStyle name="Normal 8 3 3 2 5 6 4 3" xfId="23087"/>
    <cellStyle name="Normal 8 3 3 2 6 8 3" xfId="23088"/>
    <cellStyle name="Normal 8 3 3 2 6 2 4 3" xfId="23089"/>
    <cellStyle name="Normal 8 3 3 2 6 3 4 3" xfId="23090"/>
    <cellStyle name="Normal 8 3 3 2 6 4 4 3" xfId="23091"/>
    <cellStyle name="Normal 8 3 3 2 6 5 4 3" xfId="23092"/>
    <cellStyle name="Normal 8 3 3 2 7 4 3" xfId="23093"/>
    <cellStyle name="Normal 8 3 3 2 8 4 3" xfId="23094"/>
    <cellStyle name="Normal 8 3 3 2 9 4 3" xfId="23095"/>
    <cellStyle name="Normal 8 3 3 3 9 3" xfId="23096"/>
    <cellStyle name="Normal 8 3 3 3 2 8 3" xfId="23097"/>
    <cellStyle name="Normal 8 3 3 3 2 2 4 3" xfId="23098"/>
    <cellStyle name="Normal 8 3 3 3 2 3 4 3" xfId="23099"/>
    <cellStyle name="Normal 8 3 3 3 2 4 4 3" xfId="23100"/>
    <cellStyle name="Normal 8 3 3 3 2 5 4 3" xfId="23101"/>
    <cellStyle name="Normal 8 3 3 3 3 4 3" xfId="23102"/>
    <cellStyle name="Normal 8 3 3 3 4 4 3" xfId="23103"/>
    <cellStyle name="Normal 8 3 3 3 5 4 3" xfId="23104"/>
    <cellStyle name="Normal 8 3 3 3 6 4 3" xfId="23105"/>
    <cellStyle name="Normal 8 3 3 4 9 3" xfId="23106"/>
    <cellStyle name="Normal 8 3 3 4 2 8 3" xfId="23107"/>
    <cellStyle name="Normal 8 3 3 4 2 2 4 3" xfId="23108"/>
    <cellStyle name="Normal 8 3 3 4 2 3 4 3" xfId="23109"/>
    <cellStyle name="Normal 8 3 3 4 2 4 4 3" xfId="23110"/>
    <cellStyle name="Normal 8 3 3 4 2 5 4 3" xfId="23111"/>
    <cellStyle name="Normal 8 3 3 4 3 4 3" xfId="23112"/>
    <cellStyle name="Normal 8 3 3 4 4 4 3" xfId="23113"/>
    <cellStyle name="Normal 8 3 3 4 5 4 3" xfId="23114"/>
    <cellStyle name="Normal 8 3 3 4 6 4 3" xfId="23115"/>
    <cellStyle name="Normal 8 3 3 5 9 3" xfId="23116"/>
    <cellStyle name="Normal 8 3 3 5 2 8 3" xfId="23117"/>
    <cellStyle name="Normal 8 3 3 5 2 2 4 3" xfId="23118"/>
    <cellStyle name="Normal 8 3 3 5 2 3 4 3" xfId="23119"/>
    <cellStyle name="Normal 8 3 3 5 2 4 4 3" xfId="23120"/>
    <cellStyle name="Normal 8 3 3 5 2 5 4 3" xfId="23121"/>
    <cellStyle name="Normal 8 3 3 5 3 4 3" xfId="23122"/>
    <cellStyle name="Normal 8 3 3 5 4 4 3" xfId="23123"/>
    <cellStyle name="Normal 8 3 3 5 5 4 3" xfId="23124"/>
    <cellStyle name="Normal 8 3 3 5 6 4 3" xfId="23125"/>
    <cellStyle name="Normal 8 3 3 6 9 3" xfId="23126"/>
    <cellStyle name="Normal 8 3 3 6 2 8 3" xfId="23127"/>
    <cellStyle name="Normal 8 3 3 6 2 2 4 3" xfId="23128"/>
    <cellStyle name="Normal 8 3 3 6 2 3 4 3" xfId="23129"/>
    <cellStyle name="Normal 8 3 3 6 2 4 4 3" xfId="23130"/>
    <cellStyle name="Normal 8 3 3 6 2 5 4 3" xfId="23131"/>
    <cellStyle name="Normal 8 3 3 6 3 4 3" xfId="23132"/>
    <cellStyle name="Normal 8 3 3 6 4 4 3" xfId="23133"/>
    <cellStyle name="Normal 8 3 3 6 5 4 3" xfId="23134"/>
    <cellStyle name="Normal 8 3 3 6 6 4 3" xfId="23135"/>
    <cellStyle name="Normal 8 3 3 7 8 3" xfId="23136"/>
    <cellStyle name="Normal 8 3 3 7 2 4 3" xfId="23137"/>
    <cellStyle name="Normal 8 3 3 7 3 4 3" xfId="23138"/>
    <cellStyle name="Normal 8 3 3 7 4 4 3" xfId="23139"/>
    <cellStyle name="Normal 8 3 3 7 5 4 3" xfId="23140"/>
    <cellStyle name="Normal 8 3 3 8 4 3" xfId="23141"/>
    <cellStyle name="Normal 8 3 3 9 4 3" xfId="23142"/>
    <cellStyle name="Normal 8 3 4 13 3" xfId="23143"/>
    <cellStyle name="Normal 8 3 4 10 4 3" xfId="23144"/>
    <cellStyle name="Normal 8 3 4 2 9 3" xfId="23145"/>
    <cellStyle name="Normal 8 3 4 2 2 8 3" xfId="23146"/>
    <cellStyle name="Normal 8 3 4 2 2 2 4 3" xfId="23147"/>
    <cellStyle name="Normal 8 3 4 2 2 3 4 3" xfId="23148"/>
    <cellStyle name="Normal 8 3 4 2 2 4 4 3" xfId="23149"/>
    <cellStyle name="Normal 8 3 4 2 2 5 4 3" xfId="23150"/>
    <cellStyle name="Normal 8 3 4 2 3 4 3" xfId="23151"/>
    <cellStyle name="Normal 8 3 4 2 4 4 3" xfId="23152"/>
    <cellStyle name="Normal 8 3 4 2 5 4 3" xfId="23153"/>
    <cellStyle name="Normal 8 3 4 2 6 4 3" xfId="23154"/>
    <cellStyle name="Normal 8 3 4 3 9 3" xfId="23155"/>
    <cellStyle name="Normal 8 3 4 3 2 8 3" xfId="23156"/>
    <cellStyle name="Normal 8 3 4 3 2 2 4 3" xfId="23157"/>
    <cellStyle name="Normal 8 3 4 3 2 3 4 3" xfId="23158"/>
    <cellStyle name="Normal 8 3 4 3 2 4 4 3" xfId="23159"/>
    <cellStyle name="Normal 8 3 4 3 2 5 4 3" xfId="23160"/>
    <cellStyle name="Normal 8 3 4 3 3 4 3" xfId="23161"/>
    <cellStyle name="Normal 8 3 4 3 4 4 3" xfId="23162"/>
    <cellStyle name="Normal 8 3 4 3 5 4 3" xfId="23163"/>
    <cellStyle name="Normal 8 3 4 3 6 4 3" xfId="23164"/>
    <cellStyle name="Normal 8 3 4 4 9 3" xfId="23165"/>
    <cellStyle name="Normal 8 3 4 4 2 8 3" xfId="23166"/>
    <cellStyle name="Normal 8 3 4 4 2 2 4 3" xfId="23167"/>
    <cellStyle name="Normal 8 3 4 4 2 3 4 3" xfId="23168"/>
    <cellStyle name="Normal 8 3 4 4 2 4 4 3" xfId="23169"/>
    <cellStyle name="Normal 8 3 4 4 2 5 4 3" xfId="23170"/>
    <cellStyle name="Normal 8 3 4 4 3 4 3" xfId="23171"/>
    <cellStyle name="Normal 8 3 4 4 4 4 3" xfId="23172"/>
    <cellStyle name="Normal 8 3 4 4 5 4 3" xfId="23173"/>
    <cellStyle name="Normal 8 3 4 4 6 4 3" xfId="23174"/>
    <cellStyle name="Normal 8 3 4 5 9 3" xfId="23175"/>
    <cellStyle name="Normal 8 3 4 5 2 8 3" xfId="23176"/>
    <cellStyle name="Normal 8 3 4 5 2 2 4 3" xfId="23177"/>
    <cellStyle name="Normal 8 3 4 5 2 3 4 3" xfId="23178"/>
    <cellStyle name="Normal 8 3 4 5 2 4 4 3" xfId="23179"/>
    <cellStyle name="Normal 8 3 4 5 2 5 4 3" xfId="23180"/>
    <cellStyle name="Normal 8 3 4 5 3 4 3" xfId="23181"/>
    <cellStyle name="Normal 8 3 4 5 4 4 3" xfId="23182"/>
    <cellStyle name="Normal 8 3 4 5 5 4 3" xfId="23183"/>
    <cellStyle name="Normal 8 3 4 5 6 4 3" xfId="23184"/>
    <cellStyle name="Normal 8 3 4 6 8 3" xfId="23185"/>
    <cellStyle name="Normal 8 3 4 6 2 4 3" xfId="23186"/>
    <cellStyle name="Normal 8 3 4 6 3 4 3" xfId="23187"/>
    <cellStyle name="Normal 8 3 4 6 4 4 3" xfId="23188"/>
    <cellStyle name="Normal 8 3 4 6 5 4 3" xfId="23189"/>
    <cellStyle name="Normal 8 3 4 7 4 3" xfId="23190"/>
    <cellStyle name="Normal 8 3 4 8 4 3" xfId="23191"/>
    <cellStyle name="Normal 8 3 4 9 4 3" xfId="23192"/>
    <cellStyle name="Normal 8 3 5 11 3" xfId="23193"/>
    <cellStyle name="Normal 8 3 5 2 9 3" xfId="23194"/>
    <cellStyle name="Normal 8 3 5 2 2 8 3" xfId="23195"/>
    <cellStyle name="Normal 8 3 5 2 2 2 4 3" xfId="23196"/>
    <cellStyle name="Normal 8 3 5 2 2 3 4 3" xfId="23197"/>
    <cellStyle name="Normal 8 3 5 2 2 4 4 3" xfId="23198"/>
    <cellStyle name="Normal 8 3 5 2 2 5 4 3" xfId="23199"/>
    <cellStyle name="Normal 8 3 5 2 3 4 3" xfId="23200"/>
    <cellStyle name="Normal 8 3 5 2 4 4 3" xfId="23201"/>
    <cellStyle name="Normal 8 3 5 2 5 4 3" xfId="23202"/>
    <cellStyle name="Normal 8 3 5 2 6 4 3" xfId="23203"/>
    <cellStyle name="Normal 8 3 5 3 9 3" xfId="23204"/>
    <cellStyle name="Normal 8 3 5 3 2 8 3" xfId="23205"/>
    <cellStyle name="Normal 8 3 5 3 2 2 4 3" xfId="23206"/>
    <cellStyle name="Normal 8 3 5 3 2 3 4 3" xfId="23207"/>
    <cellStyle name="Normal 8 3 5 3 2 4 4 3" xfId="23208"/>
    <cellStyle name="Normal 8 3 5 3 2 5 4 3" xfId="23209"/>
    <cellStyle name="Normal 8 3 5 3 3 4 3" xfId="23210"/>
    <cellStyle name="Normal 8 3 5 3 4 4 3" xfId="23211"/>
    <cellStyle name="Normal 8 3 5 3 5 4 3" xfId="23212"/>
    <cellStyle name="Normal 8 3 5 3 6 4 3" xfId="23213"/>
    <cellStyle name="Normal 8 3 5 4 8 3" xfId="23214"/>
    <cellStyle name="Normal 8 3 5 4 2 4 3" xfId="23215"/>
    <cellStyle name="Normal 8 3 5 4 3 4 3" xfId="23216"/>
    <cellStyle name="Normal 8 3 5 4 4 4 3" xfId="23217"/>
    <cellStyle name="Normal 8 3 5 4 5 4 3" xfId="23218"/>
    <cellStyle name="Normal 8 3 5 5 4 3" xfId="23219"/>
    <cellStyle name="Normal 8 3 5 6 4 3" xfId="23220"/>
    <cellStyle name="Normal 8 3 5 7 4 3" xfId="23221"/>
    <cellStyle name="Normal 8 3 5 8 4 3" xfId="23222"/>
    <cellStyle name="Normal 8 3 6 9 3" xfId="23223"/>
    <cellStyle name="Normal 8 3 6 2 8 3" xfId="23224"/>
    <cellStyle name="Normal 8 3 6 2 2 4 3" xfId="23225"/>
    <cellStyle name="Normal 8 3 6 2 3 4 3" xfId="23226"/>
    <cellStyle name="Normal 8 3 6 2 4 4 3" xfId="23227"/>
    <cellStyle name="Normal 8 3 6 2 5 4 3" xfId="23228"/>
    <cellStyle name="Normal 8 3 6 3 4 3" xfId="23229"/>
    <cellStyle name="Normal 8 3 6 4 4 3" xfId="23230"/>
    <cellStyle name="Normal 8 3 6 5 4 3" xfId="23231"/>
    <cellStyle name="Normal 8 3 6 6 4 3" xfId="23232"/>
    <cellStyle name="Normal 8 3 7 9 3" xfId="23233"/>
    <cellStyle name="Normal 8 3 7 2 8 3" xfId="23234"/>
    <cellStyle name="Normal 8 3 7 2 2 4 3" xfId="23235"/>
    <cellStyle name="Normal 8 3 7 2 3 4 3" xfId="23236"/>
    <cellStyle name="Normal 8 3 7 2 4 4 3" xfId="23237"/>
    <cellStyle name="Normal 8 3 7 2 5 4 3" xfId="23238"/>
    <cellStyle name="Normal 8 3 7 3 4 3" xfId="23239"/>
    <cellStyle name="Normal 8 3 7 4 4 3" xfId="23240"/>
    <cellStyle name="Normal 8 3 7 5 4 3" xfId="23241"/>
    <cellStyle name="Normal 8 3 7 6 4 3" xfId="23242"/>
    <cellStyle name="Normal 8 3 8 9 3" xfId="23243"/>
    <cellStyle name="Normal 8 3 8 2 8 3" xfId="23244"/>
    <cellStyle name="Normal 8 3 8 2 2 4 3" xfId="23245"/>
    <cellStyle name="Normal 8 3 8 2 3 4 3" xfId="23246"/>
    <cellStyle name="Normal 8 3 8 2 4 4 3" xfId="23247"/>
    <cellStyle name="Normal 8 3 8 2 5 4 3" xfId="23248"/>
    <cellStyle name="Normal 8 3 8 3 4 3" xfId="23249"/>
    <cellStyle name="Normal 8 3 8 4 4 3" xfId="23250"/>
    <cellStyle name="Normal 8 3 8 5 4 3" xfId="23251"/>
    <cellStyle name="Normal 8 3 8 6 4 3" xfId="23252"/>
    <cellStyle name="Normal 8 3 9 9 3" xfId="23253"/>
    <cellStyle name="Normal 8 3 9 2 8 3" xfId="23254"/>
    <cellStyle name="Normal 8 3 9 2 2 4 3" xfId="23255"/>
    <cellStyle name="Normal 8 3 9 2 3 4 3" xfId="23256"/>
    <cellStyle name="Normal 8 3 9 2 4 4 3" xfId="23257"/>
    <cellStyle name="Normal 8 3 9 2 5 4 3" xfId="23258"/>
    <cellStyle name="Normal 8 3 9 3 4 3" xfId="23259"/>
    <cellStyle name="Normal 8 3 9 4 4 3" xfId="23260"/>
    <cellStyle name="Normal 8 3 9 5 4 3" xfId="23261"/>
    <cellStyle name="Normal 8 3 9 6 4 3" xfId="23262"/>
    <cellStyle name="Normal 8 4 17 3" xfId="23263"/>
    <cellStyle name="Normal 8 4 10 8 3" xfId="23264"/>
    <cellStyle name="Normal 8 4 10 2 4 3" xfId="23265"/>
    <cellStyle name="Normal 8 4 10 3 4 3" xfId="23266"/>
    <cellStyle name="Normal 8 4 10 4 4 3" xfId="23267"/>
    <cellStyle name="Normal 8 4 10 5 4 3" xfId="23268"/>
    <cellStyle name="Normal 8 4 11 4 3" xfId="23269"/>
    <cellStyle name="Normal 8 4 12 4 3" xfId="23270"/>
    <cellStyle name="Normal 8 4 13 4 3" xfId="23271"/>
    <cellStyle name="Normal 8 4 14 4 3" xfId="23272"/>
    <cellStyle name="Normal 8 4 2 14 3" xfId="23273"/>
    <cellStyle name="Normal 8 4 2 10 4 3" xfId="23274"/>
    <cellStyle name="Normal 8 4 2 11 4 3" xfId="23275"/>
    <cellStyle name="Normal 8 4 2 2 13 3" xfId="23276"/>
    <cellStyle name="Normal 8 4 2 2 10 4 3" xfId="23277"/>
    <cellStyle name="Normal 8 4 2 2 2 9 3" xfId="23278"/>
    <cellStyle name="Normal 8 4 2 2 2 2 8 3" xfId="23279"/>
    <cellStyle name="Normal 8 4 2 2 2 2 2 4 3" xfId="23280"/>
    <cellStyle name="Normal 8 4 2 2 2 2 3 4 3" xfId="23281"/>
    <cellStyle name="Normal 8 4 2 2 2 2 4 4 3" xfId="23282"/>
    <cellStyle name="Normal 8 4 2 2 2 2 5 4 3" xfId="23283"/>
    <cellStyle name="Normal 8 4 2 2 2 3 4 3" xfId="23284"/>
    <cellStyle name="Normal 8 4 2 2 2 4 4 3" xfId="23285"/>
    <cellStyle name="Normal 8 4 2 2 2 5 4 3" xfId="23286"/>
    <cellStyle name="Normal 8 4 2 2 2 6 4 3" xfId="23287"/>
    <cellStyle name="Normal 8 4 2 2 3 9 3" xfId="23288"/>
    <cellStyle name="Normal 8 4 2 2 3 2 8 3" xfId="23289"/>
    <cellStyle name="Normal 8 4 2 2 3 2 2 4 3" xfId="23290"/>
    <cellStyle name="Normal 8 4 2 2 3 2 3 4 3" xfId="23291"/>
    <cellStyle name="Normal 8 4 2 2 3 2 4 4 3" xfId="23292"/>
    <cellStyle name="Normal 8 4 2 2 3 2 5 4 3" xfId="23293"/>
    <cellStyle name="Normal 8 4 2 2 3 3 4 3" xfId="23294"/>
    <cellStyle name="Normal 8 4 2 2 3 4 4 3" xfId="23295"/>
    <cellStyle name="Normal 8 4 2 2 3 5 4 3" xfId="23296"/>
    <cellStyle name="Normal 8 4 2 2 3 6 4 3" xfId="23297"/>
    <cellStyle name="Normal 8 4 2 2 4 9 3" xfId="23298"/>
    <cellStyle name="Normal 8 4 2 2 4 2 8 3" xfId="23299"/>
    <cellStyle name="Normal 8 4 2 2 4 2 2 4 3" xfId="23300"/>
    <cellStyle name="Normal 8 4 2 2 4 2 3 4 3" xfId="23301"/>
    <cellStyle name="Normal 8 4 2 2 4 2 4 4 3" xfId="23302"/>
    <cellStyle name="Normal 8 4 2 2 4 2 5 4 3" xfId="23303"/>
    <cellStyle name="Normal 8 4 2 2 4 3 4 3" xfId="23304"/>
    <cellStyle name="Normal 8 4 2 2 4 4 4 3" xfId="23305"/>
    <cellStyle name="Normal 8 4 2 2 4 5 4 3" xfId="23306"/>
    <cellStyle name="Normal 8 4 2 2 4 6 4 3" xfId="23307"/>
    <cellStyle name="Normal 8 4 2 2 5 9 3" xfId="23308"/>
    <cellStyle name="Normal 8 4 2 2 5 2 8 3" xfId="23309"/>
    <cellStyle name="Normal 8 4 2 2 5 2 2 4 3" xfId="23310"/>
    <cellStyle name="Normal 8 4 2 2 5 2 3 4 3" xfId="23311"/>
    <cellStyle name="Normal 8 4 2 2 5 2 4 4 3" xfId="23312"/>
    <cellStyle name="Normal 8 4 2 2 5 2 5 4 3" xfId="23313"/>
    <cellStyle name="Normal 8 4 2 2 5 3 4 3" xfId="23314"/>
    <cellStyle name="Normal 8 4 2 2 5 4 4 3" xfId="23315"/>
    <cellStyle name="Normal 8 4 2 2 5 5 4 3" xfId="23316"/>
    <cellStyle name="Normal 8 4 2 2 5 6 4 3" xfId="23317"/>
    <cellStyle name="Normal 8 4 2 2 6 8 3" xfId="23318"/>
    <cellStyle name="Normal 8 4 2 2 6 2 4 3" xfId="23319"/>
    <cellStyle name="Normal 8 4 2 2 6 3 4 3" xfId="23320"/>
    <cellStyle name="Normal 8 4 2 2 6 4 4 3" xfId="23321"/>
    <cellStyle name="Normal 8 4 2 2 6 5 4 3" xfId="23322"/>
    <cellStyle name="Normal 8 4 2 2 7 4 3" xfId="23323"/>
    <cellStyle name="Normal 8 4 2 2 8 4 3" xfId="23324"/>
    <cellStyle name="Normal 8 4 2 2 9 4 3" xfId="23325"/>
    <cellStyle name="Normal 8 4 2 3 9 3" xfId="23326"/>
    <cellStyle name="Normal 8 4 2 3 2 8 3" xfId="23327"/>
    <cellStyle name="Normal 8 4 2 3 2 2 4 3" xfId="23328"/>
    <cellStyle name="Normal 8 4 2 3 2 3 4 3" xfId="23329"/>
    <cellStyle name="Normal 8 4 2 3 2 4 4 3" xfId="23330"/>
    <cellStyle name="Normal 8 4 2 3 2 5 4 3" xfId="23331"/>
    <cellStyle name="Normal 8 4 2 3 3 4 3" xfId="23332"/>
    <cellStyle name="Normal 8 4 2 3 4 4 3" xfId="23333"/>
    <cellStyle name="Normal 8 4 2 3 5 4 3" xfId="23334"/>
    <cellStyle name="Normal 8 4 2 3 6 4 3" xfId="23335"/>
    <cellStyle name="Normal 8 4 2 4 9 3" xfId="23336"/>
    <cellStyle name="Normal 8 4 2 4 2 8 3" xfId="23337"/>
    <cellStyle name="Normal 8 4 2 4 2 2 4 3" xfId="23338"/>
    <cellStyle name="Normal 8 4 2 4 2 3 4 3" xfId="23339"/>
    <cellStyle name="Normal 8 4 2 4 2 4 4 3" xfId="23340"/>
    <cellStyle name="Normal 8 4 2 4 2 5 4 3" xfId="23341"/>
    <cellStyle name="Normal 8 4 2 4 3 4 3" xfId="23342"/>
    <cellStyle name="Normal 8 4 2 4 4 4 3" xfId="23343"/>
    <cellStyle name="Normal 8 4 2 4 5 4 3" xfId="23344"/>
    <cellStyle name="Normal 8 4 2 4 6 4 3" xfId="23345"/>
    <cellStyle name="Normal 8 4 2 5 9 3" xfId="23346"/>
    <cellStyle name="Normal 8 4 2 5 2 8 3" xfId="23347"/>
    <cellStyle name="Normal 8 4 2 5 2 2 4 3" xfId="23348"/>
    <cellStyle name="Normal 8 4 2 5 2 3 4 3" xfId="23349"/>
    <cellStyle name="Normal 8 4 2 5 2 4 4 3" xfId="23350"/>
    <cellStyle name="Normal 8 4 2 5 2 5 4 3" xfId="23351"/>
    <cellStyle name="Normal 8 4 2 5 3 4 3" xfId="23352"/>
    <cellStyle name="Normal 8 4 2 5 4 4 3" xfId="23353"/>
    <cellStyle name="Normal 8 4 2 5 5 4 3" xfId="23354"/>
    <cellStyle name="Normal 8 4 2 5 6 4 3" xfId="23355"/>
    <cellStyle name="Normal 8 4 2 6 9 3" xfId="23356"/>
    <cellStyle name="Normal 8 4 2 6 2 8 3" xfId="23357"/>
    <cellStyle name="Normal 8 4 2 6 2 2 4 3" xfId="23358"/>
    <cellStyle name="Normal 8 4 2 6 2 3 4 3" xfId="23359"/>
    <cellStyle name="Normal 8 4 2 6 2 4 4 3" xfId="23360"/>
    <cellStyle name="Normal 8 4 2 6 2 5 4 3" xfId="23361"/>
    <cellStyle name="Normal 8 4 2 6 3 4 3" xfId="23362"/>
    <cellStyle name="Normal 8 4 2 6 4 4 3" xfId="23363"/>
    <cellStyle name="Normal 8 4 2 6 5 4 3" xfId="23364"/>
    <cellStyle name="Normal 8 4 2 6 6 4 3" xfId="23365"/>
    <cellStyle name="Normal 8 4 2 7 8 3" xfId="23366"/>
    <cellStyle name="Normal 8 4 2 7 2 4 3" xfId="23367"/>
    <cellStyle name="Normal 8 4 2 7 3 4 3" xfId="23368"/>
    <cellStyle name="Normal 8 4 2 7 4 4 3" xfId="23369"/>
    <cellStyle name="Normal 8 4 2 7 5 4 3" xfId="23370"/>
    <cellStyle name="Normal 8 4 2 8 4 3" xfId="23371"/>
    <cellStyle name="Normal 8 4 2 9 4 3" xfId="23372"/>
    <cellStyle name="Normal 8 4 3 14 3" xfId="23373"/>
    <cellStyle name="Normal 8 4 3 10 4 3" xfId="23374"/>
    <cellStyle name="Normal 8 4 3 11 4 3" xfId="23375"/>
    <cellStyle name="Normal 8 4 3 2 13 3" xfId="23376"/>
    <cellStyle name="Normal 8 4 3 2 10 4 3" xfId="23377"/>
    <cellStyle name="Normal 8 4 3 2 2 9 3" xfId="23378"/>
    <cellStyle name="Normal 8 4 3 2 2 2 8 3" xfId="23379"/>
    <cellStyle name="Normal 8 4 3 2 2 2 2 4 3" xfId="23380"/>
    <cellStyle name="Normal 8 4 3 2 2 2 3 4 3" xfId="23381"/>
    <cellStyle name="Normal 8 4 3 2 2 2 4 4 3" xfId="23382"/>
    <cellStyle name="Normal 8 4 3 2 2 2 5 4 3" xfId="23383"/>
    <cellStyle name="Normal 8 4 3 2 2 3 4 3" xfId="23384"/>
    <cellStyle name="Normal 8 4 3 2 2 4 4 3" xfId="23385"/>
    <cellStyle name="Normal 8 4 3 2 2 5 4 3" xfId="23386"/>
    <cellStyle name="Normal 8 4 3 2 2 6 4 3" xfId="23387"/>
    <cellStyle name="Normal 8 4 3 2 3 9 3" xfId="23388"/>
    <cellStyle name="Normal 8 4 3 2 3 2 8 3" xfId="23389"/>
    <cellStyle name="Normal 8 4 3 2 3 2 2 4 3" xfId="23390"/>
    <cellStyle name="Normal 8 4 3 2 3 2 3 4 3" xfId="23391"/>
    <cellStyle name="Normal 8 4 3 2 3 2 4 4 3" xfId="23392"/>
    <cellStyle name="Normal 8 4 3 2 3 2 5 4 3" xfId="23393"/>
    <cellStyle name="Normal 8 4 3 2 3 3 4 3" xfId="23394"/>
    <cellStyle name="Normal 8 4 3 2 3 4 4 3" xfId="23395"/>
    <cellStyle name="Normal 8 4 3 2 3 5 4 3" xfId="23396"/>
    <cellStyle name="Normal 8 4 3 2 3 6 4 3" xfId="23397"/>
    <cellStyle name="Normal 8 4 3 2 4 9 3" xfId="23398"/>
    <cellStyle name="Normal 8 4 3 2 4 2 8 3" xfId="23399"/>
    <cellStyle name="Normal 8 4 3 2 4 2 2 4 3" xfId="23400"/>
    <cellStyle name="Normal 8 4 3 2 4 2 3 4 3" xfId="23401"/>
    <cellStyle name="Normal 8 4 3 2 4 2 4 4 3" xfId="23402"/>
    <cellStyle name="Normal 8 4 3 2 4 2 5 4 3" xfId="23403"/>
    <cellStyle name="Normal 8 4 3 2 4 3 4 3" xfId="23404"/>
    <cellStyle name="Normal 8 4 3 2 4 4 4 3" xfId="23405"/>
    <cellStyle name="Normal 8 4 3 2 4 5 4 3" xfId="23406"/>
    <cellStyle name="Normal 8 4 3 2 4 6 4 3" xfId="23407"/>
    <cellStyle name="Normal 8 4 3 2 5 9 3" xfId="23408"/>
    <cellStyle name="Normal 8 4 3 2 5 2 8 3" xfId="23409"/>
    <cellStyle name="Normal 8 4 3 2 5 2 2 4 3" xfId="23410"/>
    <cellStyle name="Normal 8 4 3 2 5 2 3 4 3" xfId="23411"/>
    <cellStyle name="Normal 8 4 3 2 5 2 4 4 3" xfId="23412"/>
    <cellStyle name="Normal 8 4 3 2 5 2 5 4 3" xfId="23413"/>
    <cellStyle name="Normal 8 4 3 2 5 3 4 3" xfId="23414"/>
    <cellStyle name="Normal 8 4 3 2 5 4 4 3" xfId="23415"/>
    <cellStyle name="Normal 8 4 3 2 5 5 4 3" xfId="23416"/>
    <cellStyle name="Normal 8 4 3 2 5 6 4 3" xfId="23417"/>
    <cellStyle name="Normal 8 4 3 2 6 8 3" xfId="23418"/>
    <cellStyle name="Normal 8 4 3 2 6 2 4 3" xfId="23419"/>
    <cellStyle name="Normal 8 4 3 2 6 3 4 3" xfId="23420"/>
    <cellStyle name="Normal 8 4 3 2 6 4 4 3" xfId="23421"/>
    <cellStyle name="Normal 8 4 3 2 6 5 4 3" xfId="23422"/>
    <cellStyle name="Normal 8 4 3 2 7 4 3" xfId="23423"/>
    <cellStyle name="Normal 8 4 3 2 8 4 3" xfId="23424"/>
    <cellStyle name="Normal 8 4 3 2 9 4 3" xfId="23425"/>
    <cellStyle name="Normal 8 4 3 3 9 3" xfId="23426"/>
    <cellStyle name="Normal 8 4 3 3 2 8 3" xfId="23427"/>
    <cellStyle name="Normal 8 4 3 3 2 2 4 3" xfId="23428"/>
    <cellStyle name="Normal 8 4 3 3 2 3 4 3" xfId="23429"/>
    <cellStyle name="Normal 8 4 3 3 2 4 4 3" xfId="23430"/>
    <cellStyle name="Normal 8 4 3 3 2 5 4 3" xfId="23431"/>
    <cellStyle name="Normal 8 4 3 3 3 4 3" xfId="23432"/>
    <cellStyle name="Normal 8 4 3 3 4 4 3" xfId="23433"/>
    <cellStyle name="Normal 8 4 3 3 5 4 3" xfId="23434"/>
    <cellStyle name="Normal 8 4 3 3 6 4 3" xfId="23435"/>
    <cellStyle name="Normal 8 4 3 4 9 3" xfId="23436"/>
    <cellStyle name="Normal 8 4 3 4 2 8 3" xfId="23437"/>
    <cellStyle name="Normal 8 4 3 4 2 2 4 3" xfId="23438"/>
    <cellStyle name="Normal 8 4 3 4 2 3 4 3" xfId="23439"/>
    <cellStyle name="Normal 8 4 3 4 2 4 4 3" xfId="23440"/>
    <cellStyle name="Normal 8 4 3 4 2 5 4 3" xfId="23441"/>
    <cellStyle name="Normal 8 4 3 4 3 4 3" xfId="23442"/>
    <cellStyle name="Normal 8 4 3 4 4 4 3" xfId="23443"/>
    <cellStyle name="Normal 8 4 3 4 5 4 3" xfId="23444"/>
    <cellStyle name="Normal 8 4 3 4 6 4 3" xfId="23445"/>
    <cellStyle name="Normal 8 4 3 5 9 3" xfId="23446"/>
    <cellStyle name="Normal 8 4 3 5 2 8 3" xfId="23447"/>
    <cellStyle name="Normal 8 4 3 5 2 2 4 3" xfId="23448"/>
    <cellStyle name="Normal 8 4 3 5 2 3 4 3" xfId="23449"/>
    <cellStyle name="Normal 8 4 3 5 2 4 4 3" xfId="23450"/>
    <cellStyle name="Normal 8 4 3 5 2 5 4 3" xfId="23451"/>
    <cellStyle name="Normal 8 4 3 5 3 4 3" xfId="23452"/>
    <cellStyle name="Normal 8 4 3 5 4 4 3" xfId="23453"/>
    <cellStyle name="Normal 8 4 3 5 5 4 3" xfId="23454"/>
    <cellStyle name="Normal 8 4 3 5 6 4 3" xfId="23455"/>
    <cellStyle name="Normal 8 4 3 6 9 3" xfId="23456"/>
    <cellStyle name="Normal 8 4 3 6 2 8 3" xfId="23457"/>
    <cellStyle name="Normal 8 4 3 6 2 2 4 3" xfId="23458"/>
    <cellStyle name="Normal 8 4 3 6 2 3 4 3" xfId="23459"/>
    <cellStyle name="Normal 8 4 3 6 2 4 4 3" xfId="23460"/>
    <cellStyle name="Normal 8 4 3 6 2 5 4 3" xfId="23461"/>
    <cellStyle name="Normal 8 4 3 6 3 4 3" xfId="23462"/>
    <cellStyle name="Normal 8 4 3 6 4 4 3" xfId="23463"/>
    <cellStyle name="Normal 8 4 3 6 5 4 3" xfId="23464"/>
    <cellStyle name="Normal 8 4 3 6 6 4 3" xfId="23465"/>
    <cellStyle name="Normal 8 4 3 7 8 3" xfId="23466"/>
    <cellStyle name="Normal 8 4 3 7 2 4 3" xfId="23467"/>
    <cellStyle name="Normal 8 4 3 7 3 4 3" xfId="23468"/>
    <cellStyle name="Normal 8 4 3 7 4 4 3" xfId="23469"/>
    <cellStyle name="Normal 8 4 3 7 5 4 3" xfId="23470"/>
    <cellStyle name="Normal 8 4 3 8 4 3" xfId="23471"/>
    <cellStyle name="Normal 8 4 3 9 4 3" xfId="23472"/>
    <cellStyle name="Normal 8 4 4 13 3" xfId="23473"/>
    <cellStyle name="Normal 8 4 4 10 4 3" xfId="23474"/>
    <cellStyle name="Normal 8 4 4 2 9 3" xfId="23475"/>
    <cellStyle name="Normal 8 4 4 2 2 8 3" xfId="23476"/>
    <cellStyle name="Normal 8 4 4 2 2 2 4 3" xfId="23477"/>
    <cellStyle name="Normal 8 4 4 2 2 3 4 3" xfId="23478"/>
    <cellStyle name="Normal 8 4 4 2 2 4 4 3" xfId="23479"/>
    <cellStyle name="Normal 8 4 4 2 2 5 4 3" xfId="23480"/>
    <cellStyle name="Normal 8 4 4 2 3 4 3" xfId="23481"/>
    <cellStyle name="Normal 8 4 4 2 4 4 3" xfId="23482"/>
    <cellStyle name="Normal 8 4 4 2 5 4 3" xfId="23483"/>
    <cellStyle name="Normal 8 4 4 2 6 4 3" xfId="23484"/>
    <cellStyle name="Normal 8 4 4 3 9 3" xfId="23485"/>
    <cellStyle name="Normal 8 4 4 3 2 8 3" xfId="23486"/>
    <cellStyle name="Normal 8 4 4 3 2 2 4 3" xfId="23487"/>
    <cellStyle name="Normal 8 4 4 3 2 3 4 3" xfId="23488"/>
    <cellStyle name="Normal 8 4 4 3 2 4 4 3" xfId="23489"/>
    <cellStyle name="Normal 8 4 4 3 2 5 4 3" xfId="23490"/>
    <cellStyle name="Normal 8 4 4 3 3 4 3" xfId="23491"/>
    <cellStyle name="Normal 8 4 4 3 4 4 3" xfId="23492"/>
    <cellStyle name="Normal 8 4 4 3 5 4 3" xfId="23493"/>
    <cellStyle name="Normal 8 4 4 3 6 4 3" xfId="23494"/>
    <cellStyle name="Normal 8 4 4 4 9 3" xfId="23495"/>
    <cellStyle name="Normal 8 4 4 4 2 8 3" xfId="23496"/>
    <cellStyle name="Normal 8 4 4 4 2 2 4 3" xfId="23497"/>
    <cellStyle name="Normal 8 4 4 4 2 3 4 3" xfId="23498"/>
    <cellStyle name="Normal 8 4 4 4 2 4 4 3" xfId="23499"/>
    <cellStyle name="Normal 8 4 4 4 2 5 4 3" xfId="23500"/>
    <cellStyle name="Normal 8 4 4 4 3 4 3" xfId="23501"/>
    <cellStyle name="Normal 8 4 4 4 4 4 3" xfId="23502"/>
    <cellStyle name="Normal 8 4 4 4 5 4 3" xfId="23503"/>
    <cellStyle name="Normal 8 4 4 4 6 4 3" xfId="23504"/>
    <cellStyle name="Normal 8 4 4 5 9 3" xfId="23505"/>
    <cellStyle name="Normal 8 4 4 5 2 8 3" xfId="23506"/>
    <cellStyle name="Normal 8 4 4 5 2 2 4 3" xfId="23507"/>
    <cellStyle name="Normal 8 4 4 5 2 3 4 3" xfId="23508"/>
    <cellStyle name="Normal 8 4 4 5 2 4 4 3" xfId="23509"/>
    <cellStyle name="Normal 8 4 4 5 2 5 4 3" xfId="23510"/>
    <cellStyle name="Normal 8 4 4 5 3 4 3" xfId="23511"/>
    <cellStyle name="Normal 8 4 4 5 4 4 3" xfId="23512"/>
    <cellStyle name="Normal 8 4 4 5 5 4 3" xfId="23513"/>
    <cellStyle name="Normal 8 4 4 5 6 4 3" xfId="23514"/>
    <cellStyle name="Normal 8 4 4 6 8 3" xfId="23515"/>
    <cellStyle name="Normal 8 4 4 6 2 4 3" xfId="23516"/>
    <cellStyle name="Normal 8 4 4 6 3 4 3" xfId="23517"/>
    <cellStyle name="Normal 8 4 4 6 4 4 3" xfId="23518"/>
    <cellStyle name="Normal 8 4 4 6 5 4 3" xfId="23519"/>
    <cellStyle name="Normal 8 4 4 7 4 3" xfId="23520"/>
    <cellStyle name="Normal 8 4 4 8 4 3" xfId="23521"/>
    <cellStyle name="Normal 8 4 4 9 4 3" xfId="23522"/>
    <cellStyle name="Normal 8 4 5 11 3" xfId="23523"/>
    <cellStyle name="Normal 8 4 5 2 9 3" xfId="23524"/>
    <cellStyle name="Normal 8 4 5 2 2 8 3" xfId="23525"/>
    <cellStyle name="Normal 8 4 5 2 2 2 4 3" xfId="23526"/>
    <cellStyle name="Normal 8 4 5 2 2 3 4 3" xfId="23527"/>
    <cellStyle name="Normal 8 4 5 2 2 4 4 3" xfId="23528"/>
    <cellStyle name="Normal 8 4 5 2 2 5 4 3" xfId="23529"/>
    <cellStyle name="Normal 8 4 5 2 3 4 3" xfId="23530"/>
    <cellStyle name="Normal 8 4 5 2 4 4 3" xfId="23531"/>
    <cellStyle name="Normal 8 4 5 2 5 4 3" xfId="23532"/>
    <cellStyle name="Normal 8 4 5 2 6 4 3" xfId="23533"/>
    <cellStyle name="Normal 8 4 5 3 9 3" xfId="23534"/>
    <cellStyle name="Normal 8 4 5 3 2 8 3" xfId="23535"/>
    <cellStyle name="Normal 8 4 5 3 2 2 4 3" xfId="23536"/>
    <cellStyle name="Normal 8 4 5 3 2 3 4 3" xfId="23537"/>
    <cellStyle name="Normal 8 4 5 3 2 4 4 3" xfId="23538"/>
    <cellStyle name="Normal 8 4 5 3 2 5 4 3" xfId="23539"/>
    <cellStyle name="Normal 8 4 5 3 3 4 3" xfId="23540"/>
    <cellStyle name="Normal 8 4 5 3 4 4 3" xfId="23541"/>
    <cellStyle name="Normal 8 4 5 3 5 4 3" xfId="23542"/>
    <cellStyle name="Normal 8 4 5 3 6 4 3" xfId="23543"/>
    <cellStyle name="Normal 8 4 5 4 8 3" xfId="23544"/>
    <cellStyle name="Normal 8 4 5 4 2 4 3" xfId="23545"/>
    <cellStyle name="Normal 8 4 5 4 3 4 3" xfId="23546"/>
    <cellStyle name="Normal 8 4 5 4 4 4 3" xfId="23547"/>
    <cellStyle name="Normal 8 4 5 4 5 4 3" xfId="23548"/>
    <cellStyle name="Normal 8 4 5 5 4 3" xfId="23549"/>
    <cellStyle name="Normal 8 4 5 6 4 3" xfId="23550"/>
    <cellStyle name="Normal 8 4 5 7 4 3" xfId="23551"/>
    <cellStyle name="Normal 8 4 5 8 4 3" xfId="23552"/>
    <cellStyle name="Normal 8 4 6 9 3" xfId="23553"/>
    <cellStyle name="Normal 8 4 6 2 8 3" xfId="23554"/>
    <cellStyle name="Normal 8 4 6 2 2 4 3" xfId="23555"/>
    <cellStyle name="Normal 8 4 6 2 3 4 3" xfId="23556"/>
    <cellStyle name="Normal 8 4 6 2 4 4 3" xfId="23557"/>
    <cellStyle name="Normal 8 4 6 2 5 4 3" xfId="23558"/>
    <cellStyle name="Normal 8 4 6 3 4 3" xfId="23559"/>
    <cellStyle name="Normal 8 4 6 4 4 3" xfId="23560"/>
    <cellStyle name="Normal 8 4 6 5 4 3" xfId="23561"/>
    <cellStyle name="Normal 8 4 6 6 4 3" xfId="23562"/>
    <cellStyle name="Normal 8 4 7 9 3" xfId="23563"/>
    <cellStyle name="Normal 8 4 7 2 8 3" xfId="23564"/>
    <cellStyle name="Normal 8 4 7 2 2 4 3" xfId="23565"/>
    <cellStyle name="Normal 8 4 7 2 3 4 3" xfId="23566"/>
    <cellStyle name="Normal 8 4 7 2 4 4 3" xfId="23567"/>
    <cellStyle name="Normal 8 4 7 2 5 4 3" xfId="23568"/>
    <cellStyle name="Normal 8 4 7 3 4 3" xfId="23569"/>
    <cellStyle name="Normal 8 4 7 4 4 3" xfId="23570"/>
    <cellStyle name="Normal 8 4 7 5 4 3" xfId="23571"/>
    <cellStyle name="Normal 8 4 7 6 4 3" xfId="23572"/>
    <cellStyle name="Normal 8 4 8 9 3" xfId="23573"/>
    <cellStyle name="Normal 8 4 8 2 8 3" xfId="23574"/>
    <cellStyle name="Normal 8 4 8 2 2 4 3" xfId="23575"/>
    <cellStyle name="Normal 8 4 8 2 3 4 3" xfId="23576"/>
    <cellStyle name="Normal 8 4 8 2 4 4 3" xfId="23577"/>
    <cellStyle name="Normal 8 4 8 2 5 4 3" xfId="23578"/>
    <cellStyle name="Normal 8 4 8 3 4 3" xfId="23579"/>
    <cellStyle name="Normal 8 4 8 4 4 3" xfId="23580"/>
    <cellStyle name="Normal 8 4 8 5 4 3" xfId="23581"/>
    <cellStyle name="Normal 8 4 8 6 4 3" xfId="23582"/>
    <cellStyle name="Normal 8 4 9 9 3" xfId="23583"/>
    <cellStyle name="Normal 8 4 9 2 8 3" xfId="23584"/>
    <cellStyle name="Normal 8 4 9 2 2 4 3" xfId="23585"/>
    <cellStyle name="Normal 8 4 9 2 3 4 3" xfId="23586"/>
    <cellStyle name="Normal 8 4 9 2 4 4 3" xfId="23587"/>
    <cellStyle name="Normal 8 4 9 2 5 4 3" xfId="23588"/>
    <cellStyle name="Normal 8 4 9 3 4 3" xfId="23589"/>
    <cellStyle name="Normal 8 4 9 4 4 3" xfId="23590"/>
    <cellStyle name="Normal 8 4 9 5 4 3" xfId="23591"/>
    <cellStyle name="Normal 8 4 9 6 4 3" xfId="23592"/>
    <cellStyle name="Normal 8 5 14 3" xfId="23593"/>
    <cellStyle name="Normal 8 5 10 4 3" xfId="23594"/>
    <cellStyle name="Normal 8 5 11 4 3" xfId="23595"/>
    <cellStyle name="Normal 8 5 2 13 3" xfId="23596"/>
    <cellStyle name="Normal 8 5 2 10 4 3" xfId="23597"/>
    <cellStyle name="Normal 8 5 2 2 9 3" xfId="23598"/>
    <cellStyle name="Normal 8 5 2 2 2 8 3" xfId="23599"/>
    <cellStyle name="Normal 8 5 2 2 2 2 4 3" xfId="23600"/>
    <cellStyle name="Normal 8 5 2 2 2 3 4 3" xfId="23601"/>
    <cellStyle name="Normal 8 5 2 2 2 4 4 3" xfId="23602"/>
    <cellStyle name="Normal 8 5 2 2 2 5 4 3" xfId="23603"/>
    <cellStyle name="Normal 8 5 2 2 3 4 3" xfId="23604"/>
    <cellStyle name="Normal 8 5 2 2 4 4 3" xfId="23605"/>
    <cellStyle name="Normal 8 5 2 2 5 4 3" xfId="23606"/>
    <cellStyle name="Normal 8 5 2 2 6 4 3" xfId="23607"/>
    <cellStyle name="Normal 8 5 2 3 9 3" xfId="23608"/>
    <cellStyle name="Normal 8 5 2 3 2 8 3" xfId="23609"/>
    <cellStyle name="Normal 8 5 2 3 2 2 4 3" xfId="23610"/>
    <cellStyle name="Normal 8 5 2 3 2 3 4 3" xfId="23611"/>
    <cellStyle name="Normal 8 5 2 3 2 4 4 3" xfId="23612"/>
    <cellStyle name="Normal 8 5 2 3 2 5 4 3" xfId="23613"/>
    <cellStyle name="Normal 8 5 2 3 3 4 3" xfId="23614"/>
    <cellStyle name="Normal 8 5 2 3 4 4 3" xfId="23615"/>
    <cellStyle name="Normal 8 5 2 3 5 4 3" xfId="23616"/>
    <cellStyle name="Normal 8 5 2 3 6 4 3" xfId="23617"/>
    <cellStyle name="Normal 8 5 2 4 9 3" xfId="23618"/>
    <cellStyle name="Normal 8 5 2 4 2 8 3" xfId="23619"/>
    <cellStyle name="Normal 8 5 2 4 2 2 4 3" xfId="23620"/>
    <cellStyle name="Normal 8 5 2 4 2 3 4 3" xfId="23621"/>
    <cellStyle name="Normal 8 5 2 4 2 4 4 3" xfId="23622"/>
    <cellStyle name="Normal 8 5 2 4 2 5 4 3" xfId="23623"/>
    <cellStyle name="Normal 8 5 2 4 3 4 3" xfId="23624"/>
    <cellStyle name="Normal 8 5 2 4 4 4 3" xfId="23625"/>
    <cellStyle name="Normal 8 5 2 4 5 4 3" xfId="23626"/>
    <cellStyle name="Normal 8 5 2 4 6 4 3" xfId="23627"/>
    <cellStyle name="Normal 8 5 2 5 9 3" xfId="23628"/>
    <cellStyle name="Normal 8 5 2 5 2 8 3" xfId="23629"/>
    <cellStyle name="Normal 8 5 2 5 2 2 4 3" xfId="23630"/>
    <cellStyle name="Normal 8 5 2 5 2 3 4 3" xfId="23631"/>
    <cellStyle name="Normal 8 5 2 5 2 4 4 3" xfId="23632"/>
    <cellStyle name="Normal 8 5 2 5 2 5 4 3" xfId="23633"/>
    <cellStyle name="Normal 8 5 2 5 3 4 3" xfId="23634"/>
    <cellStyle name="Normal 8 5 2 5 4 4 3" xfId="23635"/>
    <cellStyle name="Normal 8 5 2 5 5 4 3" xfId="23636"/>
    <cellStyle name="Normal 8 5 2 5 6 4 3" xfId="23637"/>
    <cellStyle name="Normal 8 5 2 6 8 3" xfId="23638"/>
    <cellStyle name="Normal 8 5 2 6 2 4 3" xfId="23639"/>
    <cellStyle name="Normal 8 5 2 6 3 4 3" xfId="23640"/>
    <cellStyle name="Normal 8 5 2 6 4 4 3" xfId="23641"/>
    <cellStyle name="Normal 8 5 2 6 5 4 3" xfId="23642"/>
    <cellStyle name="Normal 8 5 2 7 4 3" xfId="23643"/>
    <cellStyle name="Normal 8 5 2 8 4 3" xfId="23644"/>
    <cellStyle name="Normal 8 5 2 9 4 3" xfId="23645"/>
    <cellStyle name="Normal 8 5 3 9 3" xfId="23646"/>
    <cellStyle name="Normal 8 5 3 2 8 3" xfId="23647"/>
    <cellStyle name="Normal 8 5 3 2 2 4 3" xfId="23648"/>
    <cellStyle name="Normal 8 5 3 2 3 4 3" xfId="23649"/>
    <cellStyle name="Normal 8 5 3 2 4 4 3" xfId="23650"/>
    <cellStyle name="Normal 8 5 3 2 5 4 3" xfId="23651"/>
    <cellStyle name="Normal 8 5 3 3 4 3" xfId="23652"/>
    <cellStyle name="Normal 8 5 3 4 4 3" xfId="23653"/>
    <cellStyle name="Normal 8 5 3 5 4 3" xfId="23654"/>
    <cellStyle name="Normal 8 5 3 6 4 3" xfId="23655"/>
    <cellStyle name="Normal 8 5 4 9 3" xfId="23656"/>
    <cellStyle name="Normal 8 5 4 2 8 3" xfId="23657"/>
    <cellStyle name="Normal 8 5 4 2 2 4 3" xfId="23658"/>
    <cellStyle name="Normal 8 5 4 2 3 4 3" xfId="23659"/>
    <cellStyle name="Normal 8 5 4 2 4 4 3" xfId="23660"/>
    <cellStyle name="Normal 8 5 4 2 5 4 3" xfId="23661"/>
    <cellStyle name="Normal 8 5 4 3 4 3" xfId="23662"/>
    <cellStyle name="Normal 8 5 4 4 4 3" xfId="23663"/>
    <cellStyle name="Normal 8 5 4 5 4 3" xfId="23664"/>
    <cellStyle name="Normal 8 5 4 6 4 3" xfId="23665"/>
    <cellStyle name="Normal 8 5 5 9 3" xfId="23666"/>
    <cellStyle name="Normal 8 5 5 2 8 3" xfId="23667"/>
    <cellStyle name="Normal 8 5 5 2 2 4 3" xfId="23668"/>
    <cellStyle name="Normal 8 5 5 2 3 4 3" xfId="23669"/>
    <cellStyle name="Normal 8 5 5 2 4 4 3" xfId="23670"/>
    <cellStyle name="Normal 8 5 5 2 5 4 3" xfId="23671"/>
    <cellStyle name="Normal 8 5 5 3 4 3" xfId="23672"/>
    <cellStyle name="Normal 8 5 5 4 4 3" xfId="23673"/>
    <cellStyle name="Normal 8 5 5 5 4 3" xfId="23674"/>
    <cellStyle name="Normal 8 5 5 6 4 3" xfId="23675"/>
    <cellStyle name="Normal 8 5 6 9 3" xfId="23676"/>
    <cellStyle name="Normal 8 5 6 2 8 3" xfId="23677"/>
    <cellStyle name="Normal 8 5 6 2 2 4 3" xfId="23678"/>
    <cellStyle name="Normal 8 5 6 2 3 4 3" xfId="23679"/>
    <cellStyle name="Normal 8 5 6 2 4 4 3" xfId="23680"/>
    <cellStyle name="Normal 8 5 6 2 5 4 3" xfId="23681"/>
    <cellStyle name="Normal 8 5 6 3 4 3" xfId="23682"/>
    <cellStyle name="Normal 8 5 6 4 4 3" xfId="23683"/>
    <cellStyle name="Normal 8 5 6 5 4 3" xfId="23684"/>
    <cellStyle name="Normal 8 5 6 6 4 3" xfId="23685"/>
    <cellStyle name="Normal 8 5 7 8 3" xfId="23686"/>
    <cellStyle name="Normal 8 5 7 2 4 3" xfId="23687"/>
    <cellStyle name="Normal 8 5 7 3 4 3" xfId="23688"/>
    <cellStyle name="Normal 8 5 7 4 4 3" xfId="23689"/>
    <cellStyle name="Normal 8 5 7 5 4 3" xfId="23690"/>
    <cellStyle name="Normal 8 5 8 4 3" xfId="23691"/>
    <cellStyle name="Normal 8 5 9 4 3" xfId="23692"/>
    <cellStyle name="Normal 8 6 14 3" xfId="23693"/>
    <cellStyle name="Normal 8 6 10 4 3" xfId="23694"/>
    <cellStyle name="Normal 8 6 11 4 3" xfId="23695"/>
    <cellStyle name="Normal 8 6 2 13 3" xfId="23696"/>
    <cellStyle name="Normal 8 6 2 10 4 3" xfId="23697"/>
    <cellStyle name="Normal 8 6 2 2 9 3" xfId="23698"/>
    <cellStyle name="Normal 8 6 2 2 2 8 3" xfId="23699"/>
    <cellStyle name="Normal 8 6 2 2 2 2 4 3" xfId="23700"/>
    <cellStyle name="Normal 8 6 2 2 2 3 4 3" xfId="23701"/>
    <cellStyle name="Normal 8 6 2 2 2 4 4 3" xfId="23702"/>
    <cellStyle name="Normal 8 6 2 2 2 5 4 3" xfId="23703"/>
    <cellStyle name="Normal 8 6 2 2 3 4 3" xfId="23704"/>
    <cellStyle name="Normal 8 6 2 2 4 4 3" xfId="23705"/>
    <cellStyle name="Normal 8 6 2 2 5 4 3" xfId="23706"/>
    <cellStyle name="Normal 8 6 2 2 6 4 3" xfId="23707"/>
    <cellStyle name="Normal 8 6 2 3 9 3" xfId="23708"/>
    <cellStyle name="Normal 8 6 2 3 2 8 3" xfId="23709"/>
    <cellStyle name="Normal 8 6 2 3 2 2 4 3" xfId="23710"/>
    <cellStyle name="Normal 8 6 2 3 2 3 4 3" xfId="23711"/>
    <cellStyle name="Normal 8 6 2 3 2 4 4 3" xfId="23712"/>
    <cellStyle name="Normal 8 6 2 3 2 5 4 3" xfId="23713"/>
    <cellStyle name="Normal 8 6 2 3 3 4 3" xfId="23714"/>
    <cellStyle name="Normal 8 6 2 3 4 4 3" xfId="23715"/>
    <cellStyle name="Normal 8 6 2 3 5 4 3" xfId="23716"/>
    <cellStyle name="Normal 8 6 2 3 6 4 3" xfId="23717"/>
    <cellStyle name="Normal 8 6 2 4 9 3" xfId="23718"/>
    <cellStyle name="Normal 8 6 2 4 2 8 3" xfId="23719"/>
    <cellStyle name="Normal 8 6 2 4 2 2 4 3" xfId="23720"/>
    <cellStyle name="Normal 8 6 2 4 2 3 4 3" xfId="23721"/>
    <cellStyle name="Normal 8 6 2 4 2 4 4 3" xfId="23722"/>
    <cellStyle name="Normal 8 6 2 4 2 5 4 3" xfId="23723"/>
    <cellStyle name="Normal 8 6 2 4 3 4 3" xfId="23724"/>
    <cellStyle name="Normal 8 6 2 4 4 4 3" xfId="23725"/>
    <cellStyle name="Normal 8 6 2 4 5 4 3" xfId="23726"/>
    <cellStyle name="Normal 8 6 2 4 6 4 3" xfId="23727"/>
    <cellStyle name="Normal 8 6 2 5 9 3" xfId="23728"/>
    <cellStyle name="Normal 8 6 2 5 2 8 3" xfId="23729"/>
    <cellStyle name="Normal 8 6 2 5 2 2 4 3" xfId="23730"/>
    <cellStyle name="Normal 8 6 2 5 2 3 4 3" xfId="23731"/>
    <cellStyle name="Normal 8 6 2 5 2 4 4 3" xfId="23732"/>
    <cellStyle name="Normal 8 6 2 5 2 5 4 3" xfId="23733"/>
    <cellStyle name="Normal 8 6 2 5 3 4 3" xfId="23734"/>
    <cellStyle name="Normal 8 6 2 5 4 4 3" xfId="23735"/>
    <cellStyle name="Normal 8 6 2 5 5 4 3" xfId="23736"/>
    <cellStyle name="Normal 8 6 2 5 6 4 3" xfId="23737"/>
    <cellStyle name="Normal 8 6 2 6 8 3" xfId="23738"/>
    <cellStyle name="Normal 8 6 2 6 2 4 3" xfId="23739"/>
    <cellStyle name="Normal 8 6 2 6 3 4 3" xfId="23740"/>
    <cellStyle name="Normal 8 6 2 6 4 4 3" xfId="23741"/>
    <cellStyle name="Normal 8 6 2 6 5 4 3" xfId="23742"/>
    <cellStyle name="Normal 8 6 2 7 4 3" xfId="23743"/>
    <cellStyle name="Normal 8 6 2 8 4 3" xfId="23744"/>
    <cellStyle name="Normal 8 6 2 9 4 3" xfId="23745"/>
    <cellStyle name="Normal 8 6 3 9 3" xfId="23746"/>
    <cellStyle name="Normal 8 6 3 2 8 3" xfId="23747"/>
    <cellStyle name="Normal 8 6 3 2 2 4 3" xfId="23748"/>
    <cellStyle name="Normal 8 6 3 2 3 4 3" xfId="23749"/>
    <cellStyle name="Normal 8 6 3 2 4 4 3" xfId="23750"/>
    <cellStyle name="Normal 8 6 3 2 5 4 3" xfId="23751"/>
    <cellStyle name="Normal 8 6 3 3 4 3" xfId="23752"/>
    <cellStyle name="Normal 8 6 3 4 4 3" xfId="23753"/>
    <cellStyle name="Normal 8 6 3 5 4 3" xfId="23754"/>
    <cellStyle name="Normal 8 6 3 6 4 3" xfId="23755"/>
    <cellStyle name="Normal 8 6 4 9 3" xfId="23756"/>
    <cellStyle name="Normal 8 6 4 2 8 3" xfId="23757"/>
    <cellStyle name="Normal 8 6 4 2 2 4 3" xfId="23758"/>
    <cellStyle name="Normal 8 6 4 2 3 4 3" xfId="23759"/>
    <cellStyle name="Normal 8 6 4 2 4 4 3" xfId="23760"/>
    <cellStyle name="Normal 8 6 4 2 5 4 3" xfId="23761"/>
    <cellStyle name="Normal 8 6 4 3 4 3" xfId="23762"/>
    <cellStyle name="Normal 8 6 4 4 4 3" xfId="23763"/>
    <cellStyle name="Normal 8 6 4 5 4 3" xfId="23764"/>
    <cellStyle name="Normal 8 6 4 6 4 3" xfId="23765"/>
    <cellStyle name="Normal 8 6 5 9 3" xfId="23766"/>
    <cellStyle name="Normal 8 6 5 2 8 3" xfId="23767"/>
    <cellStyle name="Normal 8 6 5 2 2 4 3" xfId="23768"/>
    <cellStyle name="Normal 8 6 5 2 3 4 3" xfId="23769"/>
    <cellStyle name="Normal 8 6 5 2 4 4 3" xfId="23770"/>
    <cellStyle name="Normal 8 6 5 2 5 4 3" xfId="23771"/>
    <cellStyle name="Normal 8 6 5 3 4 3" xfId="23772"/>
    <cellStyle name="Normal 8 6 5 4 4 3" xfId="23773"/>
    <cellStyle name="Normal 8 6 5 5 4 3" xfId="23774"/>
    <cellStyle name="Normal 8 6 5 6 4 3" xfId="23775"/>
    <cellStyle name="Normal 8 6 6 9 3" xfId="23776"/>
    <cellStyle name="Normal 8 6 6 2 8 3" xfId="23777"/>
    <cellStyle name="Normal 8 6 6 2 2 4 3" xfId="23778"/>
    <cellStyle name="Normal 8 6 6 2 3 4 3" xfId="23779"/>
    <cellStyle name="Normal 8 6 6 2 4 4 3" xfId="23780"/>
    <cellStyle name="Normal 8 6 6 2 5 4 3" xfId="23781"/>
    <cellStyle name="Normal 8 6 6 3 4 3" xfId="23782"/>
    <cellStyle name="Normal 8 6 6 4 4 3" xfId="23783"/>
    <cellStyle name="Normal 8 6 6 5 4 3" xfId="23784"/>
    <cellStyle name="Normal 8 6 6 6 4 3" xfId="23785"/>
    <cellStyle name="Normal 8 6 7 8 3" xfId="23786"/>
    <cellStyle name="Normal 8 6 7 2 4 3" xfId="23787"/>
    <cellStyle name="Normal 8 6 7 3 4 3" xfId="23788"/>
    <cellStyle name="Normal 8 6 7 4 4 3" xfId="23789"/>
    <cellStyle name="Normal 8 6 7 5 4 3" xfId="23790"/>
    <cellStyle name="Normal 8 6 8 4 3" xfId="23791"/>
    <cellStyle name="Normal 8 6 9 4 3" xfId="23792"/>
    <cellStyle name="Normal 8 7 13 3" xfId="23793"/>
    <cellStyle name="Normal 8 7 10 4 3" xfId="23794"/>
    <cellStyle name="Normal 8 7 2 9 3" xfId="23795"/>
    <cellStyle name="Normal 8 7 2 2 8 3" xfId="23796"/>
    <cellStyle name="Normal 8 7 2 2 2 4 3" xfId="23797"/>
    <cellStyle name="Normal 8 7 2 2 3 4 3" xfId="23798"/>
    <cellStyle name="Normal 8 7 2 2 4 4 3" xfId="23799"/>
    <cellStyle name="Normal 8 7 2 2 5 4 3" xfId="23800"/>
    <cellStyle name="Normal 8 7 2 3 4 3" xfId="23801"/>
    <cellStyle name="Normal 8 7 2 4 4 3" xfId="23802"/>
    <cellStyle name="Normal 8 7 2 5 4 3" xfId="23803"/>
    <cellStyle name="Normal 8 7 2 6 4 3" xfId="23804"/>
    <cellStyle name="Normal 8 7 3 9 3" xfId="23805"/>
    <cellStyle name="Normal 8 7 3 2 8 3" xfId="23806"/>
    <cellStyle name="Normal 8 7 3 2 2 4 3" xfId="23807"/>
    <cellStyle name="Normal 8 7 3 2 3 4 3" xfId="23808"/>
    <cellStyle name="Normal 8 7 3 2 4 4 3" xfId="23809"/>
    <cellStyle name="Normal 8 7 3 2 5 4 3" xfId="23810"/>
    <cellStyle name="Normal 8 7 3 3 4 3" xfId="23811"/>
    <cellStyle name="Normal 8 7 3 4 4 3" xfId="23812"/>
    <cellStyle name="Normal 8 7 3 5 4 3" xfId="23813"/>
    <cellStyle name="Normal 8 7 3 6 4 3" xfId="23814"/>
    <cellStyle name="Normal 8 7 4 9 3" xfId="23815"/>
    <cellStyle name="Normal 8 7 4 2 8 3" xfId="23816"/>
    <cellStyle name="Normal 8 7 4 2 2 4 3" xfId="23817"/>
    <cellStyle name="Normal 8 7 4 2 3 4 3" xfId="23818"/>
    <cellStyle name="Normal 8 7 4 2 4 4 3" xfId="23819"/>
    <cellStyle name="Normal 8 7 4 2 5 4 3" xfId="23820"/>
    <cellStyle name="Normal 8 7 4 3 4 3" xfId="23821"/>
    <cellStyle name="Normal 8 7 4 4 4 3" xfId="23822"/>
    <cellStyle name="Normal 8 7 4 5 4 3" xfId="23823"/>
    <cellStyle name="Normal 8 7 4 6 4 3" xfId="23824"/>
    <cellStyle name="Normal 8 7 5 9 3" xfId="23825"/>
    <cellStyle name="Normal 8 7 5 2 8 3" xfId="23826"/>
    <cellStyle name="Normal 8 7 5 2 2 4 3" xfId="23827"/>
    <cellStyle name="Normal 8 7 5 2 3 4 3" xfId="23828"/>
    <cellStyle name="Normal 8 7 5 2 4 4 3" xfId="23829"/>
    <cellStyle name="Normal 8 7 5 2 5 4 3" xfId="23830"/>
    <cellStyle name="Normal 8 7 5 3 4 3" xfId="23831"/>
    <cellStyle name="Normal 8 7 5 4 4 3" xfId="23832"/>
    <cellStyle name="Normal 8 7 5 5 4 3" xfId="23833"/>
    <cellStyle name="Normal 8 7 5 6 4 3" xfId="23834"/>
    <cellStyle name="Normal 8 7 6 8 3" xfId="23835"/>
    <cellStyle name="Normal 8 7 6 2 4 3" xfId="23836"/>
    <cellStyle name="Normal 8 7 6 3 4 3" xfId="23837"/>
    <cellStyle name="Normal 8 7 6 4 4 3" xfId="23838"/>
    <cellStyle name="Normal 8 7 6 5 4 3" xfId="23839"/>
    <cellStyle name="Normal 8 7 7 4 3" xfId="23840"/>
    <cellStyle name="Normal 8 7 8 4 3" xfId="23841"/>
    <cellStyle name="Normal 8 7 9 4 3" xfId="23842"/>
    <cellStyle name="Normal 8 8 11 3" xfId="23843"/>
    <cellStyle name="Normal 8 8 2 9 3" xfId="23844"/>
    <cellStyle name="Normal 8 8 2 2 8 3" xfId="23845"/>
    <cellStyle name="Normal 8 8 2 2 2 4 3" xfId="23846"/>
    <cellStyle name="Normal 8 8 2 2 3 4 3" xfId="23847"/>
    <cellStyle name="Normal 8 8 2 2 4 4 3" xfId="23848"/>
    <cellStyle name="Normal 8 8 2 2 5 4 3" xfId="23849"/>
    <cellStyle name="Normal 8 8 2 3 4 3" xfId="23850"/>
    <cellStyle name="Normal 8 8 2 4 4 3" xfId="23851"/>
    <cellStyle name="Normal 8 8 2 5 4 3" xfId="23852"/>
    <cellStyle name="Normal 8 8 2 6 4 3" xfId="23853"/>
    <cellStyle name="Normal 8 8 3 9 3" xfId="23854"/>
    <cellStyle name="Normal 8 8 3 2 8 3" xfId="23855"/>
    <cellStyle name="Normal 8 8 3 2 2 4 3" xfId="23856"/>
    <cellStyle name="Normal 8 8 3 2 3 4 3" xfId="23857"/>
    <cellStyle name="Normal 8 8 3 2 4 4 3" xfId="23858"/>
    <cellStyle name="Normal 8 8 3 2 5 4 3" xfId="23859"/>
    <cellStyle name="Normal 8 8 3 3 4 3" xfId="23860"/>
    <cellStyle name="Normal 8 8 3 4 4 3" xfId="23861"/>
    <cellStyle name="Normal 8 8 3 5 4 3" xfId="23862"/>
    <cellStyle name="Normal 8 8 3 6 4 3" xfId="23863"/>
    <cellStyle name="Normal 8 8 4 8 3" xfId="23864"/>
    <cellStyle name="Normal 8 8 4 2 4 3" xfId="23865"/>
    <cellStyle name="Normal 8 8 4 3 4 3" xfId="23866"/>
    <cellStyle name="Normal 8 8 4 4 4 3" xfId="23867"/>
    <cellStyle name="Normal 8 8 4 5 4 3" xfId="23868"/>
    <cellStyle name="Normal 8 8 5 4 3" xfId="23869"/>
    <cellStyle name="Normal 8 8 6 4 3" xfId="23870"/>
    <cellStyle name="Normal 8 8 7 4 3" xfId="23871"/>
    <cellStyle name="Normal 8 8 8 4 3" xfId="23872"/>
    <cellStyle name="Normal 8 9 9 3" xfId="23873"/>
    <cellStyle name="Normal 8 9 2 8 3" xfId="23874"/>
    <cellStyle name="Normal 8 9 2 2 4 3" xfId="23875"/>
    <cellStyle name="Normal 8 9 2 3 4 3" xfId="23876"/>
    <cellStyle name="Normal 8 9 2 4 4 3" xfId="23877"/>
    <cellStyle name="Normal 8 9 2 5 4 3" xfId="23878"/>
    <cellStyle name="Normal 8 9 3 4 3" xfId="23879"/>
    <cellStyle name="Normal 8 9 4 4 3" xfId="23880"/>
    <cellStyle name="Normal 8 9 5 4 3" xfId="23881"/>
    <cellStyle name="Normal 8 9 6 4 3" xfId="23882"/>
    <cellStyle name="Normal 19 4 3" xfId="23883"/>
    <cellStyle name="Normal 2 4 3" xfId="23884"/>
    <cellStyle name="Normal 2 2 4" xfId="23885"/>
    <cellStyle name="Normal 2 3 4" xfId="23886"/>
    <cellStyle name="Normal 2 5 3" xfId="23887"/>
    <cellStyle name="Normal 2 2 2 3" xfId="23888"/>
    <cellStyle name="Normal 2 3 2 3" xfId="23889"/>
    <cellStyle name="Normal 26" xfId="23890"/>
    <cellStyle name="Normal 24" xfId="23891"/>
    <cellStyle name="Normal 25" xfId="23892"/>
    <cellStyle name="Normal 8 23" xfId="23893"/>
    <cellStyle name="Normal 8 10 12" xfId="23894"/>
    <cellStyle name="Normal 8 10 2 11" xfId="23895"/>
    <cellStyle name="Normal 8 10 2 2 7" xfId="23896"/>
    <cellStyle name="Normal 8 10 2 3 7" xfId="23897"/>
    <cellStyle name="Normal 8 10 2 4 7" xfId="23898"/>
    <cellStyle name="Normal 8 10 2 5 7" xfId="23899"/>
    <cellStyle name="Normal 8 10 3 7" xfId="23900"/>
    <cellStyle name="Normal 8 10 4 7" xfId="23901"/>
    <cellStyle name="Normal 8 10 5 7" xfId="23902"/>
    <cellStyle name="Normal 8 10 6 7" xfId="23903"/>
    <cellStyle name="Normal 8 11 12" xfId="23904"/>
    <cellStyle name="Normal 8 11 2 11" xfId="23905"/>
    <cellStyle name="Normal 8 11 2 2 7" xfId="23906"/>
    <cellStyle name="Normal 8 11 2 3 7" xfId="23907"/>
    <cellStyle name="Normal 8 11 2 4 7" xfId="23908"/>
    <cellStyle name="Normal 8 11 2 5 7" xfId="23909"/>
    <cellStyle name="Normal 8 11 3 7" xfId="23910"/>
    <cellStyle name="Normal 8 11 4 7" xfId="23911"/>
    <cellStyle name="Normal 8 11 5 7" xfId="23912"/>
    <cellStyle name="Normal 8 11 6 7" xfId="23913"/>
    <cellStyle name="Normal 8 12 12" xfId="23914"/>
    <cellStyle name="Normal 8 12 2 11" xfId="23915"/>
    <cellStyle name="Normal 8 12 2 2 7" xfId="23916"/>
    <cellStyle name="Normal 8 12 2 3 7" xfId="23917"/>
    <cellStyle name="Normal 8 12 2 4 7" xfId="23918"/>
    <cellStyle name="Normal 8 12 2 5 7" xfId="23919"/>
    <cellStyle name="Normal 8 12 3 7" xfId="23920"/>
    <cellStyle name="Normal 8 12 4 7" xfId="23921"/>
    <cellStyle name="Normal 8 12 5 7" xfId="23922"/>
    <cellStyle name="Normal 8 12 6 7" xfId="23923"/>
    <cellStyle name="Normal 8 13 11" xfId="23924"/>
    <cellStyle name="Normal 8 13 2 7" xfId="23925"/>
    <cellStyle name="Normal 8 13 3 7" xfId="23926"/>
    <cellStyle name="Normal 8 13 4 7" xfId="23927"/>
    <cellStyle name="Normal 8 13 5 7" xfId="23928"/>
    <cellStyle name="Normal 8 14 7" xfId="23929"/>
    <cellStyle name="Normal 8 15 7" xfId="23930"/>
    <cellStyle name="Normal 8 16 7" xfId="23931"/>
    <cellStyle name="Normal 8 17 7" xfId="23932"/>
    <cellStyle name="Normal 8 2 22" xfId="23933"/>
    <cellStyle name="Normal 8 2 10 12" xfId="23934"/>
    <cellStyle name="Normal 8 2 10 2 11" xfId="23935"/>
    <cellStyle name="Normal 8 2 10 2 2 7" xfId="23936"/>
    <cellStyle name="Normal 8 2 10 2 3 7" xfId="23937"/>
    <cellStyle name="Normal 8 2 10 2 4 7" xfId="23938"/>
    <cellStyle name="Normal 8 2 10 2 5 7" xfId="23939"/>
    <cellStyle name="Normal 8 2 10 3 7" xfId="23940"/>
    <cellStyle name="Normal 8 2 10 4 7" xfId="23941"/>
    <cellStyle name="Normal 8 2 10 5 7" xfId="23942"/>
    <cellStyle name="Normal 8 2 10 6 7" xfId="23943"/>
    <cellStyle name="Normal 8 2 11 12" xfId="23944"/>
    <cellStyle name="Normal 8 2 11 2 11" xfId="23945"/>
    <cellStyle name="Normal 8 2 11 2 2 7" xfId="23946"/>
    <cellStyle name="Normal 8 2 11 2 3 7" xfId="23947"/>
    <cellStyle name="Normal 8 2 11 2 4 7" xfId="23948"/>
    <cellStyle name="Normal 8 2 11 2 5 7" xfId="23949"/>
    <cellStyle name="Normal 8 2 11 3 7" xfId="23950"/>
    <cellStyle name="Normal 8 2 11 4 7" xfId="23951"/>
    <cellStyle name="Normal 8 2 11 5 7" xfId="23952"/>
    <cellStyle name="Normal 8 2 11 6 7" xfId="23953"/>
    <cellStyle name="Normal 8 2 12 11" xfId="23954"/>
    <cellStyle name="Normal 8 2 12 2 7" xfId="23955"/>
    <cellStyle name="Normal 8 2 12 3 7" xfId="23956"/>
    <cellStyle name="Normal 8 2 12 4 7" xfId="23957"/>
    <cellStyle name="Normal 8 2 12 5 7" xfId="23958"/>
    <cellStyle name="Normal 8 2 13 7" xfId="23959"/>
    <cellStyle name="Normal 8 2 14 7" xfId="23960"/>
    <cellStyle name="Normal 8 2 15 7" xfId="23961"/>
    <cellStyle name="Normal 8 2 16 7" xfId="23962"/>
    <cellStyle name="Normal 8 2 2 20" xfId="23963"/>
    <cellStyle name="Normal 8 2 2 10 11" xfId="23964"/>
    <cellStyle name="Normal 8 2 2 10 2 7" xfId="23965"/>
    <cellStyle name="Normal 8 2 2 10 3 7" xfId="23966"/>
    <cellStyle name="Normal 8 2 2 10 4 7" xfId="23967"/>
    <cellStyle name="Normal 8 2 2 10 5 7" xfId="23968"/>
    <cellStyle name="Normal 8 2 2 11 7" xfId="23969"/>
    <cellStyle name="Normal 8 2 2 12 7" xfId="23970"/>
    <cellStyle name="Normal 8 2 2 13 7" xfId="23971"/>
    <cellStyle name="Normal 8 2 2 14 7" xfId="23972"/>
    <cellStyle name="Normal 8 2 2 2 17" xfId="23973"/>
    <cellStyle name="Normal 8 2 2 2 10 7" xfId="23974"/>
    <cellStyle name="Normal 8 2 2 2 11 7" xfId="23975"/>
    <cellStyle name="Normal 8 2 2 2 2 16" xfId="23976"/>
    <cellStyle name="Normal 8 2 2 2 2 10 7" xfId="23977"/>
    <cellStyle name="Normal 8 2 2 2 2 2 12" xfId="23978"/>
    <cellStyle name="Normal 8 2 2 2 2 2 2 11" xfId="23979"/>
    <cellStyle name="Normal 8 2 2 2 2 2 2 2 7" xfId="23980"/>
    <cellStyle name="Normal 8 2 2 2 2 2 2 3 7" xfId="23981"/>
    <cellStyle name="Normal 8 2 2 2 2 2 2 4 7" xfId="23982"/>
    <cellStyle name="Normal 8 2 2 2 2 2 2 5 7" xfId="23983"/>
    <cellStyle name="Normal 8 2 2 2 2 2 3 7" xfId="23984"/>
    <cellStyle name="Normal 8 2 2 2 2 2 4 7" xfId="23985"/>
    <cellStyle name="Normal 8 2 2 2 2 2 5 7" xfId="23986"/>
    <cellStyle name="Normal 8 2 2 2 2 2 6 7" xfId="23987"/>
    <cellStyle name="Normal 8 2 2 2 2 3 12" xfId="23988"/>
    <cellStyle name="Normal 8 2 2 2 2 3 2 11" xfId="23989"/>
    <cellStyle name="Normal 8 2 2 2 2 3 2 2 7" xfId="23990"/>
    <cellStyle name="Normal 8 2 2 2 2 3 2 3 7" xfId="23991"/>
    <cellStyle name="Normal 8 2 2 2 2 3 2 4 7" xfId="23992"/>
    <cellStyle name="Normal 8 2 2 2 2 3 2 5 7" xfId="23993"/>
    <cellStyle name="Normal 8 2 2 2 2 3 3 7" xfId="23994"/>
    <cellStyle name="Normal 8 2 2 2 2 3 4 7" xfId="23995"/>
    <cellStyle name="Normal 8 2 2 2 2 3 5 7" xfId="23996"/>
    <cellStyle name="Normal 8 2 2 2 2 3 6 7" xfId="23997"/>
    <cellStyle name="Normal 8 2 2 2 2 4 12" xfId="23998"/>
    <cellStyle name="Normal 8 2 2 2 2 4 2 11" xfId="23999"/>
    <cellStyle name="Normal 8 2 2 2 2 4 2 2 7" xfId="24000"/>
    <cellStyle name="Normal 8 2 2 2 2 4 2 3 7" xfId="24001"/>
    <cellStyle name="Normal 8 2 2 2 2 4 2 4 7" xfId="24002"/>
    <cellStyle name="Normal 8 2 2 2 2 4 2 5 7" xfId="24003"/>
    <cellStyle name="Normal 8 2 2 2 2 4 3 7" xfId="24004"/>
    <cellStyle name="Normal 8 2 2 2 2 4 4 7" xfId="24005"/>
    <cellStyle name="Normal 8 2 2 2 2 4 5 7" xfId="24006"/>
    <cellStyle name="Normal 8 2 2 2 2 4 6 7" xfId="24007"/>
    <cellStyle name="Normal 8 2 2 2 2 5 12" xfId="24008"/>
    <cellStyle name="Normal 8 2 2 2 2 5 2 11" xfId="24009"/>
    <cellStyle name="Normal 8 2 2 2 2 5 2 2 7" xfId="24010"/>
    <cellStyle name="Normal 8 2 2 2 2 5 2 3 7" xfId="24011"/>
    <cellStyle name="Normal 8 2 2 2 2 5 2 4 7" xfId="24012"/>
    <cellStyle name="Normal 8 2 2 2 2 5 2 5 7" xfId="24013"/>
    <cellStyle name="Normal 8 2 2 2 2 5 3 7" xfId="24014"/>
    <cellStyle name="Normal 8 2 2 2 2 5 4 7" xfId="24015"/>
    <cellStyle name="Normal 8 2 2 2 2 5 5 7" xfId="24016"/>
    <cellStyle name="Normal 8 2 2 2 2 5 6 7" xfId="24017"/>
    <cellStyle name="Normal 8 2 2 2 2 6 11" xfId="24018"/>
    <cellStyle name="Normal 8 2 2 2 2 6 2 7" xfId="24019"/>
    <cellStyle name="Normal 8 2 2 2 2 6 3 7" xfId="24020"/>
    <cellStyle name="Normal 8 2 2 2 2 6 4 7" xfId="24021"/>
    <cellStyle name="Normal 8 2 2 2 2 6 5 7" xfId="24022"/>
    <cellStyle name="Normal 8 2 2 2 2 7 7" xfId="24023"/>
    <cellStyle name="Normal 8 2 2 2 2 8 7" xfId="24024"/>
    <cellStyle name="Normal 8 2 2 2 2 9 7" xfId="24025"/>
    <cellStyle name="Normal 8 2 2 2 3 12" xfId="24026"/>
    <cellStyle name="Normal 8 2 2 2 3 2 11" xfId="24027"/>
    <cellStyle name="Normal 8 2 2 2 3 2 2 7" xfId="24028"/>
    <cellStyle name="Normal 8 2 2 2 3 2 3 7" xfId="24029"/>
    <cellStyle name="Normal 8 2 2 2 3 2 4 7" xfId="24030"/>
    <cellStyle name="Normal 8 2 2 2 3 2 5 7" xfId="24031"/>
    <cellStyle name="Normal 8 2 2 2 3 3 7" xfId="24032"/>
    <cellStyle name="Normal 8 2 2 2 3 4 7" xfId="24033"/>
    <cellStyle name="Normal 8 2 2 2 3 5 7" xfId="24034"/>
    <cellStyle name="Normal 8 2 2 2 3 6 7" xfId="24035"/>
    <cellStyle name="Normal 8 2 2 2 4 12" xfId="24036"/>
    <cellStyle name="Normal 8 2 2 2 4 2 11" xfId="24037"/>
    <cellStyle name="Normal 8 2 2 2 4 2 2 7" xfId="24038"/>
    <cellStyle name="Normal 8 2 2 2 4 2 3 7" xfId="24039"/>
    <cellStyle name="Normal 8 2 2 2 4 2 4 7" xfId="24040"/>
    <cellStyle name="Normal 8 2 2 2 4 2 5 7" xfId="24041"/>
    <cellStyle name="Normal 8 2 2 2 4 3 7" xfId="24042"/>
    <cellStyle name="Normal 8 2 2 2 4 4 7" xfId="24043"/>
    <cellStyle name="Normal 8 2 2 2 4 5 7" xfId="24044"/>
    <cellStyle name="Normal 8 2 2 2 4 6 7" xfId="24045"/>
    <cellStyle name="Normal 8 2 2 2 5 12" xfId="24046"/>
    <cellStyle name="Normal 8 2 2 2 5 2 11" xfId="24047"/>
    <cellStyle name="Normal 8 2 2 2 5 2 2 7" xfId="24048"/>
    <cellStyle name="Normal 8 2 2 2 5 2 3 7" xfId="24049"/>
    <cellStyle name="Normal 8 2 2 2 5 2 4 7" xfId="24050"/>
    <cellStyle name="Normal 8 2 2 2 5 2 5 7" xfId="24051"/>
    <cellStyle name="Normal 8 2 2 2 5 3 7" xfId="24052"/>
    <cellStyle name="Normal 8 2 2 2 5 4 7" xfId="24053"/>
    <cellStyle name="Normal 8 2 2 2 5 5 7" xfId="24054"/>
    <cellStyle name="Normal 8 2 2 2 5 6 7" xfId="24055"/>
    <cellStyle name="Normal 8 2 2 2 6 12" xfId="24056"/>
    <cellStyle name="Normal 8 2 2 2 6 2 11" xfId="24057"/>
    <cellStyle name="Normal 8 2 2 2 6 2 2 7" xfId="24058"/>
    <cellStyle name="Normal 8 2 2 2 6 2 3 7" xfId="24059"/>
    <cellStyle name="Normal 8 2 2 2 6 2 4 7" xfId="24060"/>
    <cellStyle name="Normal 8 2 2 2 6 2 5 7" xfId="24061"/>
    <cellStyle name="Normal 8 2 2 2 6 3 7" xfId="24062"/>
    <cellStyle name="Normal 8 2 2 2 6 4 7" xfId="24063"/>
    <cellStyle name="Normal 8 2 2 2 6 5 7" xfId="24064"/>
    <cellStyle name="Normal 8 2 2 2 6 6 7" xfId="24065"/>
    <cellStyle name="Normal 8 2 2 2 7 11" xfId="24066"/>
    <cellStyle name="Normal 8 2 2 2 7 2 7" xfId="24067"/>
    <cellStyle name="Normal 8 2 2 2 7 3 7" xfId="24068"/>
    <cellStyle name="Normal 8 2 2 2 7 4 7" xfId="24069"/>
    <cellStyle name="Normal 8 2 2 2 7 5 7" xfId="24070"/>
    <cellStyle name="Normal 8 2 2 2 8 7" xfId="24071"/>
    <cellStyle name="Normal 8 2 2 2 9 7" xfId="24072"/>
    <cellStyle name="Normal 8 2 2 3 17" xfId="24073"/>
    <cellStyle name="Normal 8 2 2 3 10 7" xfId="24074"/>
    <cellStyle name="Normal 8 2 2 3 11 7" xfId="24075"/>
    <cellStyle name="Normal 8 2 2 3 2 16" xfId="24076"/>
    <cellStyle name="Normal 8 2 2 3 2 10 7" xfId="24077"/>
    <cellStyle name="Normal 8 2 2 3 2 2 12" xfId="24078"/>
    <cellStyle name="Normal 8 2 2 3 2 2 2 11" xfId="24079"/>
    <cellStyle name="Normal 8 2 2 3 2 2 2 2 7" xfId="24080"/>
    <cellStyle name="Normal 8 2 2 3 2 2 2 3 7" xfId="24081"/>
    <cellStyle name="Normal 8 2 2 3 2 2 2 4 7" xfId="24082"/>
    <cellStyle name="Normal 8 2 2 3 2 2 2 5 7" xfId="24083"/>
    <cellStyle name="Normal 8 2 2 3 2 2 3 7" xfId="24084"/>
    <cellStyle name="Normal 8 2 2 3 2 2 4 7" xfId="24085"/>
    <cellStyle name="Normal 8 2 2 3 2 2 5 7" xfId="24086"/>
    <cellStyle name="Normal 8 2 2 3 2 2 6 7" xfId="24087"/>
    <cellStyle name="Normal 8 2 2 3 2 3 12" xfId="24088"/>
    <cellStyle name="Normal 8 2 2 3 2 3 2 11" xfId="24089"/>
    <cellStyle name="Normal 8 2 2 3 2 3 2 2 7" xfId="24090"/>
    <cellStyle name="Normal 8 2 2 3 2 3 2 3 7" xfId="24091"/>
    <cellStyle name="Normal 8 2 2 3 2 3 2 4 7" xfId="24092"/>
    <cellStyle name="Normal 8 2 2 3 2 3 2 5 7" xfId="24093"/>
    <cellStyle name="Normal 8 2 2 3 2 3 3 7" xfId="24094"/>
    <cellStyle name="Normal 8 2 2 3 2 3 4 7" xfId="24095"/>
    <cellStyle name="Normal 8 2 2 3 2 3 5 7" xfId="24096"/>
    <cellStyle name="Normal 8 2 2 3 2 3 6 7" xfId="24097"/>
    <cellStyle name="Normal 8 2 2 3 2 4 12" xfId="24098"/>
    <cellStyle name="Normal 8 2 2 3 2 4 2 11" xfId="24099"/>
    <cellStyle name="Normal 8 2 2 3 2 4 2 2 7" xfId="24100"/>
    <cellStyle name="Normal 8 2 2 3 2 4 2 3 7" xfId="24101"/>
    <cellStyle name="Normal 8 2 2 3 2 4 2 4 7" xfId="24102"/>
    <cellStyle name="Normal 8 2 2 3 2 4 2 5 7" xfId="24103"/>
    <cellStyle name="Normal 8 2 2 3 2 4 3 7" xfId="24104"/>
    <cellStyle name="Normal 8 2 2 3 2 4 4 7" xfId="24105"/>
    <cellStyle name="Normal 8 2 2 3 2 4 5 7" xfId="24106"/>
    <cellStyle name="Normal 8 2 2 3 2 4 6 7" xfId="24107"/>
    <cellStyle name="Normal 8 2 2 3 2 5 12" xfId="24108"/>
    <cellStyle name="Normal 8 2 2 3 2 5 2 11" xfId="24109"/>
    <cellStyle name="Normal 8 2 2 3 2 5 2 2 7" xfId="24110"/>
    <cellStyle name="Normal 8 2 2 3 2 5 2 3 7" xfId="24111"/>
    <cellStyle name="Normal 8 2 2 3 2 5 2 4 7" xfId="24112"/>
    <cellStyle name="Normal 8 2 2 3 2 5 2 5 7" xfId="24113"/>
    <cellStyle name="Normal 8 2 2 3 2 5 3 7" xfId="24114"/>
    <cellStyle name="Normal 8 2 2 3 2 5 4 7" xfId="24115"/>
    <cellStyle name="Normal 8 2 2 3 2 5 5 7" xfId="24116"/>
    <cellStyle name="Normal 8 2 2 3 2 5 6 7" xfId="24117"/>
    <cellStyle name="Normal 8 2 2 3 2 6 11" xfId="24118"/>
    <cellStyle name="Normal 8 2 2 3 2 6 2 7" xfId="24119"/>
    <cellStyle name="Normal 8 2 2 3 2 6 3 7" xfId="24120"/>
    <cellStyle name="Normal 8 2 2 3 2 6 4 7" xfId="24121"/>
    <cellStyle name="Normal 8 2 2 3 2 6 5 7" xfId="24122"/>
    <cellStyle name="Normal 8 2 2 3 2 7 7" xfId="24123"/>
    <cellStyle name="Normal 8 2 2 3 2 8 7" xfId="24124"/>
    <cellStyle name="Normal 8 2 2 3 2 9 7" xfId="24125"/>
    <cellStyle name="Normal 8 2 2 3 3 12" xfId="24126"/>
    <cellStyle name="Normal 8 2 2 3 3 2 11" xfId="24127"/>
    <cellStyle name="Normal 8 2 2 3 3 2 2 7" xfId="24128"/>
    <cellStyle name="Normal 8 2 2 3 3 2 3 7" xfId="24129"/>
    <cellStyle name="Normal 8 2 2 3 3 2 4 7" xfId="24130"/>
    <cellStyle name="Normal 8 2 2 3 3 2 5 7" xfId="24131"/>
    <cellStyle name="Normal 8 2 2 3 3 3 7" xfId="24132"/>
    <cellStyle name="Normal 8 2 2 3 3 4 7" xfId="24133"/>
    <cellStyle name="Normal 8 2 2 3 3 5 7" xfId="24134"/>
    <cellStyle name="Normal 8 2 2 3 3 6 7" xfId="24135"/>
    <cellStyle name="Normal 8 2 2 3 4 12" xfId="24136"/>
    <cellStyle name="Normal 8 2 2 3 4 2 11" xfId="24137"/>
    <cellStyle name="Normal 8 2 2 3 4 2 2 7" xfId="24138"/>
    <cellStyle name="Normal 8 2 2 3 4 2 3 7" xfId="24139"/>
    <cellStyle name="Normal 8 2 2 3 4 2 4 7" xfId="24140"/>
    <cellStyle name="Normal 8 2 2 3 4 2 5 7" xfId="24141"/>
    <cellStyle name="Normal 8 2 2 3 4 3 7" xfId="24142"/>
    <cellStyle name="Normal 8 2 2 3 4 4 7" xfId="24143"/>
    <cellStyle name="Normal 8 2 2 3 4 5 7" xfId="24144"/>
    <cellStyle name="Normal 8 2 2 3 4 6 7" xfId="24145"/>
    <cellStyle name="Normal 8 2 2 3 5 12" xfId="24146"/>
    <cellStyle name="Normal 8 2 2 3 5 2 11" xfId="24147"/>
    <cellStyle name="Normal 8 2 2 3 5 2 2 7" xfId="24148"/>
    <cellStyle name="Normal 8 2 2 3 5 2 3 7" xfId="24149"/>
    <cellStyle name="Normal 8 2 2 3 5 2 4 7" xfId="24150"/>
    <cellStyle name="Normal 8 2 2 3 5 2 5 7" xfId="24151"/>
    <cellStyle name="Normal 8 2 2 3 5 3 7" xfId="24152"/>
    <cellStyle name="Normal 8 2 2 3 5 4 7" xfId="24153"/>
    <cellStyle name="Normal 8 2 2 3 5 5 7" xfId="24154"/>
    <cellStyle name="Normal 8 2 2 3 5 6 7" xfId="24155"/>
    <cellStyle name="Normal 8 2 2 3 6 12" xfId="24156"/>
    <cellStyle name="Normal 8 2 2 3 6 2 11" xfId="24157"/>
    <cellStyle name="Normal 8 2 2 3 6 2 2 7" xfId="24158"/>
    <cellStyle name="Normal 8 2 2 3 6 2 3 7" xfId="24159"/>
    <cellStyle name="Normal 8 2 2 3 6 2 4 7" xfId="24160"/>
    <cellStyle name="Normal 8 2 2 3 6 2 5 7" xfId="24161"/>
    <cellStyle name="Normal 8 2 2 3 6 3 7" xfId="24162"/>
    <cellStyle name="Normal 8 2 2 3 6 4 7" xfId="24163"/>
    <cellStyle name="Normal 8 2 2 3 6 5 7" xfId="24164"/>
    <cellStyle name="Normal 8 2 2 3 6 6 7" xfId="24165"/>
    <cellStyle name="Normal 8 2 2 3 7 11" xfId="24166"/>
    <cellStyle name="Normal 8 2 2 3 7 2 7" xfId="24167"/>
    <cellStyle name="Normal 8 2 2 3 7 3 7" xfId="24168"/>
    <cellStyle name="Normal 8 2 2 3 7 4 7" xfId="24169"/>
    <cellStyle name="Normal 8 2 2 3 7 5 7" xfId="24170"/>
    <cellStyle name="Normal 8 2 2 3 8 7" xfId="24171"/>
    <cellStyle name="Normal 8 2 2 3 9 7" xfId="24172"/>
    <cellStyle name="Normal 8 2 2 4 16" xfId="24173"/>
    <cellStyle name="Normal 8 2 2 4 10 7" xfId="24174"/>
    <cellStyle name="Normal 8 2 2 4 2 12" xfId="24175"/>
    <cellStyle name="Normal 8 2 2 4 2 2 11" xfId="24176"/>
    <cellStyle name="Normal 8 2 2 4 2 2 2 7" xfId="24177"/>
    <cellStyle name="Normal 8 2 2 4 2 2 3 7" xfId="24178"/>
    <cellStyle name="Normal 8 2 2 4 2 2 4 7" xfId="24179"/>
    <cellStyle name="Normal 8 2 2 4 2 2 5 7" xfId="24180"/>
    <cellStyle name="Normal 8 2 2 4 2 3 7" xfId="24181"/>
    <cellStyle name="Normal 8 2 2 4 2 4 7" xfId="24182"/>
    <cellStyle name="Normal 8 2 2 4 2 5 7" xfId="24183"/>
    <cellStyle name="Normal 8 2 2 4 2 6 7" xfId="24184"/>
    <cellStyle name="Normal 8 2 2 4 3 12" xfId="24185"/>
    <cellStyle name="Normal 8 2 2 4 3 2 11" xfId="24186"/>
    <cellStyle name="Normal 8 2 2 4 3 2 2 7" xfId="24187"/>
    <cellStyle name="Normal 8 2 2 4 3 2 3 7" xfId="24188"/>
    <cellStyle name="Normal 8 2 2 4 3 2 4 7" xfId="24189"/>
    <cellStyle name="Normal 8 2 2 4 3 2 5 7" xfId="24190"/>
    <cellStyle name="Normal 8 2 2 4 3 3 7" xfId="24191"/>
    <cellStyle name="Normal 8 2 2 4 3 4 7" xfId="24192"/>
    <cellStyle name="Normal 8 2 2 4 3 5 7" xfId="24193"/>
    <cellStyle name="Normal 8 2 2 4 3 6 7" xfId="24194"/>
    <cellStyle name="Normal 8 2 2 4 4 12" xfId="24195"/>
    <cellStyle name="Normal 8 2 2 4 4 2 11" xfId="24196"/>
    <cellStyle name="Normal 8 2 2 4 4 2 2 7" xfId="24197"/>
    <cellStyle name="Normal 8 2 2 4 4 2 3 7" xfId="24198"/>
    <cellStyle name="Normal 8 2 2 4 4 2 4 7" xfId="24199"/>
    <cellStyle name="Normal 8 2 2 4 4 2 5 7" xfId="24200"/>
    <cellStyle name="Normal 8 2 2 4 4 3 7" xfId="24201"/>
    <cellStyle name="Normal 8 2 2 4 4 4 7" xfId="24202"/>
    <cellStyle name="Normal 8 2 2 4 4 5 7" xfId="24203"/>
    <cellStyle name="Normal 8 2 2 4 4 6 7" xfId="24204"/>
    <cellStyle name="Normal 8 2 2 4 5 12" xfId="24205"/>
    <cellStyle name="Normal 8 2 2 4 5 2 11" xfId="24206"/>
    <cellStyle name="Normal 8 2 2 4 5 2 2 7" xfId="24207"/>
    <cellStyle name="Normal 8 2 2 4 5 2 3 7" xfId="24208"/>
    <cellStyle name="Normal 8 2 2 4 5 2 4 7" xfId="24209"/>
    <cellStyle name="Normal 8 2 2 4 5 2 5 7" xfId="24210"/>
    <cellStyle name="Normal 8 2 2 4 5 3 7" xfId="24211"/>
    <cellStyle name="Normal 8 2 2 4 5 4 7" xfId="24212"/>
    <cellStyle name="Normal 8 2 2 4 5 5 7" xfId="24213"/>
    <cellStyle name="Normal 8 2 2 4 5 6 7" xfId="24214"/>
    <cellStyle name="Normal 8 2 2 4 6 11" xfId="24215"/>
    <cellStyle name="Normal 8 2 2 4 6 2 7" xfId="24216"/>
    <cellStyle name="Normal 8 2 2 4 6 3 7" xfId="24217"/>
    <cellStyle name="Normal 8 2 2 4 6 4 7" xfId="24218"/>
    <cellStyle name="Normal 8 2 2 4 6 5 7" xfId="24219"/>
    <cellStyle name="Normal 8 2 2 4 7 7" xfId="24220"/>
    <cellStyle name="Normal 8 2 2 4 8 7" xfId="24221"/>
    <cellStyle name="Normal 8 2 2 4 9 7" xfId="24222"/>
    <cellStyle name="Normal 8 2 2 5 14" xfId="24223"/>
    <cellStyle name="Normal 8 2 2 5 2 12" xfId="24224"/>
    <cellStyle name="Normal 8 2 2 5 2 2 11" xfId="24225"/>
    <cellStyle name="Normal 8 2 2 5 2 2 2 7" xfId="24226"/>
    <cellStyle name="Normal 8 2 2 5 2 2 3 7" xfId="24227"/>
    <cellStyle name="Normal 8 2 2 5 2 2 4 7" xfId="24228"/>
    <cellStyle name="Normal 8 2 2 5 2 2 5 7" xfId="24229"/>
    <cellStyle name="Normal 8 2 2 5 2 3 7" xfId="24230"/>
    <cellStyle name="Normal 8 2 2 5 2 4 7" xfId="24231"/>
    <cellStyle name="Normal 8 2 2 5 2 5 7" xfId="24232"/>
    <cellStyle name="Normal 8 2 2 5 2 6 7" xfId="24233"/>
    <cellStyle name="Normal 8 2 2 5 3 12" xfId="24234"/>
    <cellStyle name="Normal 8 2 2 5 3 2 11" xfId="24235"/>
    <cellStyle name="Normal 8 2 2 5 3 2 2 7" xfId="24236"/>
    <cellStyle name="Normal 8 2 2 5 3 2 3 7" xfId="24237"/>
    <cellStyle name="Normal 8 2 2 5 3 2 4 7" xfId="24238"/>
    <cellStyle name="Normal 8 2 2 5 3 2 5 7" xfId="24239"/>
    <cellStyle name="Normal 8 2 2 5 3 3 7" xfId="24240"/>
    <cellStyle name="Normal 8 2 2 5 3 4 7" xfId="24241"/>
    <cellStyle name="Normal 8 2 2 5 3 5 7" xfId="24242"/>
    <cellStyle name="Normal 8 2 2 5 3 6 7" xfId="24243"/>
    <cellStyle name="Normal 8 2 2 5 4 11" xfId="24244"/>
    <cellStyle name="Normal 8 2 2 5 4 2 7" xfId="24245"/>
    <cellStyle name="Normal 8 2 2 5 4 3 7" xfId="24246"/>
    <cellStyle name="Normal 8 2 2 5 4 4 7" xfId="24247"/>
    <cellStyle name="Normal 8 2 2 5 4 5 7" xfId="24248"/>
    <cellStyle name="Normal 8 2 2 5 5 7" xfId="24249"/>
    <cellStyle name="Normal 8 2 2 5 6 7" xfId="24250"/>
    <cellStyle name="Normal 8 2 2 5 7 7" xfId="24251"/>
    <cellStyle name="Normal 8 2 2 5 8 7" xfId="24252"/>
    <cellStyle name="Normal 8 2 2 6 12" xfId="24253"/>
    <cellStyle name="Normal 8 2 2 6 2 11" xfId="24254"/>
    <cellStyle name="Normal 8 2 2 6 2 2 7" xfId="24255"/>
    <cellStyle name="Normal 8 2 2 6 2 3 7" xfId="24256"/>
    <cellStyle name="Normal 8 2 2 6 2 4 7" xfId="24257"/>
    <cellStyle name="Normal 8 2 2 6 2 5 7" xfId="24258"/>
    <cellStyle name="Normal 8 2 2 6 3 7" xfId="24259"/>
    <cellStyle name="Normal 8 2 2 6 4 7" xfId="24260"/>
    <cellStyle name="Normal 8 2 2 6 5 7" xfId="24261"/>
    <cellStyle name="Normal 8 2 2 6 6 7" xfId="24262"/>
    <cellStyle name="Normal 8 2 2 7 12" xfId="24263"/>
    <cellStyle name="Normal 8 2 2 7 2 11" xfId="24264"/>
    <cellStyle name="Normal 8 2 2 7 2 2 7" xfId="24265"/>
    <cellStyle name="Normal 8 2 2 7 2 3 7" xfId="24266"/>
    <cellStyle name="Normal 8 2 2 7 2 4 7" xfId="24267"/>
    <cellStyle name="Normal 8 2 2 7 2 5 7" xfId="24268"/>
    <cellStyle name="Normal 8 2 2 7 3 7" xfId="24269"/>
    <cellStyle name="Normal 8 2 2 7 4 7" xfId="24270"/>
    <cellStyle name="Normal 8 2 2 7 5 7" xfId="24271"/>
    <cellStyle name="Normal 8 2 2 7 6 7" xfId="24272"/>
    <cellStyle name="Normal 8 2 2 8 12" xfId="24273"/>
    <cellStyle name="Normal 8 2 2 8 2 11" xfId="24274"/>
    <cellStyle name="Normal 8 2 2 8 2 2 7" xfId="24275"/>
    <cellStyle name="Normal 8 2 2 8 2 3 7" xfId="24276"/>
    <cellStyle name="Normal 8 2 2 8 2 4 7" xfId="24277"/>
    <cellStyle name="Normal 8 2 2 8 2 5 7" xfId="24278"/>
    <cellStyle name="Normal 8 2 2 8 3 7" xfId="24279"/>
    <cellStyle name="Normal 8 2 2 8 4 7" xfId="24280"/>
    <cellStyle name="Normal 8 2 2 8 5 7" xfId="24281"/>
    <cellStyle name="Normal 8 2 2 8 6 7" xfId="24282"/>
    <cellStyle name="Normal 8 2 2 9 12" xfId="24283"/>
    <cellStyle name="Normal 8 2 2 9 2 11" xfId="24284"/>
    <cellStyle name="Normal 8 2 2 9 2 2 7" xfId="24285"/>
    <cellStyle name="Normal 8 2 2 9 2 3 7" xfId="24286"/>
    <cellStyle name="Normal 8 2 2 9 2 4 7" xfId="24287"/>
    <cellStyle name="Normal 8 2 2 9 2 5 7" xfId="24288"/>
    <cellStyle name="Normal 8 2 2 9 3 7" xfId="24289"/>
    <cellStyle name="Normal 8 2 2 9 4 7" xfId="24290"/>
    <cellStyle name="Normal 8 2 2 9 5 7" xfId="24291"/>
    <cellStyle name="Normal 8 2 2 9 6 7" xfId="24292"/>
    <cellStyle name="Normal 8 2 3 20" xfId="24293"/>
    <cellStyle name="Normal 8 2 3 10 11" xfId="24294"/>
    <cellStyle name="Normal 8 2 3 10 2 7" xfId="24295"/>
    <cellStyle name="Normal 8 2 3 10 3 7" xfId="24296"/>
    <cellStyle name="Normal 8 2 3 10 4 7" xfId="24297"/>
    <cellStyle name="Normal 8 2 3 10 5 7" xfId="24298"/>
    <cellStyle name="Normal 8 2 3 11 7" xfId="24299"/>
    <cellStyle name="Normal 8 2 3 12 7" xfId="24300"/>
    <cellStyle name="Normal 8 2 3 13 7" xfId="24301"/>
    <cellStyle name="Normal 8 2 3 14 7" xfId="24302"/>
    <cellStyle name="Normal 8 2 3 2 17" xfId="24303"/>
    <cellStyle name="Normal 8 2 3 2 10 7" xfId="24304"/>
    <cellStyle name="Normal 8 2 3 2 11 7" xfId="24305"/>
    <cellStyle name="Normal 8 2 3 2 2 16" xfId="24306"/>
    <cellStyle name="Normal 8 2 3 2 2 10 7" xfId="24307"/>
    <cellStyle name="Normal 8 2 3 2 2 2 12" xfId="24308"/>
    <cellStyle name="Normal 8 2 3 2 2 2 2 11" xfId="24309"/>
    <cellStyle name="Normal 8 2 3 2 2 2 2 2 7" xfId="24310"/>
    <cellStyle name="Normal 8 2 3 2 2 2 2 3 7" xfId="24311"/>
    <cellStyle name="Normal 8 2 3 2 2 2 2 4 7" xfId="24312"/>
    <cellStyle name="Normal 8 2 3 2 2 2 2 5 7" xfId="24313"/>
    <cellStyle name="Normal 8 2 3 2 2 2 3 7" xfId="24314"/>
    <cellStyle name="Normal 8 2 3 2 2 2 4 7" xfId="24315"/>
    <cellStyle name="Normal 8 2 3 2 2 2 5 7" xfId="24316"/>
    <cellStyle name="Normal 8 2 3 2 2 2 6 7" xfId="24317"/>
    <cellStyle name="Normal 8 2 3 2 2 3 12" xfId="24318"/>
    <cellStyle name="Normal 8 2 3 2 2 3 2 11" xfId="24319"/>
    <cellStyle name="Normal 8 2 3 2 2 3 2 2 7" xfId="24320"/>
    <cellStyle name="Normal 8 2 3 2 2 3 2 3 7" xfId="24321"/>
    <cellStyle name="Normal 8 2 3 2 2 3 2 4 7" xfId="24322"/>
    <cellStyle name="Normal 8 2 3 2 2 3 2 5 7" xfId="24323"/>
    <cellStyle name="Normal 8 2 3 2 2 3 3 7" xfId="24324"/>
    <cellStyle name="Normal 8 2 3 2 2 3 4 7" xfId="24325"/>
    <cellStyle name="Normal 8 2 3 2 2 3 5 7" xfId="24326"/>
    <cellStyle name="Normal 8 2 3 2 2 3 6 7" xfId="24327"/>
    <cellStyle name="Normal 8 2 3 2 2 4 12" xfId="24328"/>
    <cellStyle name="Normal 8 2 3 2 2 4 2 11" xfId="24329"/>
    <cellStyle name="Normal 8 2 3 2 2 4 2 2 7" xfId="24330"/>
    <cellStyle name="Normal 8 2 3 2 2 4 2 3 7" xfId="24331"/>
    <cellStyle name="Normal 8 2 3 2 2 4 2 4 7" xfId="24332"/>
    <cellStyle name="Normal 8 2 3 2 2 4 2 5 7" xfId="24333"/>
    <cellStyle name="Normal 8 2 3 2 2 4 3 7" xfId="24334"/>
    <cellStyle name="Normal 8 2 3 2 2 4 4 7" xfId="24335"/>
    <cellStyle name="Normal 8 2 3 2 2 4 5 7" xfId="24336"/>
    <cellStyle name="Normal 8 2 3 2 2 4 6 7" xfId="24337"/>
    <cellStyle name="Normal 8 2 3 2 2 5 12" xfId="24338"/>
    <cellStyle name="Normal 8 2 3 2 2 5 2 11" xfId="24339"/>
    <cellStyle name="Normal 8 2 3 2 2 5 2 2 7" xfId="24340"/>
    <cellStyle name="Normal 8 2 3 2 2 5 2 3 7" xfId="24341"/>
    <cellStyle name="Normal 8 2 3 2 2 5 2 4 7" xfId="24342"/>
    <cellStyle name="Normal 8 2 3 2 2 5 2 5 7" xfId="24343"/>
    <cellStyle name="Normal 8 2 3 2 2 5 3 7" xfId="24344"/>
    <cellStyle name="Normal 8 2 3 2 2 5 4 7" xfId="24345"/>
    <cellStyle name="Normal 8 2 3 2 2 5 5 7" xfId="24346"/>
    <cellStyle name="Normal 8 2 3 2 2 5 6 7" xfId="24347"/>
    <cellStyle name="Normal 8 2 3 2 2 6 11" xfId="24348"/>
    <cellStyle name="Normal 8 2 3 2 2 6 2 7" xfId="24349"/>
    <cellStyle name="Normal 8 2 3 2 2 6 3 7" xfId="24350"/>
    <cellStyle name="Normal 8 2 3 2 2 6 4 7" xfId="24351"/>
    <cellStyle name="Normal 8 2 3 2 2 6 5 7" xfId="24352"/>
    <cellStyle name="Normal 8 2 3 2 2 7 7" xfId="24353"/>
    <cellStyle name="Normal 8 2 3 2 2 8 7" xfId="24354"/>
    <cellStyle name="Normal 8 2 3 2 2 9 7" xfId="24355"/>
    <cellStyle name="Normal 8 2 3 2 3 12" xfId="24356"/>
    <cellStyle name="Normal 8 2 3 2 3 2 11" xfId="24357"/>
    <cellStyle name="Normal 8 2 3 2 3 2 2 7" xfId="24358"/>
    <cellStyle name="Normal 8 2 3 2 3 2 3 7" xfId="24359"/>
    <cellStyle name="Normal 8 2 3 2 3 2 4 7" xfId="24360"/>
    <cellStyle name="Normal 8 2 3 2 3 2 5 7" xfId="24361"/>
    <cellStyle name="Normal 8 2 3 2 3 3 7" xfId="24362"/>
    <cellStyle name="Normal 8 2 3 2 3 4 7" xfId="24363"/>
    <cellStyle name="Normal 8 2 3 2 3 5 7" xfId="24364"/>
    <cellStyle name="Normal 8 2 3 2 3 6 7" xfId="24365"/>
    <cellStyle name="Normal 8 2 3 2 4 12" xfId="24366"/>
    <cellStyle name="Normal 8 2 3 2 4 2 11" xfId="24367"/>
    <cellStyle name="Normal 8 2 3 2 4 2 2 7" xfId="24368"/>
    <cellStyle name="Normal 8 2 3 2 4 2 3 7" xfId="24369"/>
    <cellStyle name="Normal 8 2 3 2 4 2 4 7" xfId="24370"/>
    <cellStyle name="Normal 8 2 3 2 4 2 5 7" xfId="24371"/>
    <cellStyle name="Normal 8 2 3 2 4 3 7" xfId="24372"/>
    <cellStyle name="Normal 8 2 3 2 4 4 7" xfId="24373"/>
    <cellStyle name="Normal 8 2 3 2 4 5 7" xfId="24374"/>
    <cellStyle name="Normal 8 2 3 2 4 6 7" xfId="24375"/>
    <cellStyle name="Normal 8 2 3 2 5 12" xfId="24376"/>
    <cellStyle name="Normal 8 2 3 2 5 2 11" xfId="24377"/>
    <cellStyle name="Normal 8 2 3 2 5 2 2 7" xfId="24378"/>
    <cellStyle name="Normal 8 2 3 2 5 2 3 7" xfId="24379"/>
    <cellStyle name="Normal 8 2 3 2 5 2 4 7" xfId="24380"/>
    <cellStyle name="Normal 8 2 3 2 5 2 5 7" xfId="24381"/>
    <cellStyle name="Normal 8 2 3 2 5 3 7" xfId="24382"/>
    <cellStyle name="Normal 8 2 3 2 5 4 7" xfId="24383"/>
    <cellStyle name="Normal 8 2 3 2 5 5 7" xfId="24384"/>
    <cellStyle name="Normal 8 2 3 2 5 6 7" xfId="24385"/>
    <cellStyle name="Normal 8 2 3 2 6 12" xfId="24386"/>
    <cellStyle name="Normal 8 2 3 2 6 2 11" xfId="24387"/>
    <cellStyle name="Normal 8 2 3 2 6 2 2 7" xfId="24388"/>
    <cellStyle name="Normal 8 2 3 2 6 2 3 7" xfId="24389"/>
    <cellStyle name="Normal 8 2 3 2 6 2 4 7" xfId="24390"/>
    <cellStyle name="Normal 8 2 3 2 6 2 5 7" xfId="24391"/>
    <cellStyle name="Normal 8 2 3 2 6 3 7" xfId="24392"/>
    <cellStyle name="Normal 8 2 3 2 6 4 7" xfId="24393"/>
    <cellStyle name="Normal 8 2 3 2 6 5 7" xfId="24394"/>
    <cellStyle name="Normal 8 2 3 2 6 6 7" xfId="24395"/>
    <cellStyle name="Normal 8 2 3 2 7 11" xfId="24396"/>
    <cellStyle name="Normal 8 2 3 2 7 2 7" xfId="24397"/>
    <cellStyle name="Normal 8 2 3 2 7 3 7" xfId="24398"/>
    <cellStyle name="Normal 8 2 3 2 7 4 7" xfId="24399"/>
    <cellStyle name="Normal 8 2 3 2 7 5 7" xfId="24400"/>
    <cellStyle name="Normal 8 2 3 2 8 7" xfId="24401"/>
    <cellStyle name="Normal 8 2 3 2 9 7" xfId="24402"/>
    <cellStyle name="Normal 8 2 3 3 17" xfId="24403"/>
    <cellStyle name="Normal 8 2 3 3 10 7" xfId="24404"/>
    <cellStyle name="Normal 8 2 3 3 11 7" xfId="24405"/>
    <cellStyle name="Normal 8 2 3 3 2 16" xfId="24406"/>
    <cellStyle name="Normal 8 2 3 3 2 10 7" xfId="24407"/>
    <cellStyle name="Normal 8 2 3 3 2 2 12" xfId="24408"/>
    <cellStyle name="Normal 8 2 3 3 2 2 2 11" xfId="24409"/>
    <cellStyle name="Normal 8 2 3 3 2 2 2 2 7" xfId="24410"/>
    <cellStyle name="Normal 8 2 3 3 2 2 2 3 7" xfId="24411"/>
    <cellStyle name="Normal 8 2 3 3 2 2 2 4 7" xfId="24412"/>
    <cellStyle name="Normal 8 2 3 3 2 2 2 5 7" xfId="24413"/>
    <cellStyle name="Normal 8 2 3 3 2 2 3 7" xfId="24414"/>
    <cellStyle name="Normal 8 2 3 3 2 2 4 7" xfId="24415"/>
    <cellStyle name="Normal 8 2 3 3 2 2 5 7" xfId="24416"/>
    <cellStyle name="Normal 8 2 3 3 2 2 6 7" xfId="24417"/>
    <cellStyle name="Normal 8 2 3 3 2 3 12" xfId="24418"/>
    <cellStyle name="Normal 8 2 3 3 2 3 2 11" xfId="24419"/>
    <cellStyle name="Normal 8 2 3 3 2 3 2 2 7" xfId="24420"/>
    <cellStyle name="Normal 8 2 3 3 2 3 2 3 7" xfId="24421"/>
    <cellStyle name="Normal 8 2 3 3 2 3 2 4 7" xfId="24422"/>
    <cellStyle name="Normal 8 2 3 3 2 3 2 5 7" xfId="24423"/>
    <cellStyle name="Normal 8 2 3 3 2 3 3 7" xfId="24424"/>
    <cellStyle name="Normal 8 2 3 3 2 3 4 7" xfId="24425"/>
    <cellStyle name="Normal 8 2 3 3 2 3 5 7" xfId="24426"/>
    <cellStyle name="Normal 8 2 3 3 2 3 6 7" xfId="24427"/>
    <cellStyle name="Normal 8 2 3 3 2 4 12" xfId="24428"/>
    <cellStyle name="Normal 8 2 3 3 2 4 2 11" xfId="24429"/>
    <cellStyle name="Normal 8 2 3 3 2 4 2 2 7" xfId="24430"/>
    <cellStyle name="Normal 8 2 3 3 2 4 2 3 7" xfId="24431"/>
    <cellStyle name="Normal 8 2 3 3 2 4 2 4 7" xfId="24432"/>
    <cellStyle name="Normal 8 2 3 3 2 4 2 5 7" xfId="24433"/>
    <cellStyle name="Normal 8 2 3 3 2 4 3 7" xfId="24434"/>
    <cellStyle name="Normal 8 2 3 3 2 4 4 7" xfId="24435"/>
    <cellStyle name="Normal 8 2 3 3 2 4 5 7" xfId="24436"/>
    <cellStyle name="Normal 8 2 3 3 2 4 6 7" xfId="24437"/>
    <cellStyle name="Normal 8 2 3 3 2 5 12" xfId="24438"/>
    <cellStyle name="Normal 8 2 3 3 2 5 2 11" xfId="24439"/>
    <cellStyle name="Normal 8 2 3 3 2 5 2 2 7" xfId="24440"/>
    <cellStyle name="Normal 8 2 3 3 2 5 2 3 7" xfId="24441"/>
    <cellStyle name="Normal 8 2 3 3 2 5 2 4 7" xfId="24442"/>
    <cellStyle name="Normal 8 2 3 3 2 5 2 5 7" xfId="24443"/>
    <cellStyle name="Normal 8 2 3 3 2 5 3 7" xfId="24444"/>
    <cellStyle name="Normal 8 2 3 3 2 5 4 7" xfId="24445"/>
    <cellStyle name="Normal 8 2 3 3 2 5 5 7" xfId="24446"/>
    <cellStyle name="Normal 8 2 3 3 2 5 6 7" xfId="24447"/>
    <cellStyle name="Normal 8 2 3 3 2 6 11" xfId="24448"/>
    <cellStyle name="Normal 8 2 3 3 2 6 2 7" xfId="24449"/>
    <cellStyle name="Normal 8 2 3 3 2 6 3 7" xfId="24450"/>
    <cellStyle name="Normal 8 2 3 3 2 6 4 7" xfId="24451"/>
    <cellStyle name="Normal 8 2 3 3 2 6 5 7" xfId="24452"/>
    <cellStyle name="Normal 8 2 3 3 2 7 7" xfId="24453"/>
    <cellStyle name="Normal 8 2 3 3 2 8 7" xfId="24454"/>
    <cellStyle name="Normal 8 2 3 3 2 9 7" xfId="24455"/>
    <cellStyle name="Normal 8 2 3 3 3 12" xfId="24456"/>
    <cellStyle name="Normal 8 2 3 3 3 2 11" xfId="24457"/>
    <cellStyle name="Normal 8 2 3 3 3 2 2 7" xfId="24458"/>
    <cellStyle name="Normal 8 2 3 3 3 2 3 7" xfId="24459"/>
    <cellStyle name="Normal 8 2 3 3 3 2 4 7" xfId="24460"/>
    <cellStyle name="Normal 8 2 3 3 3 2 5 7" xfId="24461"/>
    <cellStyle name="Normal 8 2 3 3 3 3 7" xfId="24462"/>
    <cellStyle name="Normal 8 2 3 3 3 4 7" xfId="24463"/>
    <cellStyle name="Normal 8 2 3 3 3 5 7" xfId="24464"/>
    <cellStyle name="Normal 8 2 3 3 3 6 7" xfId="24465"/>
    <cellStyle name="Normal 8 2 3 3 4 12" xfId="24466"/>
    <cellStyle name="Normal 8 2 3 3 4 2 11" xfId="24467"/>
    <cellStyle name="Normal 8 2 3 3 4 2 2 7" xfId="24468"/>
    <cellStyle name="Normal 8 2 3 3 4 2 3 7" xfId="24469"/>
    <cellStyle name="Normal 8 2 3 3 4 2 4 7" xfId="24470"/>
    <cellStyle name="Normal 8 2 3 3 4 2 5 7" xfId="24471"/>
    <cellStyle name="Normal 8 2 3 3 4 3 7" xfId="24472"/>
    <cellStyle name="Normal 8 2 3 3 4 4 7" xfId="24473"/>
    <cellStyle name="Normal 8 2 3 3 4 5 7" xfId="24474"/>
    <cellStyle name="Normal 8 2 3 3 4 6 7" xfId="24475"/>
    <cellStyle name="Normal 8 2 3 3 5 12" xfId="24476"/>
    <cellStyle name="Normal 8 2 3 3 5 2 11" xfId="24477"/>
    <cellStyle name="Normal 8 2 3 3 5 2 2 7" xfId="24478"/>
    <cellStyle name="Normal 8 2 3 3 5 2 3 7" xfId="24479"/>
    <cellStyle name="Normal 8 2 3 3 5 2 4 7" xfId="24480"/>
    <cellStyle name="Normal 8 2 3 3 5 2 5 7" xfId="24481"/>
    <cellStyle name="Normal 8 2 3 3 5 3 7" xfId="24482"/>
    <cellStyle name="Normal 8 2 3 3 5 4 7" xfId="24483"/>
    <cellStyle name="Normal 8 2 3 3 5 5 7" xfId="24484"/>
    <cellStyle name="Normal 8 2 3 3 5 6 7" xfId="24485"/>
    <cellStyle name="Normal 8 2 3 3 6 12" xfId="24486"/>
    <cellStyle name="Normal 8 2 3 3 6 2 11" xfId="24487"/>
    <cellStyle name="Normal 8 2 3 3 6 2 2 7" xfId="24488"/>
    <cellStyle name="Normal 8 2 3 3 6 2 3 7" xfId="24489"/>
    <cellStyle name="Normal 8 2 3 3 6 2 4 7" xfId="24490"/>
    <cellStyle name="Normal 8 2 3 3 6 2 5 7" xfId="24491"/>
    <cellStyle name="Normal 8 2 3 3 6 3 7" xfId="24492"/>
    <cellStyle name="Normal 8 2 3 3 6 4 7" xfId="24493"/>
    <cellStyle name="Normal 8 2 3 3 6 5 7" xfId="24494"/>
    <cellStyle name="Normal 8 2 3 3 6 6 7" xfId="24495"/>
    <cellStyle name="Normal 8 2 3 3 7 11" xfId="24496"/>
    <cellStyle name="Normal 8 2 3 3 7 2 7" xfId="24497"/>
    <cellStyle name="Normal 8 2 3 3 7 3 7" xfId="24498"/>
    <cellStyle name="Normal 8 2 3 3 7 4 7" xfId="24499"/>
    <cellStyle name="Normal 8 2 3 3 7 5 7" xfId="24500"/>
    <cellStyle name="Normal 8 2 3 3 8 7" xfId="24501"/>
    <cellStyle name="Normal 8 2 3 3 9 7" xfId="24502"/>
    <cellStyle name="Normal 8 2 3 4 16" xfId="24503"/>
    <cellStyle name="Normal 8 2 3 4 10 7" xfId="24504"/>
    <cellStyle name="Normal 8 2 3 4 2 12" xfId="24505"/>
    <cellStyle name="Normal 8 2 3 4 2 2 11" xfId="24506"/>
    <cellStyle name="Normal 8 2 3 4 2 2 2 7" xfId="24507"/>
    <cellStyle name="Normal 8 2 3 4 2 2 3 7" xfId="24508"/>
    <cellStyle name="Normal 8 2 3 4 2 2 4 7" xfId="24509"/>
    <cellStyle name="Normal 8 2 3 4 2 2 5 7" xfId="24510"/>
    <cellStyle name="Normal 8 2 3 4 2 3 7" xfId="24511"/>
    <cellStyle name="Normal 8 2 3 4 2 4 7" xfId="24512"/>
    <cellStyle name="Normal 8 2 3 4 2 5 7" xfId="24513"/>
    <cellStyle name="Normal 8 2 3 4 2 6 7" xfId="24514"/>
    <cellStyle name="Normal 8 2 3 4 3 12" xfId="24515"/>
    <cellStyle name="Normal 8 2 3 4 3 2 11" xfId="24516"/>
    <cellStyle name="Normal 8 2 3 4 3 2 2 7" xfId="24517"/>
    <cellStyle name="Normal 8 2 3 4 3 2 3 7" xfId="24518"/>
    <cellStyle name="Normal 8 2 3 4 3 2 4 7" xfId="24519"/>
    <cellStyle name="Normal 8 2 3 4 3 2 5 7" xfId="24520"/>
    <cellStyle name="Normal 8 2 3 4 3 3 7" xfId="24521"/>
    <cellStyle name="Normal 8 2 3 4 3 4 7" xfId="24522"/>
    <cellStyle name="Normal 8 2 3 4 3 5 7" xfId="24523"/>
    <cellStyle name="Normal 8 2 3 4 3 6 7" xfId="24524"/>
    <cellStyle name="Normal 8 2 3 4 4 12" xfId="24525"/>
    <cellStyle name="Normal 8 2 3 4 4 2 11" xfId="24526"/>
    <cellStyle name="Normal 8 2 3 4 4 2 2 7" xfId="24527"/>
    <cellStyle name="Normal 8 2 3 4 4 2 3 7" xfId="24528"/>
    <cellStyle name="Normal 8 2 3 4 4 2 4 7" xfId="24529"/>
    <cellStyle name="Normal 8 2 3 4 4 2 5 7" xfId="24530"/>
    <cellStyle name="Normal 8 2 3 4 4 3 7" xfId="24531"/>
    <cellStyle name="Normal 8 2 3 4 4 4 7" xfId="24532"/>
    <cellStyle name="Normal 8 2 3 4 4 5 7" xfId="24533"/>
    <cellStyle name="Normal 8 2 3 4 4 6 7" xfId="24534"/>
    <cellStyle name="Normal 8 2 3 4 5 12" xfId="24535"/>
    <cellStyle name="Normal 8 2 3 4 5 2 11" xfId="24536"/>
    <cellStyle name="Normal 8 2 3 4 5 2 2 7" xfId="24537"/>
    <cellStyle name="Normal 8 2 3 4 5 2 3 7" xfId="24538"/>
    <cellStyle name="Normal 8 2 3 4 5 2 4 7" xfId="24539"/>
    <cellStyle name="Normal 8 2 3 4 5 2 5 7" xfId="24540"/>
    <cellStyle name="Normal 8 2 3 4 5 3 7" xfId="24541"/>
    <cellStyle name="Normal 8 2 3 4 5 4 7" xfId="24542"/>
    <cellStyle name="Normal 8 2 3 4 5 5 7" xfId="24543"/>
    <cellStyle name="Normal 8 2 3 4 5 6 7" xfId="24544"/>
    <cellStyle name="Normal 8 2 3 4 6 11" xfId="24545"/>
    <cellStyle name="Normal 8 2 3 4 6 2 7" xfId="24546"/>
    <cellStyle name="Normal 8 2 3 4 6 3 7" xfId="24547"/>
    <cellStyle name="Normal 8 2 3 4 6 4 7" xfId="24548"/>
    <cellStyle name="Normal 8 2 3 4 6 5 7" xfId="24549"/>
    <cellStyle name="Normal 8 2 3 4 7 7" xfId="24550"/>
    <cellStyle name="Normal 8 2 3 4 8 7" xfId="24551"/>
    <cellStyle name="Normal 8 2 3 4 9 7" xfId="24552"/>
    <cellStyle name="Normal 8 2 3 5 14" xfId="24553"/>
    <cellStyle name="Normal 8 2 3 5 2 12" xfId="24554"/>
    <cellStyle name="Normal 8 2 3 5 2 2 11" xfId="24555"/>
    <cellStyle name="Normal 8 2 3 5 2 2 2 7" xfId="24556"/>
    <cellStyle name="Normal 8 2 3 5 2 2 3 7" xfId="24557"/>
    <cellStyle name="Normal 8 2 3 5 2 2 4 7" xfId="24558"/>
    <cellStyle name="Normal 8 2 3 5 2 2 5 7" xfId="24559"/>
    <cellStyle name="Normal 8 2 3 5 2 3 7" xfId="24560"/>
    <cellStyle name="Normal 8 2 3 5 2 4 7" xfId="24561"/>
    <cellStyle name="Normal 8 2 3 5 2 5 7" xfId="24562"/>
    <cellStyle name="Normal 8 2 3 5 2 6 7" xfId="24563"/>
    <cellStyle name="Normal 8 2 3 5 3 12" xfId="24564"/>
    <cellStyle name="Normal 8 2 3 5 3 2 11" xfId="24565"/>
    <cellStyle name="Normal 8 2 3 5 3 2 2 7" xfId="24566"/>
    <cellStyle name="Normal 8 2 3 5 3 2 3 7" xfId="24567"/>
    <cellStyle name="Normal 8 2 3 5 3 2 4 7" xfId="24568"/>
    <cellStyle name="Normal 8 2 3 5 3 2 5 7" xfId="24569"/>
    <cellStyle name="Normal 8 2 3 5 3 3 7" xfId="24570"/>
    <cellStyle name="Normal 8 2 3 5 3 4 7" xfId="24571"/>
    <cellStyle name="Normal 8 2 3 5 3 5 7" xfId="24572"/>
    <cellStyle name="Normal 8 2 3 5 3 6 7" xfId="24573"/>
    <cellStyle name="Normal 8 2 3 5 4 11" xfId="24574"/>
    <cellStyle name="Normal 8 2 3 5 4 2 7" xfId="24575"/>
    <cellStyle name="Normal 8 2 3 5 4 3 7" xfId="24576"/>
    <cellStyle name="Normal 8 2 3 5 4 4 7" xfId="24577"/>
    <cellStyle name="Normal 8 2 3 5 4 5 7" xfId="24578"/>
    <cellStyle name="Normal 8 2 3 5 5 7" xfId="24579"/>
    <cellStyle name="Normal 8 2 3 5 6 7" xfId="24580"/>
    <cellStyle name="Normal 8 2 3 5 7 7" xfId="24581"/>
    <cellStyle name="Normal 8 2 3 5 8 7" xfId="24582"/>
    <cellStyle name="Normal 8 2 3 6 12" xfId="24583"/>
    <cellStyle name="Normal 8 2 3 6 2 11" xfId="24584"/>
    <cellStyle name="Normal 8 2 3 6 2 2 7" xfId="24585"/>
    <cellStyle name="Normal 8 2 3 6 2 3 7" xfId="24586"/>
    <cellStyle name="Normal 8 2 3 6 2 4 7" xfId="24587"/>
    <cellStyle name="Normal 8 2 3 6 2 5 7" xfId="24588"/>
    <cellStyle name="Normal 8 2 3 6 3 7" xfId="24589"/>
    <cellStyle name="Normal 8 2 3 6 4 7" xfId="24590"/>
    <cellStyle name="Normal 8 2 3 6 5 7" xfId="24591"/>
    <cellStyle name="Normal 8 2 3 6 6 7" xfId="24592"/>
    <cellStyle name="Normal 8 2 3 7 12" xfId="24593"/>
    <cellStyle name="Normal 8 2 3 7 2 11" xfId="24594"/>
    <cellStyle name="Normal 8 2 3 7 2 2 7" xfId="24595"/>
    <cellStyle name="Normal 8 2 3 7 2 3 7" xfId="24596"/>
    <cellStyle name="Normal 8 2 3 7 2 4 7" xfId="24597"/>
    <cellStyle name="Normal 8 2 3 7 2 5 7" xfId="24598"/>
    <cellStyle name="Normal 8 2 3 7 3 7" xfId="24599"/>
    <cellStyle name="Normal 8 2 3 7 4 7" xfId="24600"/>
    <cellStyle name="Normal 8 2 3 7 5 7" xfId="24601"/>
    <cellStyle name="Normal 8 2 3 7 6 7" xfId="24602"/>
    <cellStyle name="Normal 8 2 3 8 12" xfId="24603"/>
    <cellStyle name="Normal 8 2 3 8 2 11" xfId="24604"/>
    <cellStyle name="Normal 8 2 3 8 2 2 7" xfId="24605"/>
    <cellStyle name="Normal 8 2 3 8 2 3 7" xfId="24606"/>
    <cellStyle name="Normal 8 2 3 8 2 4 7" xfId="24607"/>
    <cellStyle name="Normal 8 2 3 8 2 5 7" xfId="24608"/>
    <cellStyle name="Normal 8 2 3 8 3 7" xfId="24609"/>
    <cellStyle name="Normal 8 2 3 8 4 7" xfId="24610"/>
    <cellStyle name="Normal 8 2 3 8 5 7" xfId="24611"/>
    <cellStyle name="Normal 8 2 3 8 6 7" xfId="24612"/>
    <cellStyle name="Normal 8 2 3 9 12" xfId="24613"/>
    <cellStyle name="Normal 8 2 3 9 2 11" xfId="24614"/>
    <cellStyle name="Normal 8 2 3 9 2 2 7" xfId="24615"/>
    <cellStyle name="Normal 8 2 3 9 2 3 7" xfId="24616"/>
    <cellStyle name="Normal 8 2 3 9 2 4 7" xfId="24617"/>
    <cellStyle name="Normal 8 2 3 9 2 5 7" xfId="24618"/>
    <cellStyle name="Normal 8 2 3 9 3 7" xfId="24619"/>
    <cellStyle name="Normal 8 2 3 9 4 7" xfId="24620"/>
    <cellStyle name="Normal 8 2 3 9 5 7" xfId="24621"/>
    <cellStyle name="Normal 8 2 3 9 6 7" xfId="24622"/>
    <cellStyle name="Normal 8 2 4 17" xfId="24623"/>
    <cellStyle name="Normal 8 2 4 10 7" xfId="24624"/>
    <cellStyle name="Normal 8 2 4 11 7" xfId="24625"/>
    <cellStyle name="Normal 8 2 4 2 16" xfId="24626"/>
    <cellStyle name="Normal 8 2 4 2 10 7" xfId="24627"/>
    <cellStyle name="Normal 8 2 4 2 2 12" xfId="24628"/>
    <cellStyle name="Normal 8 2 4 2 2 2 11" xfId="24629"/>
    <cellStyle name="Normal 8 2 4 2 2 2 2 7" xfId="24630"/>
    <cellStyle name="Normal 8 2 4 2 2 2 3 7" xfId="24631"/>
    <cellStyle name="Normal 8 2 4 2 2 2 4 7" xfId="24632"/>
    <cellStyle name="Normal 8 2 4 2 2 2 5 7" xfId="24633"/>
    <cellStyle name="Normal 8 2 4 2 2 3 7" xfId="24634"/>
    <cellStyle name="Normal 8 2 4 2 2 4 7" xfId="24635"/>
    <cellStyle name="Normal 8 2 4 2 2 5 7" xfId="24636"/>
    <cellStyle name="Normal 8 2 4 2 2 6 7" xfId="24637"/>
    <cellStyle name="Normal 8 2 4 2 3 12" xfId="24638"/>
    <cellStyle name="Normal 8 2 4 2 3 2 11" xfId="24639"/>
    <cellStyle name="Normal 8 2 4 2 3 2 2 7" xfId="24640"/>
    <cellStyle name="Normal 8 2 4 2 3 2 3 7" xfId="24641"/>
    <cellStyle name="Normal 8 2 4 2 3 2 4 7" xfId="24642"/>
    <cellStyle name="Normal 8 2 4 2 3 2 5 7" xfId="24643"/>
    <cellStyle name="Normal 8 2 4 2 3 3 7" xfId="24644"/>
    <cellStyle name="Normal 8 2 4 2 3 4 7" xfId="24645"/>
    <cellStyle name="Normal 8 2 4 2 3 5 7" xfId="24646"/>
    <cellStyle name="Normal 8 2 4 2 3 6 7" xfId="24647"/>
    <cellStyle name="Normal 8 2 4 2 4 12" xfId="24648"/>
    <cellStyle name="Normal 8 2 4 2 4 2 11" xfId="24649"/>
    <cellStyle name="Normal 8 2 4 2 4 2 2 7" xfId="24650"/>
    <cellStyle name="Normal 8 2 4 2 4 2 3 7" xfId="24651"/>
    <cellStyle name="Normal 8 2 4 2 4 2 4 7" xfId="24652"/>
    <cellStyle name="Normal 8 2 4 2 4 2 5 7" xfId="24653"/>
    <cellStyle name="Normal 8 2 4 2 4 3 7" xfId="24654"/>
    <cellStyle name="Normal 8 2 4 2 4 4 7" xfId="24655"/>
    <cellStyle name="Normal 8 2 4 2 4 5 7" xfId="24656"/>
    <cellStyle name="Normal 8 2 4 2 4 6 7" xfId="24657"/>
    <cellStyle name="Normal 8 2 4 2 5 12" xfId="24658"/>
    <cellStyle name="Normal 8 2 4 2 5 2 11" xfId="24659"/>
    <cellStyle name="Normal 8 2 4 2 5 2 2 7" xfId="24660"/>
    <cellStyle name="Normal 8 2 4 2 5 2 3 7" xfId="24661"/>
    <cellStyle name="Normal 8 2 4 2 5 2 4 7" xfId="24662"/>
    <cellStyle name="Normal 8 2 4 2 5 2 5 7" xfId="24663"/>
    <cellStyle name="Normal 8 2 4 2 5 3 7" xfId="24664"/>
    <cellStyle name="Normal 8 2 4 2 5 4 7" xfId="24665"/>
    <cellStyle name="Normal 8 2 4 2 5 5 7" xfId="24666"/>
    <cellStyle name="Normal 8 2 4 2 5 6 7" xfId="24667"/>
    <cellStyle name="Normal 8 2 4 2 6 11" xfId="24668"/>
    <cellStyle name="Normal 8 2 4 2 6 2 7" xfId="24669"/>
    <cellStyle name="Normal 8 2 4 2 6 3 7" xfId="24670"/>
    <cellStyle name="Normal 8 2 4 2 6 4 7" xfId="24671"/>
    <cellStyle name="Normal 8 2 4 2 6 5 7" xfId="24672"/>
    <cellStyle name="Normal 8 2 4 2 7 7" xfId="24673"/>
    <cellStyle name="Normal 8 2 4 2 8 7" xfId="24674"/>
    <cellStyle name="Normal 8 2 4 2 9 7" xfId="24675"/>
    <cellStyle name="Normal 8 2 4 3 12" xfId="24676"/>
    <cellStyle name="Normal 8 2 4 3 2 11" xfId="24677"/>
    <cellStyle name="Normal 8 2 4 3 2 2 7" xfId="24678"/>
    <cellStyle name="Normal 8 2 4 3 2 3 7" xfId="24679"/>
    <cellStyle name="Normal 8 2 4 3 2 4 7" xfId="24680"/>
    <cellStyle name="Normal 8 2 4 3 2 5 7" xfId="24681"/>
    <cellStyle name="Normal 8 2 4 3 3 7" xfId="24682"/>
    <cellStyle name="Normal 8 2 4 3 4 7" xfId="24683"/>
    <cellStyle name="Normal 8 2 4 3 5 7" xfId="24684"/>
    <cellStyle name="Normal 8 2 4 3 6 7" xfId="24685"/>
    <cellStyle name="Normal 8 2 4 4 12" xfId="24686"/>
    <cellStyle name="Normal 8 2 4 4 2 11" xfId="24687"/>
    <cellStyle name="Normal 8 2 4 4 2 2 7" xfId="24688"/>
    <cellStyle name="Normal 8 2 4 4 2 3 7" xfId="24689"/>
    <cellStyle name="Normal 8 2 4 4 2 4 7" xfId="24690"/>
    <cellStyle name="Normal 8 2 4 4 2 5 7" xfId="24691"/>
    <cellStyle name="Normal 8 2 4 4 3 7" xfId="24692"/>
    <cellStyle name="Normal 8 2 4 4 4 7" xfId="24693"/>
    <cellStyle name="Normal 8 2 4 4 5 7" xfId="24694"/>
    <cellStyle name="Normal 8 2 4 4 6 7" xfId="24695"/>
    <cellStyle name="Normal 8 2 4 5 12" xfId="24696"/>
    <cellStyle name="Normal 8 2 4 5 2 11" xfId="24697"/>
    <cellStyle name="Normal 8 2 4 5 2 2 7" xfId="24698"/>
    <cellStyle name="Normal 8 2 4 5 2 3 7" xfId="24699"/>
    <cellStyle name="Normal 8 2 4 5 2 4 7" xfId="24700"/>
    <cellStyle name="Normal 8 2 4 5 2 5 7" xfId="24701"/>
    <cellStyle name="Normal 8 2 4 5 3 7" xfId="24702"/>
    <cellStyle name="Normal 8 2 4 5 4 7" xfId="24703"/>
    <cellStyle name="Normal 8 2 4 5 5 7" xfId="24704"/>
    <cellStyle name="Normal 8 2 4 5 6 7" xfId="24705"/>
    <cellStyle name="Normal 8 2 4 6 12" xfId="24706"/>
    <cellStyle name="Normal 8 2 4 6 2 11" xfId="24707"/>
    <cellStyle name="Normal 8 2 4 6 2 2 7" xfId="24708"/>
    <cellStyle name="Normal 8 2 4 6 2 3 7" xfId="24709"/>
    <cellStyle name="Normal 8 2 4 6 2 4 7" xfId="24710"/>
    <cellStyle name="Normal 8 2 4 6 2 5 7" xfId="24711"/>
    <cellStyle name="Normal 8 2 4 6 3 7" xfId="24712"/>
    <cellStyle name="Normal 8 2 4 6 4 7" xfId="24713"/>
    <cellStyle name="Normal 8 2 4 6 5 7" xfId="24714"/>
    <cellStyle name="Normal 8 2 4 6 6 7" xfId="24715"/>
    <cellStyle name="Normal 8 2 4 7 11" xfId="24716"/>
    <cellStyle name="Normal 8 2 4 7 2 7" xfId="24717"/>
    <cellStyle name="Normal 8 2 4 7 3 7" xfId="24718"/>
    <cellStyle name="Normal 8 2 4 7 4 7" xfId="24719"/>
    <cellStyle name="Normal 8 2 4 7 5 7" xfId="24720"/>
    <cellStyle name="Normal 8 2 4 8 7" xfId="24721"/>
    <cellStyle name="Normal 8 2 4 9 7" xfId="24722"/>
    <cellStyle name="Normal 8 2 5 17" xfId="24723"/>
    <cellStyle name="Normal 8 2 5 10 7" xfId="24724"/>
    <cellStyle name="Normal 8 2 5 11 7" xfId="24725"/>
    <cellStyle name="Normal 8 2 5 2 16" xfId="24726"/>
    <cellStyle name="Normal 8 2 5 2 10 7" xfId="24727"/>
    <cellStyle name="Normal 8 2 5 2 2 12" xfId="24728"/>
    <cellStyle name="Normal 8 2 5 2 2 2 11" xfId="24729"/>
    <cellStyle name="Normal 8 2 5 2 2 2 2 7" xfId="24730"/>
    <cellStyle name="Normal 8 2 5 2 2 2 3 7" xfId="24731"/>
    <cellStyle name="Normal 8 2 5 2 2 2 4 7" xfId="24732"/>
    <cellStyle name="Normal 8 2 5 2 2 2 5 7" xfId="24733"/>
    <cellStyle name="Normal 8 2 5 2 2 3 7" xfId="24734"/>
    <cellStyle name="Normal 8 2 5 2 2 4 7" xfId="24735"/>
    <cellStyle name="Normal 8 2 5 2 2 5 7" xfId="24736"/>
    <cellStyle name="Normal 8 2 5 2 2 6 7" xfId="24737"/>
    <cellStyle name="Normal 8 2 5 2 3 12" xfId="24738"/>
    <cellStyle name="Normal 8 2 5 2 3 2 11" xfId="24739"/>
    <cellStyle name="Normal 8 2 5 2 3 2 2 7" xfId="24740"/>
    <cellStyle name="Normal 8 2 5 2 3 2 3 7" xfId="24741"/>
    <cellStyle name="Normal 8 2 5 2 3 2 4 7" xfId="24742"/>
    <cellStyle name="Normal 8 2 5 2 3 2 5 7" xfId="24743"/>
    <cellStyle name="Normal 8 2 5 2 3 3 7" xfId="24744"/>
    <cellStyle name="Normal 8 2 5 2 3 4 7" xfId="24745"/>
    <cellStyle name="Normal 8 2 5 2 3 5 7" xfId="24746"/>
    <cellStyle name="Normal 8 2 5 2 3 6 7" xfId="24747"/>
    <cellStyle name="Normal 8 2 5 2 4 12" xfId="24748"/>
    <cellStyle name="Normal 8 2 5 2 4 2 11" xfId="24749"/>
    <cellStyle name="Normal 8 2 5 2 4 2 2 7" xfId="24750"/>
    <cellStyle name="Normal 8 2 5 2 4 2 3 7" xfId="24751"/>
    <cellStyle name="Normal 8 2 5 2 4 2 4 7" xfId="24752"/>
    <cellStyle name="Normal 8 2 5 2 4 2 5 7" xfId="24753"/>
    <cellStyle name="Normal 8 2 5 2 4 3 7" xfId="24754"/>
    <cellStyle name="Normal 8 2 5 2 4 4 7" xfId="24755"/>
    <cellStyle name="Normal 8 2 5 2 4 5 7" xfId="24756"/>
    <cellStyle name="Normal 8 2 5 2 4 6 7" xfId="24757"/>
    <cellStyle name="Normal 8 2 5 2 5 12" xfId="24758"/>
    <cellStyle name="Normal 8 2 5 2 5 2 11" xfId="24759"/>
    <cellStyle name="Normal 8 2 5 2 5 2 2 7" xfId="24760"/>
    <cellStyle name="Normal 8 2 5 2 5 2 3 7" xfId="24761"/>
    <cellStyle name="Normal 8 2 5 2 5 2 4 7" xfId="24762"/>
    <cellStyle name="Normal 8 2 5 2 5 2 5 7" xfId="24763"/>
    <cellStyle name="Normal 8 2 5 2 5 3 7" xfId="24764"/>
    <cellStyle name="Normal 8 2 5 2 5 4 7" xfId="24765"/>
    <cellStyle name="Normal 8 2 5 2 5 5 7" xfId="24766"/>
    <cellStyle name="Normal 8 2 5 2 5 6 7" xfId="24767"/>
    <cellStyle name="Normal 8 2 5 2 6 11" xfId="24768"/>
    <cellStyle name="Normal 8 2 5 2 6 2 7" xfId="24769"/>
    <cellStyle name="Normal 8 2 5 2 6 3 7" xfId="24770"/>
    <cellStyle name="Normal 8 2 5 2 6 4 7" xfId="24771"/>
    <cellStyle name="Normal 8 2 5 2 6 5 7" xfId="24772"/>
    <cellStyle name="Normal 8 2 5 2 7 7" xfId="24773"/>
    <cellStyle name="Normal 8 2 5 2 8 7" xfId="24774"/>
    <cellStyle name="Normal 8 2 5 2 9 7" xfId="24775"/>
    <cellStyle name="Normal 8 2 5 3 12" xfId="24776"/>
    <cellStyle name="Normal 8 2 5 3 2 11" xfId="24777"/>
    <cellStyle name="Normal 8 2 5 3 2 2 7" xfId="24778"/>
    <cellStyle name="Normal 8 2 5 3 2 3 7" xfId="24779"/>
    <cellStyle name="Normal 8 2 5 3 2 4 7" xfId="24780"/>
    <cellStyle name="Normal 8 2 5 3 2 5 7" xfId="24781"/>
    <cellStyle name="Normal 8 2 5 3 3 7" xfId="24782"/>
    <cellStyle name="Normal 8 2 5 3 4 7" xfId="24783"/>
    <cellStyle name="Normal 8 2 5 3 5 7" xfId="24784"/>
    <cellStyle name="Normal 8 2 5 3 6 7" xfId="24785"/>
    <cellStyle name="Normal 8 2 5 4 12" xfId="24786"/>
    <cellStyle name="Normal 8 2 5 4 2 11" xfId="24787"/>
    <cellStyle name="Normal 8 2 5 4 2 2 7" xfId="24788"/>
    <cellStyle name="Normal 8 2 5 4 2 3 7" xfId="24789"/>
    <cellStyle name="Normal 8 2 5 4 2 4 7" xfId="24790"/>
    <cellStyle name="Normal 8 2 5 4 2 5 7" xfId="24791"/>
    <cellStyle name="Normal 8 2 5 4 3 7" xfId="24792"/>
    <cellStyle name="Normal 8 2 5 4 4 7" xfId="24793"/>
    <cellStyle name="Normal 8 2 5 4 5 7" xfId="24794"/>
    <cellStyle name="Normal 8 2 5 4 6 7" xfId="24795"/>
    <cellStyle name="Normal 8 2 5 5 12" xfId="24796"/>
    <cellStyle name="Normal 8 2 5 5 2 11" xfId="24797"/>
    <cellStyle name="Normal 8 2 5 5 2 2 7" xfId="24798"/>
    <cellStyle name="Normal 8 2 5 5 2 3 7" xfId="24799"/>
    <cellStyle name="Normal 8 2 5 5 2 4 7" xfId="24800"/>
    <cellStyle name="Normal 8 2 5 5 2 5 7" xfId="24801"/>
    <cellStyle name="Normal 8 2 5 5 3 7" xfId="24802"/>
    <cellStyle name="Normal 8 2 5 5 4 7" xfId="24803"/>
    <cellStyle name="Normal 8 2 5 5 5 7" xfId="24804"/>
    <cellStyle name="Normal 8 2 5 5 6 7" xfId="24805"/>
    <cellStyle name="Normal 8 2 5 6 12" xfId="24806"/>
    <cellStyle name="Normal 8 2 5 6 2 11" xfId="24807"/>
    <cellStyle name="Normal 8 2 5 6 2 2 7" xfId="24808"/>
    <cellStyle name="Normal 8 2 5 6 2 3 7" xfId="24809"/>
    <cellStyle name="Normal 8 2 5 6 2 4 7" xfId="24810"/>
    <cellStyle name="Normal 8 2 5 6 2 5 7" xfId="24811"/>
    <cellStyle name="Normal 8 2 5 6 3 7" xfId="24812"/>
    <cellStyle name="Normal 8 2 5 6 4 7" xfId="24813"/>
    <cellStyle name="Normal 8 2 5 6 5 7" xfId="24814"/>
    <cellStyle name="Normal 8 2 5 6 6 7" xfId="24815"/>
    <cellStyle name="Normal 8 2 5 7 11" xfId="24816"/>
    <cellStyle name="Normal 8 2 5 7 2 7" xfId="24817"/>
    <cellStyle name="Normal 8 2 5 7 3 7" xfId="24818"/>
    <cellStyle name="Normal 8 2 5 7 4 7" xfId="24819"/>
    <cellStyle name="Normal 8 2 5 7 5 7" xfId="24820"/>
    <cellStyle name="Normal 8 2 5 8 7" xfId="24821"/>
    <cellStyle name="Normal 8 2 5 9 7" xfId="24822"/>
    <cellStyle name="Normal 8 2 6 16" xfId="24823"/>
    <cellStyle name="Normal 8 2 6 10 7" xfId="24824"/>
    <cellStyle name="Normal 8 2 6 2 12" xfId="24825"/>
    <cellStyle name="Normal 8 2 6 2 2 11" xfId="24826"/>
    <cellStyle name="Normal 8 2 6 2 2 2 7" xfId="24827"/>
    <cellStyle name="Normal 8 2 6 2 2 3 7" xfId="24828"/>
    <cellStyle name="Normal 8 2 6 2 2 4 7" xfId="24829"/>
    <cellStyle name="Normal 8 2 6 2 2 5 7" xfId="24830"/>
    <cellStyle name="Normal 8 2 6 2 3 7" xfId="24831"/>
    <cellStyle name="Normal 8 2 6 2 4 7" xfId="24832"/>
    <cellStyle name="Normal 8 2 6 2 5 7" xfId="24833"/>
    <cellStyle name="Normal 8 2 6 2 6 7" xfId="24834"/>
    <cellStyle name="Normal 8 2 6 3 12" xfId="24835"/>
    <cellStyle name="Normal 8 2 6 3 2 11" xfId="24836"/>
    <cellStyle name="Normal 8 2 6 3 2 2 7" xfId="24837"/>
    <cellStyle name="Normal 8 2 6 3 2 3 7" xfId="24838"/>
    <cellStyle name="Normal 8 2 6 3 2 4 7" xfId="24839"/>
    <cellStyle name="Normal 8 2 6 3 2 5 7" xfId="24840"/>
    <cellStyle name="Normal 8 2 6 3 3 7" xfId="24841"/>
    <cellStyle name="Normal 8 2 6 3 4 7" xfId="24842"/>
    <cellStyle name="Normal 8 2 6 3 5 7" xfId="24843"/>
    <cellStyle name="Normal 8 2 6 3 6 7" xfId="24844"/>
    <cellStyle name="Normal 8 2 6 4 12" xfId="24845"/>
    <cellStyle name="Normal 8 2 6 4 2 11" xfId="24846"/>
    <cellStyle name="Normal 8 2 6 4 2 2 7" xfId="24847"/>
    <cellStyle name="Normal 8 2 6 4 2 3 7" xfId="24848"/>
    <cellStyle name="Normal 8 2 6 4 2 4 7" xfId="24849"/>
    <cellStyle name="Normal 8 2 6 4 2 5 7" xfId="24850"/>
    <cellStyle name="Normal 8 2 6 4 3 7" xfId="24851"/>
    <cellStyle name="Normal 8 2 6 4 4 7" xfId="24852"/>
    <cellStyle name="Normal 8 2 6 4 5 7" xfId="24853"/>
    <cellStyle name="Normal 8 2 6 4 6 7" xfId="24854"/>
    <cellStyle name="Normal 8 2 6 5 12" xfId="24855"/>
    <cellStyle name="Normal 8 2 6 5 2 11" xfId="24856"/>
    <cellStyle name="Normal 8 2 6 5 2 2 7" xfId="24857"/>
    <cellStyle name="Normal 8 2 6 5 2 3 7" xfId="24858"/>
    <cellStyle name="Normal 8 2 6 5 2 4 7" xfId="24859"/>
    <cellStyle name="Normal 8 2 6 5 2 5 7" xfId="24860"/>
    <cellStyle name="Normal 8 2 6 5 3 7" xfId="24861"/>
    <cellStyle name="Normal 8 2 6 5 4 7" xfId="24862"/>
    <cellStyle name="Normal 8 2 6 5 5 7" xfId="24863"/>
    <cellStyle name="Normal 8 2 6 5 6 7" xfId="24864"/>
    <cellStyle name="Normal 8 2 6 6 11" xfId="24865"/>
    <cellStyle name="Normal 8 2 6 6 2 7" xfId="24866"/>
    <cellStyle name="Normal 8 2 6 6 3 7" xfId="24867"/>
    <cellStyle name="Normal 8 2 6 6 4 7" xfId="24868"/>
    <cellStyle name="Normal 8 2 6 6 5 7" xfId="24869"/>
    <cellStyle name="Normal 8 2 6 7 7" xfId="24870"/>
    <cellStyle name="Normal 8 2 6 8 7" xfId="24871"/>
    <cellStyle name="Normal 8 2 6 9 7" xfId="24872"/>
    <cellStyle name="Normal 8 2 7 14" xfId="24873"/>
    <cellStyle name="Normal 8 2 7 2 12" xfId="24874"/>
    <cellStyle name="Normal 8 2 7 2 2 11" xfId="24875"/>
    <cellStyle name="Normal 8 2 7 2 2 2 7" xfId="24876"/>
    <cellStyle name="Normal 8 2 7 2 2 3 7" xfId="24877"/>
    <cellStyle name="Normal 8 2 7 2 2 4 7" xfId="24878"/>
    <cellStyle name="Normal 8 2 7 2 2 5 7" xfId="24879"/>
    <cellStyle name="Normal 8 2 7 2 3 7" xfId="24880"/>
    <cellStyle name="Normal 8 2 7 2 4 7" xfId="24881"/>
    <cellStyle name="Normal 8 2 7 2 5 7" xfId="24882"/>
    <cellStyle name="Normal 8 2 7 2 6 7" xfId="24883"/>
    <cellStyle name="Normal 8 2 7 3 12" xfId="24884"/>
    <cellStyle name="Normal 8 2 7 3 2 11" xfId="24885"/>
    <cellStyle name="Normal 8 2 7 3 2 2 7" xfId="24886"/>
    <cellStyle name="Normal 8 2 7 3 2 3 7" xfId="24887"/>
    <cellStyle name="Normal 8 2 7 3 2 4 7" xfId="24888"/>
    <cellStyle name="Normal 8 2 7 3 2 5 7" xfId="24889"/>
    <cellStyle name="Normal 8 2 7 3 3 7" xfId="24890"/>
    <cellStyle name="Normal 8 2 7 3 4 7" xfId="24891"/>
    <cellStyle name="Normal 8 2 7 3 5 7" xfId="24892"/>
    <cellStyle name="Normal 8 2 7 3 6 7" xfId="24893"/>
    <cellStyle name="Normal 8 2 7 4 11" xfId="24894"/>
    <cellStyle name="Normal 8 2 7 4 2 7" xfId="24895"/>
    <cellStyle name="Normal 8 2 7 4 3 7" xfId="24896"/>
    <cellStyle name="Normal 8 2 7 4 4 7" xfId="24897"/>
    <cellStyle name="Normal 8 2 7 4 5 7" xfId="24898"/>
    <cellStyle name="Normal 8 2 7 5 7" xfId="24899"/>
    <cellStyle name="Normal 8 2 7 6 7" xfId="24900"/>
    <cellStyle name="Normal 8 2 7 7 7" xfId="24901"/>
    <cellStyle name="Normal 8 2 7 8 7" xfId="24902"/>
    <cellStyle name="Normal 8 2 8 12" xfId="24903"/>
    <cellStyle name="Normal 8 2 8 2 11" xfId="24904"/>
    <cellStyle name="Normal 8 2 8 2 2 7" xfId="24905"/>
    <cellStyle name="Normal 8 2 8 2 3 7" xfId="24906"/>
    <cellStyle name="Normal 8 2 8 2 4 7" xfId="24907"/>
    <cellStyle name="Normal 8 2 8 2 5 7" xfId="24908"/>
    <cellStyle name="Normal 8 2 8 3 7" xfId="24909"/>
    <cellStyle name="Normal 8 2 8 4 7" xfId="24910"/>
    <cellStyle name="Normal 8 2 8 5 7" xfId="24911"/>
    <cellStyle name="Normal 8 2 8 6 7" xfId="24912"/>
    <cellStyle name="Normal 8 2 9 12" xfId="24913"/>
    <cellStyle name="Normal 8 2 9 2 11" xfId="24914"/>
    <cellStyle name="Normal 8 2 9 2 2 7" xfId="24915"/>
    <cellStyle name="Normal 8 2 9 2 3 7" xfId="24916"/>
    <cellStyle name="Normal 8 2 9 2 4 7" xfId="24917"/>
    <cellStyle name="Normal 8 2 9 2 5 7" xfId="24918"/>
    <cellStyle name="Normal 8 2 9 3 7" xfId="24919"/>
    <cellStyle name="Normal 8 2 9 4 7" xfId="24920"/>
    <cellStyle name="Normal 8 2 9 5 7" xfId="24921"/>
    <cellStyle name="Normal 8 2 9 6 7" xfId="24922"/>
    <cellStyle name="Normal 8 3 20" xfId="24923"/>
    <cellStyle name="Normal 8 3 10 11" xfId="24924"/>
    <cellStyle name="Normal 8 3 10 2 7" xfId="24925"/>
    <cellStyle name="Normal 8 3 10 3 7" xfId="24926"/>
    <cellStyle name="Normal 8 3 10 4 7" xfId="24927"/>
    <cellStyle name="Normal 8 3 10 5 7" xfId="24928"/>
    <cellStyle name="Normal 8 3 11 7" xfId="24929"/>
    <cellStyle name="Normal 8 3 12 7" xfId="24930"/>
    <cellStyle name="Normal 8 3 13 7" xfId="24931"/>
    <cellStyle name="Normal 8 3 14 7" xfId="24932"/>
    <cellStyle name="Normal 8 3 2 17" xfId="24933"/>
    <cellStyle name="Normal 8 3 2 10 7" xfId="24934"/>
    <cellStyle name="Normal 8 3 2 11 7" xfId="24935"/>
    <cellStyle name="Normal 8 3 2 2 16" xfId="24936"/>
    <cellStyle name="Normal 8 3 2 2 10 7" xfId="24937"/>
    <cellStyle name="Normal 8 3 2 2 2 12" xfId="24938"/>
    <cellStyle name="Normal 8 3 2 2 2 2 11" xfId="24939"/>
    <cellStyle name="Normal 8 3 2 2 2 2 2 7" xfId="24940"/>
    <cellStyle name="Normal 8 3 2 2 2 2 3 7" xfId="24941"/>
    <cellStyle name="Normal 8 3 2 2 2 2 4 7" xfId="24942"/>
    <cellStyle name="Normal 8 3 2 2 2 2 5 7" xfId="24943"/>
    <cellStyle name="Normal 8 3 2 2 2 3 7" xfId="24944"/>
    <cellStyle name="Normal 8 3 2 2 2 4 7" xfId="24945"/>
    <cellStyle name="Normal 8 3 2 2 2 5 7" xfId="24946"/>
    <cellStyle name="Normal 8 3 2 2 2 6 7" xfId="24947"/>
    <cellStyle name="Normal 8 3 2 2 3 12" xfId="24948"/>
    <cellStyle name="Normal 8 3 2 2 3 2 11" xfId="24949"/>
    <cellStyle name="Normal 8 3 2 2 3 2 2 7" xfId="24950"/>
    <cellStyle name="Normal 8 3 2 2 3 2 3 7" xfId="24951"/>
    <cellStyle name="Normal 8 3 2 2 3 2 4 7" xfId="24952"/>
    <cellStyle name="Normal 8 3 2 2 3 2 5 7" xfId="24953"/>
    <cellStyle name="Normal 8 3 2 2 3 3 7" xfId="24954"/>
    <cellStyle name="Normal 8 3 2 2 3 4 7" xfId="24955"/>
    <cellStyle name="Normal 8 3 2 2 3 5 7" xfId="24956"/>
    <cellStyle name="Normal 8 3 2 2 3 6 7" xfId="24957"/>
    <cellStyle name="Normal 8 3 2 2 4 12" xfId="24958"/>
    <cellStyle name="Normal 8 3 2 2 4 2 11" xfId="24959"/>
    <cellStyle name="Normal 8 3 2 2 4 2 2 7" xfId="24960"/>
    <cellStyle name="Normal 8 3 2 2 4 2 3 7" xfId="24961"/>
    <cellStyle name="Normal 8 3 2 2 4 2 4 7" xfId="24962"/>
    <cellStyle name="Normal 8 3 2 2 4 2 5 7" xfId="24963"/>
    <cellStyle name="Normal 8 3 2 2 4 3 7" xfId="24964"/>
    <cellStyle name="Normal 8 3 2 2 4 4 7" xfId="24965"/>
    <cellStyle name="Normal 8 3 2 2 4 5 7" xfId="24966"/>
    <cellStyle name="Normal 8 3 2 2 4 6 7" xfId="24967"/>
    <cellStyle name="Normal 8 3 2 2 5 12" xfId="24968"/>
    <cellStyle name="Normal 8 3 2 2 5 2 11" xfId="24969"/>
    <cellStyle name="Normal 8 3 2 2 5 2 2 7" xfId="24970"/>
    <cellStyle name="Normal 8 3 2 2 5 2 3 7" xfId="24971"/>
    <cellStyle name="Normal 8 3 2 2 5 2 4 7" xfId="24972"/>
    <cellStyle name="Normal 8 3 2 2 5 2 5 7" xfId="24973"/>
    <cellStyle name="Normal 8 3 2 2 5 3 7" xfId="24974"/>
    <cellStyle name="Normal 8 3 2 2 5 4 7" xfId="24975"/>
    <cellStyle name="Normal 8 3 2 2 5 5 7" xfId="24976"/>
    <cellStyle name="Normal 8 3 2 2 5 6 7" xfId="24977"/>
    <cellStyle name="Normal 8 3 2 2 6 11" xfId="24978"/>
    <cellStyle name="Normal 8 3 2 2 6 2 7" xfId="24979"/>
    <cellStyle name="Normal 8 3 2 2 6 3 7" xfId="24980"/>
    <cellStyle name="Normal 8 3 2 2 6 4 7" xfId="24981"/>
    <cellStyle name="Normal 8 3 2 2 6 5 7" xfId="24982"/>
    <cellStyle name="Normal 8 3 2 2 7 7" xfId="24983"/>
    <cellStyle name="Normal 8 3 2 2 8 7" xfId="24984"/>
    <cellStyle name="Normal 8 3 2 2 9 7" xfId="24985"/>
    <cellStyle name="Normal 8 3 2 3 12" xfId="24986"/>
    <cellStyle name="Normal 8 3 2 3 2 11" xfId="24987"/>
    <cellStyle name="Normal 8 3 2 3 2 2 7" xfId="24988"/>
    <cellStyle name="Normal 8 3 2 3 2 3 7" xfId="24989"/>
    <cellStyle name="Normal 8 3 2 3 2 4 7" xfId="24990"/>
    <cellStyle name="Normal 8 3 2 3 2 5 7" xfId="24991"/>
    <cellStyle name="Normal 8 3 2 3 3 7" xfId="24992"/>
    <cellStyle name="Normal 8 3 2 3 4 7" xfId="24993"/>
    <cellStyle name="Normal 8 3 2 3 5 7" xfId="24994"/>
    <cellStyle name="Normal 8 3 2 3 6 7" xfId="24995"/>
    <cellStyle name="Normal 8 3 2 4 12" xfId="24996"/>
    <cellStyle name="Normal 8 3 2 4 2 11" xfId="24997"/>
    <cellStyle name="Normal 8 3 2 4 2 2 7" xfId="24998"/>
    <cellStyle name="Normal 8 3 2 4 2 3 7" xfId="24999"/>
    <cellStyle name="Normal 8 3 2 4 2 4 7" xfId="25000"/>
    <cellStyle name="Normal 8 3 2 4 2 5 7" xfId="25001"/>
    <cellStyle name="Normal 8 3 2 4 3 7" xfId="25002"/>
    <cellStyle name="Normal 8 3 2 4 4 7" xfId="25003"/>
    <cellStyle name="Normal 8 3 2 4 5 7" xfId="25004"/>
    <cellStyle name="Normal 8 3 2 4 6 7" xfId="25005"/>
    <cellStyle name="Normal 8 3 2 5 12" xfId="25006"/>
    <cellStyle name="Normal 8 3 2 5 2 11" xfId="25007"/>
    <cellStyle name="Normal 8 3 2 5 2 2 7" xfId="25008"/>
    <cellStyle name="Normal 8 3 2 5 2 3 7" xfId="25009"/>
    <cellStyle name="Normal 8 3 2 5 2 4 7" xfId="25010"/>
    <cellStyle name="Normal 8 3 2 5 2 5 7" xfId="25011"/>
    <cellStyle name="Normal 8 3 2 5 3 7" xfId="25012"/>
    <cellStyle name="Normal 8 3 2 5 4 7" xfId="25013"/>
    <cellStyle name="Normal 8 3 2 5 5 7" xfId="25014"/>
    <cellStyle name="Normal 8 3 2 5 6 7" xfId="25015"/>
    <cellStyle name="Normal 8 3 2 6 12" xfId="25016"/>
    <cellStyle name="Normal 8 3 2 6 2 11" xfId="25017"/>
    <cellStyle name="Normal 8 3 2 6 2 2 7" xfId="25018"/>
    <cellStyle name="Normal 8 3 2 6 2 3 7" xfId="25019"/>
    <cellStyle name="Normal 8 3 2 6 2 4 7" xfId="25020"/>
    <cellStyle name="Normal 8 3 2 6 2 5 7" xfId="25021"/>
    <cellStyle name="Normal 8 3 2 6 3 7" xfId="25022"/>
    <cellStyle name="Normal 8 3 2 6 4 7" xfId="25023"/>
    <cellStyle name="Normal 8 3 2 6 5 7" xfId="25024"/>
    <cellStyle name="Normal 8 3 2 6 6 7" xfId="25025"/>
    <cellStyle name="Normal 8 3 2 7 11" xfId="25026"/>
    <cellStyle name="Normal 8 3 2 7 2 7" xfId="25027"/>
    <cellStyle name="Normal 8 3 2 7 3 7" xfId="25028"/>
    <cellStyle name="Normal 8 3 2 7 4 7" xfId="25029"/>
    <cellStyle name="Normal 8 3 2 7 5 7" xfId="25030"/>
    <cellStyle name="Normal 8 3 2 8 7" xfId="25031"/>
    <cellStyle name="Normal 8 3 2 9 7" xfId="25032"/>
    <cellStyle name="Normal 8 3 3 17" xfId="25033"/>
    <cellStyle name="Normal 8 3 3 10 7" xfId="25034"/>
    <cellStyle name="Normal 8 3 3 11 7" xfId="25035"/>
    <cellStyle name="Normal 8 3 3 2 16" xfId="25036"/>
    <cellStyle name="Normal 8 3 3 2 10 7" xfId="25037"/>
    <cellStyle name="Normal 8 3 3 2 2 12" xfId="25038"/>
    <cellStyle name="Normal 8 3 3 2 2 2 11" xfId="25039"/>
    <cellStyle name="Normal 8 3 3 2 2 2 2 7" xfId="25040"/>
    <cellStyle name="Normal 8 3 3 2 2 2 3 7" xfId="25041"/>
    <cellStyle name="Normal 8 3 3 2 2 2 4 7" xfId="25042"/>
    <cellStyle name="Normal 8 3 3 2 2 2 5 7" xfId="25043"/>
    <cellStyle name="Normal 8 3 3 2 2 3 7" xfId="25044"/>
    <cellStyle name="Normal 8 3 3 2 2 4 7" xfId="25045"/>
    <cellStyle name="Normal 8 3 3 2 2 5 7" xfId="25046"/>
    <cellStyle name="Normal 8 3 3 2 2 6 7" xfId="25047"/>
    <cellStyle name="Normal 8 3 3 2 3 12" xfId="25048"/>
    <cellStyle name="Normal 8 3 3 2 3 2 11" xfId="25049"/>
    <cellStyle name="Normal 8 3 3 2 3 2 2 7" xfId="25050"/>
    <cellStyle name="Normal 8 3 3 2 3 2 3 7" xfId="25051"/>
    <cellStyle name="Normal 8 3 3 2 3 2 4 7" xfId="25052"/>
    <cellStyle name="Normal 8 3 3 2 3 2 5 7" xfId="25053"/>
    <cellStyle name="Normal 8 3 3 2 3 3 7" xfId="25054"/>
    <cellStyle name="Normal 8 3 3 2 3 4 7" xfId="25055"/>
    <cellStyle name="Normal 8 3 3 2 3 5 7" xfId="25056"/>
    <cellStyle name="Normal 8 3 3 2 3 6 7" xfId="25057"/>
    <cellStyle name="Normal 8 3 3 2 4 12" xfId="25058"/>
    <cellStyle name="Normal 8 3 3 2 4 2 11" xfId="25059"/>
    <cellStyle name="Normal 8 3 3 2 4 2 2 7" xfId="25060"/>
    <cellStyle name="Normal 8 3 3 2 4 2 3 7" xfId="25061"/>
    <cellStyle name="Normal 8 3 3 2 4 2 4 7" xfId="25062"/>
    <cellStyle name="Normal 8 3 3 2 4 2 5 7" xfId="25063"/>
    <cellStyle name="Normal 8 3 3 2 4 3 7" xfId="25064"/>
    <cellStyle name="Normal 8 3 3 2 4 4 7" xfId="25065"/>
    <cellStyle name="Normal 8 3 3 2 4 5 7" xfId="25066"/>
    <cellStyle name="Normal 8 3 3 2 4 6 7" xfId="25067"/>
    <cellStyle name="Normal 8 3 3 2 5 12" xfId="25068"/>
    <cellStyle name="Normal 8 3 3 2 5 2 11" xfId="25069"/>
    <cellStyle name="Normal 8 3 3 2 5 2 2 7" xfId="25070"/>
    <cellStyle name="Normal 8 3 3 2 5 2 3 7" xfId="25071"/>
    <cellStyle name="Normal 8 3 3 2 5 2 4 7" xfId="25072"/>
    <cellStyle name="Normal 8 3 3 2 5 2 5 7" xfId="25073"/>
    <cellStyle name="Normal 8 3 3 2 5 3 7" xfId="25074"/>
    <cellStyle name="Normal 8 3 3 2 5 4 7" xfId="25075"/>
    <cellStyle name="Normal 8 3 3 2 5 5 7" xfId="25076"/>
    <cellStyle name="Normal 8 3 3 2 5 6 7" xfId="25077"/>
    <cellStyle name="Normal 8 3 3 2 6 11" xfId="25078"/>
    <cellStyle name="Normal 8 3 3 2 6 2 7" xfId="25079"/>
    <cellStyle name="Normal 8 3 3 2 6 3 7" xfId="25080"/>
    <cellStyle name="Normal 8 3 3 2 6 4 7" xfId="25081"/>
    <cellStyle name="Normal 8 3 3 2 6 5 7" xfId="25082"/>
    <cellStyle name="Normal 8 3 3 2 7 7" xfId="25083"/>
    <cellStyle name="Normal 8 3 3 2 8 7" xfId="25084"/>
    <cellStyle name="Normal 8 3 3 2 9 7" xfId="25085"/>
    <cellStyle name="Normal 8 3 3 3 12" xfId="25086"/>
    <cellStyle name="Normal 8 3 3 3 2 11" xfId="25087"/>
    <cellStyle name="Normal 8 3 3 3 2 2 7" xfId="25088"/>
    <cellStyle name="Normal 8 3 3 3 2 3 7" xfId="25089"/>
    <cellStyle name="Normal 8 3 3 3 2 4 7" xfId="25090"/>
    <cellStyle name="Normal 8 3 3 3 2 5 7" xfId="25091"/>
    <cellStyle name="Normal 8 3 3 3 3 7" xfId="25092"/>
    <cellStyle name="Normal 8 3 3 3 4 7" xfId="25093"/>
    <cellStyle name="Normal 8 3 3 3 5 7" xfId="25094"/>
    <cellStyle name="Normal 8 3 3 3 6 7" xfId="25095"/>
    <cellStyle name="Normal 8 3 3 4 12" xfId="25096"/>
    <cellStyle name="Normal 8 3 3 4 2 11" xfId="25097"/>
    <cellStyle name="Normal 8 3 3 4 2 2 7" xfId="25098"/>
    <cellStyle name="Normal 8 3 3 4 2 3 7" xfId="25099"/>
    <cellStyle name="Normal 8 3 3 4 2 4 7" xfId="25100"/>
    <cellStyle name="Normal 8 3 3 4 2 5 7" xfId="25101"/>
    <cellStyle name="Normal 8 3 3 4 3 7" xfId="25102"/>
    <cellStyle name="Normal 8 3 3 4 4 7" xfId="25103"/>
    <cellStyle name="Normal 8 3 3 4 5 7" xfId="25104"/>
    <cellStyle name="Normal 8 3 3 4 6 7" xfId="25105"/>
    <cellStyle name="Normal 8 3 3 5 12" xfId="25106"/>
    <cellStyle name="Normal 8 3 3 5 2 11" xfId="25107"/>
    <cellStyle name="Normal 8 3 3 5 2 2 7" xfId="25108"/>
    <cellStyle name="Normal 8 3 3 5 2 3 7" xfId="25109"/>
    <cellStyle name="Normal 8 3 3 5 2 4 7" xfId="25110"/>
    <cellStyle name="Normal 8 3 3 5 2 5 7" xfId="25111"/>
    <cellStyle name="Normal 8 3 3 5 3 7" xfId="25112"/>
    <cellStyle name="Normal 8 3 3 5 4 7" xfId="25113"/>
    <cellStyle name="Normal 8 3 3 5 5 7" xfId="25114"/>
    <cellStyle name="Normal 8 3 3 5 6 7" xfId="25115"/>
    <cellStyle name="Normal 8 3 3 6 12" xfId="25116"/>
    <cellStyle name="Normal 8 3 3 6 2 11" xfId="25117"/>
    <cellStyle name="Normal 8 3 3 6 2 2 7" xfId="25118"/>
    <cellStyle name="Normal 8 3 3 6 2 3 7" xfId="25119"/>
    <cellStyle name="Normal 8 3 3 6 2 4 7" xfId="25120"/>
    <cellStyle name="Normal 8 3 3 6 2 5 7" xfId="25121"/>
    <cellStyle name="Normal 8 3 3 6 3 7" xfId="25122"/>
    <cellStyle name="Normal 8 3 3 6 4 7" xfId="25123"/>
    <cellStyle name="Normal 8 3 3 6 5 7" xfId="25124"/>
    <cellStyle name="Normal 8 3 3 6 6 7" xfId="25125"/>
    <cellStyle name="Normal 8 3 3 7 11" xfId="25126"/>
    <cellStyle name="Normal 8 3 3 7 2 7" xfId="25127"/>
    <cellStyle name="Normal 8 3 3 7 3 7" xfId="25128"/>
    <cellStyle name="Normal 8 3 3 7 4 7" xfId="25129"/>
    <cellStyle name="Normal 8 3 3 7 5 7" xfId="25130"/>
    <cellStyle name="Normal 8 3 3 8 7" xfId="25131"/>
    <cellStyle name="Normal 8 3 3 9 7" xfId="25132"/>
    <cellStyle name="Normal 8 3 4 16" xfId="25133"/>
    <cellStyle name="Normal 8 3 4 10 7" xfId="25134"/>
    <cellStyle name="Normal 8 3 4 2 12" xfId="25135"/>
    <cellStyle name="Normal 8 3 4 2 2 11" xfId="25136"/>
    <cellStyle name="Normal 8 3 4 2 2 2 7" xfId="25137"/>
    <cellStyle name="Normal 8 3 4 2 2 3 7" xfId="25138"/>
    <cellStyle name="Normal 8 3 4 2 2 4 7" xfId="25139"/>
    <cellStyle name="Normal 8 3 4 2 2 5 7" xfId="25140"/>
    <cellStyle name="Normal 8 3 4 2 3 7" xfId="25141"/>
    <cellStyle name="Normal 8 3 4 2 4 7" xfId="25142"/>
    <cellStyle name="Normal 8 3 4 2 5 7" xfId="25143"/>
    <cellStyle name="Normal 8 3 4 2 6 7" xfId="25144"/>
    <cellStyle name="Normal 8 3 4 3 12" xfId="25145"/>
    <cellStyle name="Normal 8 3 4 3 2 11" xfId="25146"/>
    <cellStyle name="Normal 8 3 4 3 2 2 7" xfId="25147"/>
    <cellStyle name="Normal 8 3 4 3 2 3 7" xfId="25148"/>
    <cellStyle name="Normal 8 3 4 3 2 4 7" xfId="25149"/>
    <cellStyle name="Normal 8 3 4 3 2 5 7" xfId="25150"/>
    <cellStyle name="Normal 8 3 4 3 3 7" xfId="25151"/>
    <cellStyle name="Normal 8 3 4 3 4 7" xfId="25152"/>
    <cellStyle name="Normal 8 3 4 3 5 7" xfId="25153"/>
    <cellStyle name="Normal 8 3 4 3 6 7" xfId="25154"/>
    <cellStyle name="Normal 8 3 4 4 12" xfId="25155"/>
    <cellStyle name="Normal 8 3 4 4 2 11" xfId="25156"/>
    <cellStyle name="Normal 8 3 4 4 2 2 7" xfId="25157"/>
    <cellStyle name="Normal 8 3 4 4 2 3 7" xfId="25158"/>
    <cellStyle name="Normal 8 3 4 4 2 4 7" xfId="25159"/>
    <cellStyle name="Normal 8 3 4 4 2 5 7" xfId="25160"/>
    <cellStyle name="Normal 8 3 4 4 3 7" xfId="25161"/>
    <cellStyle name="Normal 8 3 4 4 4 7" xfId="25162"/>
    <cellStyle name="Normal 8 3 4 4 5 7" xfId="25163"/>
    <cellStyle name="Normal 8 3 4 4 6 7" xfId="25164"/>
    <cellStyle name="Normal 8 3 4 5 12" xfId="25165"/>
    <cellStyle name="Normal 8 3 4 5 2 11" xfId="25166"/>
    <cellStyle name="Normal 8 3 4 5 2 2 7" xfId="25167"/>
    <cellStyle name="Normal 8 3 4 5 2 3 7" xfId="25168"/>
    <cellStyle name="Normal 8 3 4 5 2 4 7" xfId="25169"/>
    <cellStyle name="Normal 8 3 4 5 2 5 7" xfId="25170"/>
    <cellStyle name="Normal 8 3 4 5 3 7" xfId="25171"/>
    <cellStyle name="Normal 8 3 4 5 4 7" xfId="25172"/>
    <cellStyle name="Normal 8 3 4 5 5 7" xfId="25173"/>
    <cellStyle name="Normal 8 3 4 5 6 7" xfId="25174"/>
    <cellStyle name="Normal 8 3 4 6 11" xfId="25175"/>
    <cellStyle name="Normal 8 3 4 6 2 7" xfId="25176"/>
    <cellStyle name="Normal 8 3 4 6 3 7" xfId="25177"/>
    <cellStyle name="Normal 8 3 4 6 4 7" xfId="25178"/>
    <cellStyle name="Normal 8 3 4 6 5 7" xfId="25179"/>
    <cellStyle name="Normal 8 3 4 7 7" xfId="25180"/>
    <cellStyle name="Normal 8 3 4 8 7" xfId="25181"/>
    <cellStyle name="Normal 8 3 4 9 7" xfId="25182"/>
    <cellStyle name="Normal 8 3 5 14" xfId="25183"/>
    <cellStyle name="Normal 8 3 5 2 12" xfId="25184"/>
    <cellStyle name="Normal 8 3 5 2 2 11" xfId="25185"/>
    <cellStyle name="Normal 8 3 5 2 2 2 7" xfId="25186"/>
    <cellStyle name="Normal 8 3 5 2 2 3 7" xfId="25187"/>
    <cellStyle name="Normal 8 3 5 2 2 4 7" xfId="25188"/>
    <cellStyle name="Normal 8 3 5 2 2 5 7" xfId="25189"/>
    <cellStyle name="Normal 8 3 5 2 3 7" xfId="25190"/>
    <cellStyle name="Normal 8 3 5 2 4 7" xfId="25191"/>
    <cellStyle name="Normal 8 3 5 2 5 7" xfId="25192"/>
    <cellStyle name="Normal 8 3 5 2 6 7" xfId="25193"/>
    <cellStyle name="Normal 8 3 5 3 12" xfId="25194"/>
    <cellStyle name="Normal 8 3 5 3 2 11" xfId="25195"/>
    <cellStyle name="Normal 8 3 5 3 2 2 7" xfId="25196"/>
    <cellStyle name="Normal 8 3 5 3 2 3 7" xfId="25197"/>
    <cellStyle name="Normal 8 3 5 3 2 4 7" xfId="25198"/>
    <cellStyle name="Normal 8 3 5 3 2 5 7" xfId="25199"/>
    <cellStyle name="Normal 8 3 5 3 3 7" xfId="25200"/>
    <cellStyle name="Normal 8 3 5 3 4 7" xfId="25201"/>
    <cellStyle name="Normal 8 3 5 3 5 7" xfId="25202"/>
    <cellStyle name="Normal 8 3 5 3 6 7" xfId="25203"/>
    <cellStyle name="Normal 8 3 5 4 11" xfId="25204"/>
    <cellStyle name="Normal 8 3 5 4 2 7" xfId="25205"/>
    <cellStyle name="Normal 8 3 5 4 3 7" xfId="25206"/>
    <cellStyle name="Normal 8 3 5 4 4 7" xfId="25207"/>
    <cellStyle name="Normal 8 3 5 4 5 7" xfId="25208"/>
    <cellStyle name="Normal 8 3 5 5 7" xfId="25209"/>
    <cellStyle name="Normal 8 3 5 6 7" xfId="25210"/>
    <cellStyle name="Normal 8 3 5 7 7" xfId="25211"/>
    <cellStyle name="Normal 8 3 5 8 7" xfId="25212"/>
    <cellStyle name="Normal 8 3 6 12" xfId="25213"/>
    <cellStyle name="Normal 8 3 6 2 11" xfId="25214"/>
    <cellStyle name="Normal 8 3 6 2 2 7" xfId="25215"/>
    <cellStyle name="Normal 8 3 6 2 3 7" xfId="25216"/>
    <cellStyle name="Normal 8 3 6 2 4 7" xfId="25217"/>
    <cellStyle name="Normal 8 3 6 2 5 7" xfId="25218"/>
    <cellStyle name="Normal 8 3 6 3 7" xfId="25219"/>
    <cellStyle name="Normal 8 3 6 4 7" xfId="25220"/>
    <cellStyle name="Normal 8 3 6 5 7" xfId="25221"/>
    <cellStyle name="Normal 8 3 6 6 7" xfId="25222"/>
    <cellStyle name="Normal 8 3 7 12" xfId="25223"/>
    <cellStyle name="Normal 8 3 7 2 11" xfId="25224"/>
    <cellStyle name="Normal 8 3 7 2 2 7" xfId="25225"/>
    <cellStyle name="Normal 8 3 7 2 3 7" xfId="25226"/>
    <cellStyle name="Normal 8 3 7 2 4 7" xfId="25227"/>
    <cellStyle name="Normal 8 3 7 2 5 7" xfId="25228"/>
    <cellStyle name="Normal 8 3 7 3 7" xfId="25229"/>
    <cellStyle name="Normal 8 3 7 4 7" xfId="25230"/>
    <cellStyle name="Normal 8 3 7 5 7" xfId="25231"/>
    <cellStyle name="Normal 8 3 7 6 7" xfId="25232"/>
    <cellStyle name="Normal 8 3 8 12" xfId="25233"/>
    <cellStyle name="Normal 8 3 8 2 11" xfId="25234"/>
    <cellStyle name="Normal 8 3 8 2 2 7" xfId="25235"/>
    <cellStyle name="Normal 8 3 8 2 3 7" xfId="25236"/>
    <cellStyle name="Normal 8 3 8 2 4 7" xfId="25237"/>
    <cellStyle name="Normal 8 3 8 2 5 7" xfId="25238"/>
    <cellStyle name="Normal 8 3 8 3 7" xfId="25239"/>
    <cellStyle name="Normal 8 3 8 4 7" xfId="25240"/>
    <cellStyle name="Normal 8 3 8 5 7" xfId="25241"/>
    <cellStyle name="Normal 8 3 8 6 7" xfId="25242"/>
    <cellStyle name="Normal 8 3 9 12" xfId="25243"/>
    <cellStyle name="Normal 8 3 9 2 11" xfId="25244"/>
    <cellStyle name="Normal 8 3 9 2 2 7" xfId="25245"/>
    <cellStyle name="Normal 8 3 9 2 3 7" xfId="25246"/>
    <cellStyle name="Normal 8 3 9 2 4 7" xfId="25247"/>
    <cellStyle name="Normal 8 3 9 2 5 7" xfId="25248"/>
    <cellStyle name="Normal 8 3 9 3 7" xfId="25249"/>
    <cellStyle name="Normal 8 3 9 4 7" xfId="25250"/>
    <cellStyle name="Normal 8 3 9 5 7" xfId="25251"/>
    <cellStyle name="Normal 8 3 9 6 7" xfId="25252"/>
    <cellStyle name="Normal 8 4 20" xfId="25253"/>
    <cellStyle name="Normal 8 4 10 11" xfId="25254"/>
    <cellStyle name="Normal 8 4 10 2 7" xfId="25255"/>
    <cellStyle name="Normal 8 4 10 3 7" xfId="25256"/>
    <cellStyle name="Normal 8 4 10 4 7" xfId="25257"/>
    <cellStyle name="Normal 8 4 10 5 7" xfId="25258"/>
    <cellStyle name="Normal 8 4 11 7" xfId="25259"/>
    <cellStyle name="Normal 8 4 12 7" xfId="25260"/>
    <cellStyle name="Normal 8 4 13 7" xfId="25261"/>
    <cellStyle name="Normal 8 4 14 7" xfId="25262"/>
    <cellStyle name="Normal 8 4 2 17" xfId="25263"/>
    <cellStyle name="Normal 8 4 2 10 7" xfId="25264"/>
    <cellStyle name="Normal 8 4 2 11 7" xfId="25265"/>
    <cellStyle name="Normal 8 4 2 2 16" xfId="25266"/>
    <cellStyle name="Normal 8 4 2 2 10 7" xfId="25267"/>
    <cellStyle name="Normal 8 4 2 2 2 12" xfId="25268"/>
    <cellStyle name="Normal 8 4 2 2 2 2 11" xfId="25269"/>
    <cellStyle name="Normal 8 4 2 2 2 2 2 7" xfId="25270"/>
    <cellStyle name="Normal 8 4 2 2 2 2 3 7" xfId="25271"/>
    <cellStyle name="Normal 8 4 2 2 2 2 4 7" xfId="25272"/>
    <cellStyle name="Normal 8 4 2 2 2 2 5 7" xfId="25273"/>
    <cellStyle name="Normal 8 4 2 2 2 3 7" xfId="25274"/>
    <cellStyle name="Normal 8 4 2 2 2 4 7" xfId="25275"/>
    <cellStyle name="Normal 8 4 2 2 2 5 7" xfId="25276"/>
    <cellStyle name="Normal 8 4 2 2 2 6 7" xfId="25277"/>
    <cellStyle name="Normal 8 4 2 2 3 12" xfId="25278"/>
    <cellStyle name="Normal 8 4 2 2 3 2 11" xfId="25279"/>
    <cellStyle name="Normal 8 4 2 2 3 2 2 7" xfId="25280"/>
    <cellStyle name="Normal 8 4 2 2 3 2 3 7" xfId="25281"/>
    <cellStyle name="Normal 8 4 2 2 3 2 4 7" xfId="25282"/>
    <cellStyle name="Normal 8 4 2 2 3 2 5 7" xfId="25283"/>
    <cellStyle name="Normal 8 4 2 2 3 3 7" xfId="25284"/>
    <cellStyle name="Normal 8 4 2 2 3 4 7" xfId="25285"/>
    <cellStyle name="Normal 8 4 2 2 3 5 7" xfId="25286"/>
    <cellStyle name="Normal 8 4 2 2 3 6 7" xfId="25287"/>
    <cellStyle name="Normal 8 4 2 2 4 12" xfId="25288"/>
    <cellStyle name="Normal 8 4 2 2 4 2 11" xfId="25289"/>
    <cellStyle name="Normal 8 4 2 2 4 2 2 7" xfId="25290"/>
    <cellStyle name="Normal 8 4 2 2 4 2 3 7" xfId="25291"/>
    <cellStyle name="Normal 8 4 2 2 4 2 4 7" xfId="25292"/>
    <cellStyle name="Normal 8 4 2 2 4 2 5 7" xfId="25293"/>
    <cellStyle name="Normal 8 4 2 2 4 3 7" xfId="25294"/>
    <cellStyle name="Normal 8 4 2 2 4 4 7" xfId="25295"/>
    <cellStyle name="Normal 8 4 2 2 4 5 7" xfId="25296"/>
    <cellStyle name="Normal 8 4 2 2 4 6 7" xfId="25297"/>
    <cellStyle name="Normal 8 4 2 2 5 12" xfId="25298"/>
    <cellStyle name="Normal 8 4 2 2 5 2 11" xfId="25299"/>
    <cellStyle name="Normal 8 4 2 2 5 2 2 7" xfId="25300"/>
    <cellStyle name="Normal 8 4 2 2 5 2 3 7" xfId="25301"/>
    <cellStyle name="Normal 8 4 2 2 5 2 4 7" xfId="25302"/>
    <cellStyle name="Normal 8 4 2 2 5 2 5 7" xfId="25303"/>
    <cellStyle name="Normal 8 4 2 2 5 3 7" xfId="25304"/>
    <cellStyle name="Normal 8 4 2 2 5 4 7" xfId="25305"/>
    <cellStyle name="Normal 8 4 2 2 5 5 7" xfId="25306"/>
    <cellStyle name="Normal 8 4 2 2 5 6 7" xfId="25307"/>
    <cellStyle name="Normal 8 4 2 2 6 11" xfId="25308"/>
    <cellStyle name="Normal 8 4 2 2 6 2 7" xfId="25309"/>
    <cellStyle name="Normal 8 4 2 2 6 3 7" xfId="25310"/>
    <cellStyle name="Normal 8 4 2 2 6 4 7" xfId="25311"/>
    <cellStyle name="Normal 8 4 2 2 6 5 7" xfId="25312"/>
    <cellStyle name="Normal 8 4 2 2 7 7" xfId="25313"/>
    <cellStyle name="Normal 8 4 2 2 8 7" xfId="25314"/>
    <cellStyle name="Normal 8 4 2 2 9 7" xfId="25315"/>
    <cellStyle name="Normal 8 4 2 3 12" xfId="25316"/>
    <cellStyle name="Normal 8 4 2 3 2 11" xfId="25317"/>
    <cellStyle name="Normal 8 4 2 3 2 2 7" xfId="25318"/>
    <cellStyle name="Normal 8 4 2 3 2 3 7" xfId="25319"/>
    <cellStyle name="Normal 8 4 2 3 2 4 7" xfId="25320"/>
    <cellStyle name="Normal 8 4 2 3 2 5 7" xfId="25321"/>
    <cellStyle name="Normal 8 4 2 3 3 7" xfId="25322"/>
    <cellStyle name="Normal 8 4 2 3 4 7" xfId="25323"/>
    <cellStyle name="Normal 8 4 2 3 5 7" xfId="25324"/>
    <cellStyle name="Normal 8 4 2 3 6 7" xfId="25325"/>
    <cellStyle name="Normal 8 4 2 4 12" xfId="25326"/>
    <cellStyle name="Normal 8 4 2 4 2 11" xfId="25327"/>
    <cellStyle name="Normal 8 4 2 4 2 2 7" xfId="25328"/>
    <cellStyle name="Normal 8 4 2 4 2 3 7" xfId="25329"/>
    <cellStyle name="Normal 8 4 2 4 2 4 7" xfId="25330"/>
    <cellStyle name="Normal 8 4 2 4 2 5 7" xfId="25331"/>
    <cellStyle name="Normal 8 4 2 4 3 7" xfId="25332"/>
    <cellStyle name="Normal 8 4 2 4 4 7" xfId="25333"/>
    <cellStyle name="Normal 8 4 2 4 5 7" xfId="25334"/>
    <cellStyle name="Normal 8 4 2 4 6 7" xfId="25335"/>
    <cellStyle name="Normal 8 4 2 5 12" xfId="25336"/>
    <cellStyle name="Normal 8 4 2 5 2 11" xfId="25337"/>
    <cellStyle name="Normal 8 4 2 5 2 2 7" xfId="25338"/>
    <cellStyle name="Normal 8 4 2 5 2 3 7" xfId="25339"/>
    <cellStyle name="Normal 8 4 2 5 2 4 7" xfId="25340"/>
    <cellStyle name="Normal 8 4 2 5 2 5 7" xfId="25341"/>
    <cellStyle name="Normal 8 4 2 5 3 7" xfId="25342"/>
    <cellStyle name="Normal 8 4 2 5 4 7" xfId="25343"/>
    <cellStyle name="Normal 8 4 2 5 5 7" xfId="25344"/>
    <cellStyle name="Normal 8 4 2 5 6 7" xfId="25345"/>
    <cellStyle name="Normal 8 4 2 6 12" xfId="25346"/>
    <cellStyle name="Normal 8 4 2 6 2 11" xfId="25347"/>
    <cellStyle name="Normal 8 4 2 6 2 2 7" xfId="25348"/>
    <cellStyle name="Normal 8 4 2 6 2 3 7" xfId="25349"/>
    <cellStyle name="Normal 8 4 2 6 2 4 7" xfId="25350"/>
    <cellStyle name="Normal 8 4 2 6 2 5 7" xfId="25351"/>
    <cellStyle name="Normal 8 4 2 6 3 7" xfId="25352"/>
    <cellStyle name="Normal 8 4 2 6 4 7" xfId="25353"/>
    <cellStyle name="Normal 8 4 2 6 5 7" xfId="25354"/>
    <cellStyle name="Normal 8 4 2 6 6 7" xfId="25355"/>
    <cellStyle name="Normal 8 4 2 7 11" xfId="25356"/>
    <cellStyle name="Normal 8 4 2 7 2 7" xfId="25357"/>
    <cellStyle name="Normal 8 4 2 7 3 7" xfId="25358"/>
    <cellStyle name="Normal 8 4 2 7 4 7" xfId="25359"/>
    <cellStyle name="Normal 8 4 2 7 5 7" xfId="25360"/>
    <cellStyle name="Normal 8 4 2 8 7" xfId="25361"/>
    <cellStyle name="Normal 8 4 2 9 7" xfId="25362"/>
    <cellStyle name="Normal 8 4 3 17" xfId="25363"/>
    <cellStyle name="Normal 8 4 3 10 7" xfId="25364"/>
    <cellStyle name="Normal 8 4 3 11 7" xfId="25365"/>
    <cellStyle name="Normal 8 4 3 2 16" xfId="25366"/>
    <cellStyle name="Normal 8 4 3 2 10 7" xfId="25367"/>
    <cellStyle name="Normal 8 4 3 2 2 12" xfId="25368"/>
    <cellStyle name="Normal 8 4 3 2 2 2 11" xfId="25369"/>
    <cellStyle name="Normal 8 4 3 2 2 2 2 7" xfId="25370"/>
    <cellStyle name="Normal 8 4 3 2 2 2 3 7" xfId="25371"/>
    <cellStyle name="Normal 8 4 3 2 2 2 4 7" xfId="25372"/>
    <cellStyle name="Normal 8 4 3 2 2 2 5 7" xfId="25373"/>
    <cellStyle name="Normal 8 4 3 2 2 3 7" xfId="25374"/>
    <cellStyle name="Normal 8 4 3 2 2 4 7" xfId="25375"/>
    <cellStyle name="Normal 8 4 3 2 2 5 7" xfId="25376"/>
    <cellStyle name="Normal 8 4 3 2 2 6 7" xfId="25377"/>
    <cellStyle name="Normal 8 4 3 2 3 12" xfId="25378"/>
    <cellStyle name="Normal 8 4 3 2 3 2 11" xfId="25379"/>
    <cellStyle name="Normal 8 4 3 2 3 2 2 7" xfId="25380"/>
    <cellStyle name="Normal 8 4 3 2 3 2 3 7" xfId="25381"/>
    <cellStyle name="Normal 8 4 3 2 3 2 4 7" xfId="25382"/>
    <cellStyle name="Normal 8 4 3 2 3 2 5 7" xfId="25383"/>
    <cellStyle name="Normal 8 4 3 2 3 3 7" xfId="25384"/>
    <cellStyle name="Normal 8 4 3 2 3 4 7" xfId="25385"/>
    <cellStyle name="Normal 8 4 3 2 3 5 7" xfId="25386"/>
    <cellStyle name="Normal 8 4 3 2 3 6 7" xfId="25387"/>
    <cellStyle name="Normal 8 4 3 2 4 12" xfId="25388"/>
    <cellStyle name="Normal 8 4 3 2 4 2 11" xfId="25389"/>
    <cellStyle name="Normal 8 4 3 2 4 2 2 7" xfId="25390"/>
    <cellStyle name="Normal 8 4 3 2 4 2 3 7" xfId="25391"/>
    <cellStyle name="Normal 8 4 3 2 4 2 4 7" xfId="25392"/>
    <cellStyle name="Normal 8 4 3 2 4 2 5 7" xfId="25393"/>
    <cellStyle name="Normal 8 4 3 2 4 3 7" xfId="25394"/>
    <cellStyle name="Normal 8 4 3 2 4 4 7" xfId="25395"/>
    <cellStyle name="Normal 8 4 3 2 4 5 7" xfId="25396"/>
    <cellStyle name="Normal 8 4 3 2 4 6 7" xfId="25397"/>
    <cellStyle name="Normal 8 4 3 2 5 12" xfId="25398"/>
    <cellStyle name="Normal 8 4 3 2 5 2 11" xfId="25399"/>
    <cellStyle name="Normal 8 4 3 2 5 2 2 7" xfId="25400"/>
    <cellStyle name="Normal 8 4 3 2 5 2 3 7" xfId="25401"/>
    <cellStyle name="Normal 8 4 3 2 5 2 4 7" xfId="25402"/>
    <cellStyle name="Normal 8 4 3 2 5 2 5 7" xfId="25403"/>
    <cellStyle name="Normal 8 4 3 2 5 3 7" xfId="25404"/>
    <cellStyle name="Normal 8 4 3 2 5 4 7" xfId="25405"/>
    <cellStyle name="Normal 8 4 3 2 5 5 7" xfId="25406"/>
    <cellStyle name="Normal 8 4 3 2 5 6 7" xfId="25407"/>
    <cellStyle name="Normal 8 4 3 2 6 11" xfId="25408"/>
    <cellStyle name="Normal 8 4 3 2 6 2 7" xfId="25409"/>
    <cellStyle name="Normal 8 4 3 2 6 3 7" xfId="25410"/>
    <cellStyle name="Normal 8 4 3 2 6 4 7" xfId="25411"/>
    <cellStyle name="Normal 8 4 3 2 6 5 7" xfId="25412"/>
    <cellStyle name="Normal 8 4 3 2 7 7" xfId="25413"/>
    <cellStyle name="Normal 8 4 3 2 8 7" xfId="25414"/>
    <cellStyle name="Normal 8 4 3 2 9 7" xfId="25415"/>
    <cellStyle name="Normal 8 4 3 3 12" xfId="25416"/>
    <cellStyle name="Normal 8 4 3 3 2 11" xfId="25417"/>
    <cellStyle name="Normal 8 4 3 3 2 2 7" xfId="25418"/>
    <cellStyle name="Normal 8 4 3 3 2 3 7" xfId="25419"/>
    <cellStyle name="Normal 8 4 3 3 2 4 7" xfId="25420"/>
    <cellStyle name="Normal 8 4 3 3 2 5 7" xfId="25421"/>
    <cellStyle name="Normal 8 4 3 3 3 7" xfId="25422"/>
    <cellStyle name="Normal 8 4 3 3 4 7" xfId="25423"/>
    <cellStyle name="Normal 8 4 3 3 5 7" xfId="25424"/>
    <cellStyle name="Normal 8 4 3 3 6 7" xfId="25425"/>
    <cellStyle name="Normal 8 4 3 4 12" xfId="25426"/>
    <cellStyle name="Normal 8 4 3 4 2 11" xfId="25427"/>
    <cellStyle name="Normal 8 4 3 4 2 2 7" xfId="25428"/>
    <cellStyle name="Normal 8 4 3 4 2 3 7" xfId="25429"/>
    <cellStyle name="Normal 8 4 3 4 2 4 7" xfId="25430"/>
    <cellStyle name="Normal 8 4 3 4 2 5 7" xfId="25431"/>
    <cellStyle name="Normal 8 4 3 4 3 7" xfId="25432"/>
    <cellStyle name="Normal 8 4 3 4 4 7" xfId="25433"/>
    <cellStyle name="Normal 8 4 3 4 5 7" xfId="25434"/>
    <cellStyle name="Normal 8 4 3 4 6 7" xfId="25435"/>
    <cellStyle name="Normal 8 4 3 5 12" xfId="25436"/>
    <cellStyle name="Normal 8 4 3 5 2 11" xfId="25437"/>
    <cellStyle name="Normal 8 4 3 5 2 2 7" xfId="25438"/>
    <cellStyle name="Normal 8 4 3 5 2 3 7" xfId="25439"/>
    <cellStyle name="Normal 8 4 3 5 2 4 7" xfId="25440"/>
    <cellStyle name="Normal 8 4 3 5 2 5 7" xfId="25441"/>
    <cellStyle name="Normal 8 4 3 5 3 7" xfId="25442"/>
    <cellStyle name="Normal 8 4 3 5 4 7" xfId="25443"/>
    <cellStyle name="Normal 8 4 3 5 5 7" xfId="25444"/>
    <cellStyle name="Normal 8 4 3 5 6 7" xfId="25445"/>
    <cellStyle name="Normal 8 4 3 6 12" xfId="25446"/>
    <cellStyle name="Normal 8 4 3 6 2 11" xfId="25447"/>
    <cellStyle name="Normal 8 4 3 6 2 2 7" xfId="25448"/>
    <cellStyle name="Normal 8 4 3 6 2 3 7" xfId="25449"/>
    <cellStyle name="Normal 8 4 3 6 2 4 7" xfId="25450"/>
    <cellStyle name="Normal 8 4 3 6 2 5 7" xfId="25451"/>
    <cellStyle name="Normal 8 4 3 6 3 7" xfId="25452"/>
    <cellStyle name="Normal 8 4 3 6 4 7" xfId="25453"/>
    <cellStyle name="Normal 8 4 3 6 5 7" xfId="25454"/>
    <cellStyle name="Normal 8 4 3 6 6 7" xfId="25455"/>
    <cellStyle name="Normal 8 4 3 7 11" xfId="25456"/>
    <cellStyle name="Normal 8 4 3 7 2 7" xfId="25457"/>
    <cellStyle name="Normal 8 4 3 7 3 7" xfId="25458"/>
    <cellStyle name="Normal 8 4 3 7 4 7" xfId="25459"/>
    <cellStyle name="Normal 8 4 3 7 5 7" xfId="25460"/>
    <cellStyle name="Normal 8 4 3 8 7" xfId="25461"/>
    <cellStyle name="Normal 8 4 3 9 7" xfId="25462"/>
    <cellStyle name="Normal 8 4 4 16" xfId="25463"/>
    <cellStyle name="Normal 8 4 4 10 7" xfId="25464"/>
    <cellStyle name="Normal 8 4 4 2 12" xfId="25465"/>
    <cellStyle name="Normal 8 4 4 2 2 11" xfId="25466"/>
    <cellStyle name="Normal 8 4 4 2 2 2 7" xfId="25467"/>
    <cellStyle name="Normal 8 4 4 2 2 3 7" xfId="25468"/>
    <cellStyle name="Normal 8 4 4 2 2 4 7" xfId="25469"/>
    <cellStyle name="Normal 8 4 4 2 2 5 7" xfId="25470"/>
    <cellStyle name="Normal 8 4 4 2 3 7" xfId="25471"/>
    <cellStyle name="Normal 8 4 4 2 4 7" xfId="25472"/>
    <cellStyle name="Normal 8 4 4 2 5 7" xfId="25473"/>
    <cellStyle name="Normal 8 4 4 2 6 7" xfId="25474"/>
    <cellStyle name="Normal 8 4 4 3 12" xfId="25475"/>
    <cellStyle name="Normal 8 4 4 3 2 11" xfId="25476"/>
    <cellStyle name="Normal 8 4 4 3 2 2 7" xfId="25477"/>
    <cellStyle name="Normal 8 4 4 3 2 3 7" xfId="25478"/>
    <cellStyle name="Normal 8 4 4 3 2 4 7" xfId="25479"/>
    <cellStyle name="Normal 8 4 4 3 2 5 7" xfId="25480"/>
    <cellStyle name="Normal 8 4 4 3 3 7" xfId="25481"/>
    <cellStyle name="Normal 8 4 4 3 4 7" xfId="25482"/>
    <cellStyle name="Normal 8 4 4 3 5 7" xfId="25483"/>
    <cellStyle name="Normal 8 4 4 3 6 7" xfId="25484"/>
    <cellStyle name="Normal 8 4 4 4 12" xfId="25485"/>
    <cellStyle name="Normal 8 4 4 4 2 11" xfId="25486"/>
    <cellStyle name="Normal 8 4 4 4 2 2 7" xfId="25487"/>
    <cellStyle name="Normal 8 4 4 4 2 3 7" xfId="25488"/>
    <cellStyle name="Normal 8 4 4 4 2 4 7" xfId="25489"/>
    <cellStyle name="Normal 8 4 4 4 2 5 7" xfId="25490"/>
    <cellStyle name="Normal 8 4 4 4 3 7" xfId="25491"/>
    <cellStyle name="Normal 8 4 4 4 4 7" xfId="25492"/>
    <cellStyle name="Normal 8 4 4 4 5 7" xfId="25493"/>
    <cellStyle name="Normal 8 4 4 4 6 7" xfId="25494"/>
    <cellStyle name="Normal 8 4 4 5 12" xfId="25495"/>
    <cellStyle name="Normal 8 4 4 5 2 11" xfId="25496"/>
    <cellStyle name="Normal 8 4 4 5 2 2 7" xfId="25497"/>
    <cellStyle name="Normal 8 4 4 5 2 3 7" xfId="25498"/>
    <cellStyle name="Normal 8 4 4 5 2 4 7" xfId="25499"/>
    <cellStyle name="Normal 8 4 4 5 2 5 7" xfId="25500"/>
    <cellStyle name="Normal 8 4 4 5 3 7" xfId="25501"/>
    <cellStyle name="Normal 8 4 4 5 4 7" xfId="25502"/>
    <cellStyle name="Normal 8 4 4 5 5 7" xfId="25503"/>
    <cellStyle name="Normal 8 4 4 5 6 7" xfId="25504"/>
    <cellStyle name="Normal 8 4 4 6 11" xfId="25505"/>
    <cellStyle name="Normal 8 4 4 6 2 7" xfId="25506"/>
    <cellStyle name="Normal 8 4 4 6 3 7" xfId="25507"/>
    <cellStyle name="Normal 8 4 4 6 4 7" xfId="25508"/>
    <cellStyle name="Normal 8 4 4 6 5 7" xfId="25509"/>
    <cellStyle name="Normal 8 4 4 7 7" xfId="25510"/>
    <cellStyle name="Normal 8 4 4 8 7" xfId="25511"/>
    <cellStyle name="Normal 8 4 4 9 7" xfId="25512"/>
    <cellStyle name="Normal 8 4 5 14" xfId="25513"/>
    <cellStyle name="Normal 8 4 5 2 12" xfId="25514"/>
    <cellStyle name="Normal 8 4 5 2 2 11" xfId="25515"/>
    <cellStyle name="Normal 8 4 5 2 2 2 7" xfId="25516"/>
    <cellStyle name="Normal 8 4 5 2 2 3 7" xfId="25517"/>
    <cellStyle name="Normal 8 4 5 2 2 4 7" xfId="25518"/>
    <cellStyle name="Normal 8 4 5 2 2 5 7" xfId="25519"/>
    <cellStyle name="Normal 8 4 5 2 3 7" xfId="25520"/>
    <cellStyle name="Normal 8 4 5 2 4 7" xfId="25521"/>
    <cellStyle name="Normal 8 4 5 2 5 7" xfId="25522"/>
    <cellStyle name="Normal 8 4 5 2 6 7" xfId="25523"/>
    <cellStyle name="Normal 8 4 5 3 12" xfId="25524"/>
    <cellStyle name="Normal 8 4 5 3 2 11" xfId="25525"/>
    <cellStyle name="Normal 8 4 5 3 2 2 7" xfId="25526"/>
    <cellStyle name="Normal 8 4 5 3 2 3 7" xfId="25527"/>
    <cellStyle name="Normal 8 4 5 3 2 4 7" xfId="25528"/>
    <cellStyle name="Normal 8 4 5 3 2 5 7" xfId="25529"/>
    <cellStyle name="Normal 8 4 5 3 3 7" xfId="25530"/>
    <cellStyle name="Normal 8 4 5 3 4 7" xfId="25531"/>
    <cellStyle name="Normal 8 4 5 3 5 7" xfId="25532"/>
    <cellStyle name="Normal 8 4 5 3 6 7" xfId="25533"/>
    <cellStyle name="Normal 8 4 5 4 11" xfId="25534"/>
    <cellStyle name="Normal 8 4 5 4 2 7" xfId="25535"/>
    <cellStyle name="Normal 8 4 5 4 3 7" xfId="25536"/>
    <cellStyle name="Normal 8 4 5 4 4 7" xfId="25537"/>
    <cellStyle name="Normal 8 4 5 4 5 7" xfId="25538"/>
    <cellStyle name="Normal 8 4 5 5 7" xfId="25539"/>
    <cellStyle name="Normal 8 4 5 6 7" xfId="25540"/>
    <cellStyle name="Normal 8 4 5 7 7" xfId="25541"/>
    <cellStyle name="Normal 8 4 5 8 7" xfId="25542"/>
    <cellStyle name="Normal 8 4 6 12" xfId="25543"/>
    <cellStyle name="Normal 8 4 6 2 11" xfId="25544"/>
    <cellStyle name="Normal 8 4 6 2 2 7" xfId="25545"/>
    <cellStyle name="Normal 8 4 6 2 3 7" xfId="25546"/>
    <cellStyle name="Normal 8 4 6 2 4 7" xfId="25547"/>
    <cellStyle name="Normal 8 4 6 2 5 7" xfId="25548"/>
    <cellStyle name="Normal 8 4 6 3 7" xfId="25549"/>
    <cellStyle name="Normal 8 4 6 4 7" xfId="25550"/>
    <cellStyle name="Normal 8 4 6 5 7" xfId="25551"/>
    <cellStyle name="Normal 8 4 6 6 7" xfId="25552"/>
    <cellStyle name="Normal 8 4 7 12" xfId="25553"/>
    <cellStyle name="Normal 8 4 7 2 11" xfId="25554"/>
    <cellStyle name="Normal 8 4 7 2 2 7" xfId="25555"/>
    <cellStyle name="Normal 8 4 7 2 3 7" xfId="25556"/>
    <cellStyle name="Normal 8 4 7 2 4 7" xfId="25557"/>
    <cellStyle name="Normal 8 4 7 2 5 7" xfId="25558"/>
    <cellStyle name="Normal 8 4 7 3 7" xfId="25559"/>
    <cellStyle name="Normal 8 4 7 4 7" xfId="25560"/>
    <cellStyle name="Normal 8 4 7 5 7" xfId="25561"/>
    <cellStyle name="Normal 8 4 7 6 7" xfId="25562"/>
    <cellStyle name="Normal 8 4 8 12" xfId="25563"/>
    <cellStyle name="Normal 8 4 8 2 11" xfId="25564"/>
    <cellStyle name="Normal 8 4 8 2 2 7" xfId="25565"/>
    <cellStyle name="Normal 8 4 8 2 3 7" xfId="25566"/>
    <cellStyle name="Normal 8 4 8 2 4 7" xfId="25567"/>
    <cellStyle name="Normal 8 4 8 2 5 7" xfId="25568"/>
    <cellStyle name="Normal 8 4 8 3 7" xfId="25569"/>
    <cellStyle name="Normal 8 4 8 4 7" xfId="25570"/>
    <cellStyle name="Normal 8 4 8 5 7" xfId="25571"/>
    <cellStyle name="Normal 8 4 8 6 7" xfId="25572"/>
    <cellStyle name="Normal 8 4 9 12" xfId="25573"/>
    <cellStyle name="Normal 8 4 9 2 11" xfId="25574"/>
    <cellStyle name="Normal 8 4 9 2 2 7" xfId="25575"/>
    <cellStyle name="Normal 8 4 9 2 3 7" xfId="25576"/>
    <cellStyle name="Normal 8 4 9 2 4 7" xfId="25577"/>
    <cellStyle name="Normal 8 4 9 2 5 7" xfId="25578"/>
    <cellStyle name="Normal 8 4 9 3 7" xfId="25579"/>
    <cellStyle name="Normal 8 4 9 4 7" xfId="25580"/>
    <cellStyle name="Normal 8 4 9 5 7" xfId="25581"/>
    <cellStyle name="Normal 8 4 9 6 7" xfId="25582"/>
    <cellStyle name="Normal 8 5 17" xfId="25583"/>
    <cellStyle name="Normal 8 5 10 7" xfId="25584"/>
    <cellStyle name="Normal 8 5 11 7" xfId="25585"/>
    <cellStyle name="Normal 8 5 2 16" xfId="25586"/>
    <cellStyle name="Normal 8 5 2 10 7" xfId="25587"/>
    <cellStyle name="Normal 8 5 2 2 12" xfId="25588"/>
    <cellStyle name="Normal 8 5 2 2 2 11" xfId="25589"/>
    <cellStyle name="Normal 8 5 2 2 2 2 7" xfId="25590"/>
    <cellStyle name="Normal 8 5 2 2 2 3 7" xfId="25591"/>
    <cellStyle name="Normal 8 5 2 2 2 4 7" xfId="25592"/>
    <cellStyle name="Normal 8 5 2 2 2 5 7" xfId="25593"/>
    <cellStyle name="Normal 8 5 2 2 3 7" xfId="25594"/>
    <cellStyle name="Normal 8 5 2 2 4 7" xfId="25595"/>
    <cellStyle name="Normal 8 5 2 2 5 7" xfId="25596"/>
    <cellStyle name="Normal 8 5 2 2 6 7" xfId="25597"/>
    <cellStyle name="Normal 8 5 2 3 12" xfId="25598"/>
    <cellStyle name="Normal 8 5 2 3 2 11" xfId="25599"/>
    <cellStyle name="Normal 8 5 2 3 2 2 7" xfId="25600"/>
    <cellStyle name="Normal 8 5 2 3 2 3 7" xfId="25601"/>
    <cellStyle name="Normal 8 5 2 3 2 4 7" xfId="25602"/>
    <cellStyle name="Normal 8 5 2 3 2 5 7" xfId="25603"/>
    <cellStyle name="Normal 8 5 2 3 3 7" xfId="25604"/>
    <cellStyle name="Normal 8 5 2 3 4 7" xfId="25605"/>
    <cellStyle name="Normal 8 5 2 3 5 7" xfId="25606"/>
    <cellStyle name="Normal 8 5 2 3 6 7" xfId="25607"/>
    <cellStyle name="Normal 8 5 2 4 12" xfId="25608"/>
    <cellStyle name="Normal 8 5 2 4 2 11" xfId="25609"/>
    <cellStyle name="Normal 8 5 2 4 2 2 7" xfId="25610"/>
    <cellStyle name="Normal 8 5 2 4 2 3 7" xfId="25611"/>
    <cellStyle name="Normal 8 5 2 4 2 4 7" xfId="25612"/>
    <cellStyle name="Normal 8 5 2 4 2 5 7" xfId="25613"/>
    <cellStyle name="Normal 8 5 2 4 3 7" xfId="25614"/>
    <cellStyle name="Normal 8 5 2 4 4 7" xfId="25615"/>
    <cellStyle name="Normal 8 5 2 4 5 7" xfId="25616"/>
    <cellStyle name="Normal 8 5 2 4 6 7" xfId="25617"/>
    <cellStyle name="Normal 8 5 2 5 12" xfId="25618"/>
    <cellStyle name="Normal 8 5 2 5 2 11" xfId="25619"/>
    <cellStyle name="Normal 8 5 2 5 2 2 7" xfId="25620"/>
    <cellStyle name="Normal 8 5 2 5 2 3 7" xfId="25621"/>
    <cellStyle name="Normal 8 5 2 5 2 4 7" xfId="25622"/>
    <cellStyle name="Normal 8 5 2 5 2 5 7" xfId="25623"/>
    <cellStyle name="Normal 8 5 2 5 3 7" xfId="25624"/>
    <cellStyle name="Normal 8 5 2 5 4 7" xfId="25625"/>
    <cellStyle name="Normal 8 5 2 5 5 7" xfId="25626"/>
    <cellStyle name="Normal 8 5 2 5 6 7" xfId="25627"/>
    <cellStyle name="Normal 8 5 2 6 11" xfId="25628"/>
    <cellStyle name="Normal 8 5 2 6 2 7" xfId="25629"/>
    <cellStyle name="Normal 8 5 2 6 3 7" xfId="25630"/>
    <cellStyle name="Normal 8 5 2 6 4 7" xfId="25631"/>
    <cellStyle name="Normal 8 5 2 6 5 7" xfId="25632"/>
    <cellStyle name="Normal 8 5 2 7 7" xfId="25633"/>
    <cellStyle name="Normal 8 5 2 8 7" xfId="25634"/>
    <cellStyle name="Normal 8 5 2 9 7" xfId="25635"/>
    <cellStyle name="Normal 8 5 3 12" xfId="25636"/>
    <cellStyle name="Normal 8 5 3 2 11" xfId="25637"/>
    <cellStyle name="Normal 8 5 3 2 2 7" xfId="25638"/>
    <cellStyle name="Normal 8 5 3 2 3 7" xfId="25639"/>
    <cellStyle name="Normal 8 5 3 2 4 7" xfId="25640"/>
    <cellStyle name="Normal 8 5 3 2 5 7" xfId="25641"/>
    <cellStyle name="Normal 8 5 3 3 7" xfId="25642"/>
    <cellStyle name="Normal 8 5 3 4 7" xfId="25643"/>
    <cellStyle name="Normal 8 5 3 5 7" xfId="25644"/>
    <cellStyle name="Normal 8 5 3 6 7" xfId="25645"/>
    <cellStyle name="Normal 8 5 4 12" xfId="25646"/>
    <cellStyle name="Normal 8 5 4 2 11" xfId="25647"/>
    <cellStyle name="Normal 8 5 4 2 2 7" xfId="25648"/>
    <cellStyle name="Normal 8 5 4 2 3 7" xfId="25649"/>
    <cellStyle name="Normal 8 5 4 2 4 7" xfId="25650"/>
    <cellStyle name="Normal 8 5 4 2 5 7" xfId="25651"/>
    <cellStyle name="Normal 8 5 4 3 7" xfId="25652"/>
    <cellStyle name="Normal 8 5 4 4 7" xfId="25653"/>
    <cellStyle name="Normal 8 5 4 5 7" xfId="25654"/>
    <cellStyle name="Normal 8 5 4 6 7" xfId="25655"/>
    <cellStyle name="Normal 8 5 5 12" xfId="25656"/>
    <cellStyle name="Normal 8 5 5 2 11" xfId="25657"/>
    <cellStyle name="Normal 8 5 5 2 2 7" xfId="25658"/>
    <cellStyle name="Normal 8 5 5 2 3 7" xfId="25659"/>
    <cellStyle name="Normal 8 5 5 2 4 7" xfId="25660"/>
    <cellStyle name="Normal 8 5 5 2 5 7" xfId="25661"/>
    <cellStyle name="Normal 8 5 5 3 7" xfId="25662"/>
    <cellStyle name="Normal 8 5 5 4 7" xfId="25663"/>
    <cellStyle name="Normal 8 5 5 5 7" xfId="25664"/>
    <cellStyle name="Normal 8 5 5 6 7" xfId="25665"/>
    <cellStyle name="Normal 8 5 6 12" xfId="25666"/>
    <cellStyle name="Normal 8 5 6 2 11" xfId="25667"/>
    <cellStyle name="Normal 8 5 6 2 2 7" xfId="25668"/>
    <cellStyle name="Normal 8 5 6 2 3 7" xfId="25669"/>
    <cellStyle name="Normal 8 5 6 2 4 7" xfId="25670"/>
    <cellStyle name="Normal 8 5 6 2 5 7" xfId="25671"/>
    <cellStyle name="Normal 8 5 6 3 7" xfId="25672"/>
    <cellStyle name="Normal 8 5 6 4 7" xfId="25673"/>
    <cellStyle name="Normal 8 5 6 5 7" xfId="25674"/>
    <cellStyle name="Normal 8 5 6 6 7" xfId="25675"/>
    <cellStyle name="Normal 8 5 7 11" xfId="25676"/>
    <cellStyle name="Normal 8 5 7 2 7" xfId="25677"/>
    <cellStyle name="Normal 8 5 7 3 7" xfId="25678"/>
    <cellStyle name="Normal 8 5 7 4 7" xfId="25679"/>
    <cellStyle name="Normal 8 5 7 5 7" xfId="25680"/>
    <cellStyle name="Normal 8 5 8 7" xfId="25681"/>
    <cellStyle name="Normal 8 5 9 7" xfId="25682"/>
    <cellStyle name="Normal 8 6 17" xfId="25683"/>
    <cellStyle name="Normal 8 6 10 7" xfId="25684"/>
    <cellStyle name="Normal 8 6 11 7" xfId="25685"/>
    <cellStyle name="Normal 8 6 2 16" xfId="25686"/>
    <cellStyle name="Normal 8 6 2 10 7" xfId="25687"/>
    <cellStyle name="Normal 8 6 2 2 12" xfId="25688"/>
    <cellStyle name="Normal 8 6 2 2 2 11" xfId="25689"/>
    <cellStyle name="Normal 8 6 2 2 2 2 7" xfId="25690"/>
    <cellStyle name="Normal 8 6 2 2 2 3 7" xfId="25691"/>
    <cellStyle name="Normal 8 6 2 2 2 4 7" xfId="25692"/>
    <cellStyle name="Normal 8 6 2 2 2 5 7" xfId="25693"/>
    <cellStyle name="Normal 8 6 2 2 3 7" xfId="25694"/>
    <cellStyle name="Normal 8 6 2 2 4 7" xfId="25695"/>
    <cellStyle name="Normal 8 6 2 2 5 7" xfId="25696"/>
    <cellStyle name="Normal 8 6 2 2 6 7" xfId="25697"/>
    <cellStyle name="Normal 8 6 2 3 12" xfId="25698"/>
    <cellStyle name="Normal 8 6 2 3 2 11" xfId="25699"/>
    <cellStyle name="Normal 8 6 2 3 2 2 7" xfId="25700"/>
    <cellStyle name="Normal 8 6 2 3 2 3 7" xfId="25701"/>
    <cellStyle name="Normal 8 6 2 3 2 4 7" xfId="25702"/>
    <cellStyle name="Normal 8 6 2 3 2 5 7" xfId="25703"/>
    <cellStyle name="Normal 8 6 2 3 3 7" xfId="25704"/>
    <cellStyle name="Normal 8 6 2 3 4 7" xfId="25705"/>
    <cellStyle name="Normal 8 6 2 3 5 7" xfId="25706"/>
    <cellStyle name="Normal 8 6 2 3 6 7" xfId="25707"/>
    <cellStyle name="Normal 8 6 2 4 12" xfId="25708"/>
    <cellStyle name="Normal 8 6 2 4 2 11" xfId="25709"/>
    <cellStyle name="Normal 8 6 2 4 2 2 7" xfId="25710"/>
    <cellStyle name="Normal 8 6 2 4 2 3 7" xfId="25711"/>
    <cellStyle name="Normal 8 6 2 4 2 4 7" xfId="25712"/>
    <cellStyle name="Normal 8 6 2 4 2 5 7" xfId="25713"/>
    <cellStyle name="Normal 8 6 2 4 3 7" xfId="25714"/>
    <cellStyle name="Normal 8 6 2 4 4 7" xfId="25715"/>
    <cellStyle name="Normal 8 6 2 4 5 7" xfId="25716"/>
    <cellStyle name="Normal 8 6 2 4 6 7" xfId="25717"/>
    <cellStyle name="Normal 8 6 2 5 12" xfId="25718"/>
    <cellStyle name="Normal 8 6 2 5 2 11" xfId="25719"/>
    <cellStyle name="Normal 8 6 2 5 2 2 7" xfId="25720"/>
    <cellStyle name="Normal 8 6 2 5 2 3 7" xfId="25721"/>
    <cellStyle name="Normal 8 6 2 5 2 4 7" xfId="25722"/>
    <cellStyle name="Normal 8 6 2 5 2 5 7" xfId="25723"/>
    <cellStyle name="Normal 8 6 2 5 3 7" xfId="25724"/>
    <cellStyle name="Normal 8 6 2 5 4 7" xfId="25725"/>
    <cellStyle name="Normal 8 6 2 5 5 7" xfId="25726"/>
    <cellStyle name="Normal 8 6 2 5 6 7" xfId="25727"/>
    <cellStyle name="Normal 8 6 2 6 11" xfId="25728"/>
    <cellStyle name="Normal 8 6 2 6 2 7" xfId="25729"/>
    <cellStyle name="Normal 8 6 2 6 3 7" xfId="25730"/>
    <cellStyle name="Normal 8 6 2 6 4 7" xfId="25731"/>
    <cellStyle name="Normal 8 6 2 6 5 7" xfId="25732"/>
    <cellStyle name="Normal 8 6 2 7 7" xfId="25733"/>
    <cellStyle name="Normal 8 6 2 8 7" xfId="25734"/>
    <cellStyle name="Normal 8 6 2 9 7" xfId="25735"/>
    <cellStyle name="Normal 8 6 3 12" xfId="25736"/>
    <cellStyle name="Normal 8 6 3 2 11" xfId="25737"/>
    <cellStyle name="Normal 8 6 3 2 2 7" xfId="25738"/>
    <cellStyle name="Normal 8 6 3 2 3 7" xfId="25739"/>
    <cellStyle name="Normal 8 6 3 2 4 7" xfId="25740"/>
    <cellStyle name="Normal 8 6 3 2 5 7" xfId="25741"/>
    <cellStyle name="Normal 8 6 3 3 7" xfId="25742"/>
    <cellStyle name="Normal 8 6 3 4 7" xfId="25743"/>
    <cellStyle name="Normal 8 6 3 5 7" xfId="25744"/>
    <cellStyle name="Normal 8 6 3 6 7" xfId="25745"/>
    <cellStyle name="Normal 8 6 4 12" xfId="25746"/>
    <cellStyle name="Normal 8 6 4 2 11" xfId="25747"/>
    <cellStyle name="Normal 8 6 4 2 2 7" xfId="25748"/>
    <cellStyle name="Normal 8 6 4 2 3 7" xfId="25749"/>
    <cellStyle name="Normal 8 6 4 2 4 7" xfId="25750"/>
    <cellStyle name="Normal 8 6 4 2 5 7" xfId="25751"/>
    <cellStyle name="Normal 8 6 4 3 7" xfId="25752"/>
    <cellStyle name="Normal 8 6 4 4 7" xfId="25753"/>
    <cellStyle name="Normal 8 6 4 5 7" xfId="25754"/>
    <cellStyle name="Normal 8 6 4 6 7" xfId="25755"/>
    <cellStyle name="Normal 8 6 5 12" xfId="25756"/>
    <cellStyle name="Normal 8 6 5 2 11" xfId="25757"/>
    <cellStyle name="Normal 8 6 5 2 2 7" xfId="25758"/>
    <cellStyle name="Normal 8 6 5 2 3 7" xfId="25759"/>
    <cellStyle name="Normal 8 6 5 2 4 7" xfId="25760"/>
    <cellStyle name="Normal 8 6 5 2 5 7" xfId="25761"/>
    <cellStyle name="Normal 8 6 5 3 7" xfId="25762"/>
    <cellStyle name="Normal 8 6 5 4 7" xfId="25763"/>
    <cellStyle name="Normal 8 6 5 5 7" xfId="25764"/>
    <cellStyle name="Normal 8 6 5 6 7" xfId="25765"/>
    <cellStyle name="Normal 8 6 6 12" xfId="25766"/>
    <cellStyle name="Normal 8 6 6 2 11" xfId="25767"/>
    <cellStyle name="Normal 8 6 6 2 2 7" xfId="25768"/>
    <cellStyle name="Normal 8 6 6 2 3 7" xfId="25769"/>
    <cellStyle name="Normal 8 6 6 2 4 7" xfId="25770"/>
    <cellStyle name="Normal 8 6 6 2 5 7" xfId="25771"/>
    <cellStyle name="Normal 8 6 6 3 7" xfId="25772"/>
    <cellStyle name="Normal 8 6 6 4 7" xfId="25773"/>
    <cellStyle name="Normal 8 6 6 5 7" xfId="25774"/>
    <cellStyle name="Normal 8 6 6 6 7" xfId="25775"/>
    <cellStyle name="Normal 8 6 7 11" xfId="25776"/>
    <cellStyle name="Normal 8 6 7 2 7" xfId="25777"/>
    <cellStyle name="Normal 8 6 7 3 7" xfId="25778"/>
    <cellStyle name="Normal 8 6 7 4 7" xfId="25779"/>
    <cellStyle name="Normal 8 6 7 5 7" xfId="25780"/>
    <cellStyle name="Normal 8 6 8 7" xfId="25781"/>
    <cellStyle name="Normal 8 6 9 7" xfId="25782"/>
    <cellStyle name="Normal 8 7 16" xfId="25783"/>
    <cellStyle name="Normal 8 7 10 7" xfId="25784"/>
    <cellStyle name="Normal 8 7 2 12" xfId="25785"/>
    <cellStyle name="Normal 8 7 2 2 11" xfId="25786"/>
    <cellStyle name="Normal 8 7 2 2 2 7" xfId="25787"/>
    <cellStyle name="Normal 8 7 2 2 3 7" xfId="25788"/>
    <cellStyle name="Normal 8 7 2 2 4 7" xfId="25789"/>
    <cellStyle name="Normal 8 7 2 2 5 7" xfId="25790"/>
    <cellStyle name="Normal 8 7 2 3 7" xfId="25791"/>
    <cellStyle name="Normal 8 7 2 4 7" xfId="25792"/>
    <cellStyle name="Normal 8 7 2 5 7" xfId="25793"/>
    <cellStyle name="Normal 8 7 2 6 7" xfId="25794"/>
    <cellStyle name="Normal 8 7 3 12" xfId="25795"/>
    <cellStyle name="Normal 8 7 3 2 11" xfId="25796"/>
    <cellStyle name="Normal 8 7 3 2 2 7" xfId="25797"/>
    <cellStyle name="Normal 8 7 3 2 3 7" xfId="25798"/>
    <cellStyle name="Normal 8 7 3 2 4 7" xfId="25799"/>
    <cellStyle name="Normal 8 7 3 2 5 7" xfId="25800"/>
    <cellStyle name="Normal 8 7 3 3 7" xfId="25801"/>
    <cellStyle name="Normal 8 7 3 4 7" xfId="25802"/>
    <cellStyle name="Normal 8 7 3 5 7" xfId="25803"/>
    <cellStyle name="Normal 8 7 3 6 7" xfId="25804"/>
    <cellStyle name="Normal 8 7 4 12" xfId="25805"/>
    <cellStyle name="Normal 8 7 4 2 11" xfId="25806"/>
    <cellStyle name="Normal 8 7 4 2 2 7" xfId="25807"/>
    <cellStyle name="Normal 8 7 4 2 3 7" xfId="25808"/>
    <cellStyle name="Normal 8 7 4 2 4 7" xfId="25809"/>
    <cellStyle name="Normal 8 7 4 2 5 7" xfId="25810"/>
    <cellStyle name="Normal 8 7 4 3 7" xfId="25811"/>
    <cellStyle name="Normal 8 7 4 4 7" xfId="25812"/>
    <cellStyle name="Normal 8 7 4 5 7" xfId="25813"/>
    <cellStyle name="Normal 8 7 4 6 7" xfId="25814"/>
    <cellStyle name="Normal 8 7 5 12" xfId="25815"/>
    <cellStyle name="Normal 8 7 5 2 11" xfId="25816"/>
    <cellStyle name="Normal 8 7 5 2 2 7" xfId="25817"/>
    <cellStyle name="Normal 8 7 5 2 3 7" xfId="25818"/>
    <cellStyle name="Normal 8 7 5 2 4 7" xfId="25819"/>
    <cellStyle name="Normal 8 7 5 2 5 7" xfId="25820"/>
    <cellStyle name="Normal 8 7 5 3 7" xfId="25821"/>
    <cellStyle name="Normal 8 7 5 4 7" xfId="25822"/>
    <cellStyle name="Normal 8 7 5 5 7" xfId="25823"/>
    <cellStyle name="Normal 8 7 5 6 7" xfId="25824"/>
    <cellStyle name="Normal 8 7 6 11" xfId="25825"/>
    <cellStyle name="Normal 8 7 6 2 7" xfId="25826"/>
    <cellStyle name="Normal 8 7 6 3 7" xfId="25827"/>
    <cellStyle name="Normal 8 7 6 4 7" xfId="25828"/>
    <cellStyle name="Normal 8 7 6 5 7" xfId="25829"/>
    <cellStyle name="Normal 8 7 7 7" xfId="25830"/>
    <cellStyle name="Normal 8 7 8 7" xfId="25831"/>
    <cellStyle name="Normal 8 7 9 7" xfId="25832"/>
    <cellStyle name="Normal 8 8 14" xfId="25833"/>
    <cellStyle name="Normal 8 8 2 12" xfId="25834"/>
    <cellStyle name="Normal 8 8 2 2 11" xfId="25835"/>
    <cellStyle name="Normal 8 8 2 2 2 7" xfId="25836"/>
    <cellStyle name="Normal 8 8 2 2 3 7" xfId="25837"/>
    <cellStyle name="Normal 8 8 2 2 4 7" xfId="25838"/>
    <cellStyle name="Normal 8 8 2 2 5 7" xfId="25839"/>
    <cellStyle name="Normal 8 8 2 3 7" xfId="25840"/>
    <cellStyle name="Normal 8 8 2 4 7" xfId="25841"/>
    <cellStyle name="Normal 8 8 2 5 7" xfId="25842"/>
    <cellStyle name="Normal 8 8 2 6 7" xfId="25843"/>
    <cellStyle name="Normal 8 8 3 12" xfId="25844"/>
    <cellStyle name="Normal 8 8 3 2 11" xfId="25845"/>
    <cellStyle name="Normal 8 8 3 2 2 7" xfId="25846"/>
    <cellStyle name="Normal 8 8 3 2 3 7" xfId="25847"/>
    <cellStyle name="Normal 8 8 3 2 4 7" xfId="25848"/>
    <cellStyle name="Normal 8 8 3 2 5 7" xfId="25849"/>
    <cellStyle name="Normal 8 8 3 3 7" xfId="25850"/>
    <cellStyle name="Normal 8 8 3 4 7" xfId="25851"/>
    <cellStyle name="Normal 8 8 3 5 7" xfId="25852"/>
    <cellStyle name="Normal 8 8 3 6 7" xfId="25853"/>
    <cellStyle name="Normal 8 8 4 11" xfId="25854"/>
    <cellStyle name="Normal 8 8 4 2 7" xfId="25855"/>
    <cellStyle name="Normal 8 8 4 3 7" xfId="25856"/>
    <cellStyle name="Normal 8 8 4 4 7" xfId="25857"/>
    <cellStyle name="Normal 8 8 4 5 7" xfId="25858"/>
    <cellStyle name="Normal 8 8 5 7" xfId="25859"/>
    <cellStyle name="Normal 8 8 6 7" xfId="25860"/>
    <cellStyle name="Normal 8 8 7 7" xfId="25861"/>
    <cellStyle name="Normal 8 8 8 7" xfId="25862"/>
    <cellStyle name="Normal 8 9 12" xfId="25863"/>
    <cellStyle name="Normal 8 9 2 11" xfId="25864"/>
    <cellStyle name="Normal 8 9 2 2 7" xfId="25865"/>
    <cellStyle name="Normal 8 9 2 3 7" xfId="25866"/>
    <cellStyle name="Normal 8 9 2 4 7" xfId="25867"/>
    <cellStyle name="Normal 8 9 2 5 7" xfId="25868"/>
    <cellStyle name="Normal 8 9 3 7" xfId="25869"/>
    <cellStyle name="Normal 8 9 4 7" xfId="25870"/>
    <cellStyle name="Normal 8 9 5 7" xfId="25871"/>
    <cellStyle name="Normal 8 9 6 7" xfId="25872"/>
    <cellStyle name="Normal 19 7" xfId="25873"/>
    <cellStyle name="Normal 8 18 4" xfId="25874"/>
    <cellStyle name="Normal 8 10 7 4" xfId="25875"/>
    <cellStyle name="Normal 8 10 2 6 4" xfId="25876"/>
    <cellStyle name="Normal 8 10 2 2 2 4" xfId="25877"/>
    <cellStyle name="Normal 8 10 2 3 2 4" xfId="25878"/>
    <cellStyle name="Normal 8 10 2 4 2 4" xfId="25879"/>
    <cellStyle name="Normal 8 10 2 5 2 4" xfId="25880"/>
    <cellStyle name="Normal 8 10 3 2 4" xfId="25881"/>
    <cellStyle name="Normal 8 10 4 2 4" xfId="25882"/>
    <cellStyle name="Normal 8 10 5 2 4" xfId="25883"/>
    <cellStyle name="Normal 8 10 6 2 4" xfId="25884"/>
    <cellStyle name="Normal 8 11 7 4" xfId="25885"/>
    <cellStyle name="Normal 8 11 2 6 4" xfId="25886"/>
    <cellStyle name="Normal 8 11 2 2 2 4" xfId="25887"/>
    <cellStyle name="Normal 8 11 2 3 2 4" xfId="25888"/>
    <cellStyle name="Normal 8 11 2 4 2 4" xfId="25889"/>
    <cellStyle name="Normal 8 11 2 5 2 4" xfId="25890"/>
    <cellStyle name="Normal 8 11 3 2 4" xfId="25891"/>
    <cellStyle name="Normal 8 11 4 2 4" xfId="25892"/>
    <cellStyle name="Normal 8 11 5 2 4" xfId="25893"/>
    <cellStyle name="Normal 8 11 6 2 4" xfId="25894"/>
    <cellStyle name="Normal 8 12 7 4" xfId="25895"/>
    <cellStyle name="Normal 8 12 2 6 4" xfId="25896"/>
    <cellStyle name="Normal 8 12 2 2 2 4" xfId="25897"/>
    <cellStyle name="Normal 8 12 2 3 2 4" xfId="25898"/>
    <cellStyle name="Normal 8 12 2 4 2 4" xfId="25899"/>
    <cellStyle name="Normal 8 12 2 5 2 4" xfId="25900"/>
    <cellStyle name="Normal 8 12 3 2 4" xfId="25901"/>
    <cellStyle name="Normal 8 12 4 2 4" xfId="25902"/>
    <cellStyle name="Normal 8 12 5 2 4" xfId="25903"/>
    <cellStyle name="Normal 8 12 6 2 4" xfId="25904"/>
    <cellStyle name="Normal 8 13 6 4" xfId="25905"/>
    <cellStyle name="Normal 8 13 2 2 4" xfId="25906"/>
    <cellStyle name="Normal 8 13 3 2 4" xfId="25907"/>
    <cellStyle name="Normal 8 13 4 2 4" xfId="25908"/>
    <cellStyle name="Normal 8 13 5 2 4" xfId="25909"/>
    <cellStyle name="Normal 8 14 2 4" xfId="25910"/>
    <cellStyle name="Normal 8 15 2 4" xfId="25911"/>
    <cellStyle name="Normal 8 16 2 4" xfId="25912"/>
    <cellStyle name="Normal 8 17 2 4" xfId="25913"/>
    <cellStyle name="Normal 8 2 17 4" xfId="25914"/>
    <cellStyle name="Normal 8 2 10 7 4" xfId="25915"/>
    <cellStyle name="Normal 8 2 10 2 6 4" xfId="25916"/>
    <cellStyle name="Normal 8 2 10 2 2 2 4" xfId="25917"/>
    <cellStyle name="Normal 8 2 10 2 3 2 4" xfId="25918"/>
    <cellStyle name="Normal 8 2 10 2 4 2 4" xfId="25919"/>
    <cellStyle name="Normal 8 2 10 2 5 2 4" xfId="25920"/>
    <cellStyle name="Normal 8 2 10 3 2 4" xfId="25921"/>
    <cellStyle name="Normal 8 2 10 4 2 4" xfId="25922"/>
    <cellStyle name="Normal 8 2 10 5 2 4" xfId="25923"/>
    <cellStyle name="Normal 8 2 10 6 2 4" xfId="25924"/>
    <cellStyle name="Normal 8 2 11 7 4" xfId="25925"/>
    <cellStyle name="Normal 8 2 11 2 6 4" xfId="25926"/>
    <cellStyle name="Normal 8 2 11 2 2 2 4" xfId="25927"/>
    <cellStyle name="Normal 8 2 11 2 3 2 4" xfId="25928"/>
    <cellStyle name="Normal 8 2 11 2 4 2 4" xfId="25929"/>
    <cellStyle name="Normal 8 2 11 2 5 2 4" xfId="25930"/>
    <cellStyle name="Normal 8 2 11 3 2 4" xfId="25931"/>
    <cellStyle name="Normal 8 2 11 4 2 4" xfId="25932"/>
    <cellStyle name="Normal 8 2 11 5 2 4" xfId="25933"/>
    <cellStyle name="Normal 8 2 11 6 2 4" xfId="25934"/>
    <cellStyle name="Normal 8 2 12 6 4" xfId="25935"/>
    <cellStyle name="Normal 8 2 12 2 2 4" xfId="25936"/>
    <cellStyle name="Normal 8 2 12 3 2 4" xfId="25937"/>
    <cellStyle name="Normal 8 2 12 4 2 4" xfId="25938"/>
    <cellStyle name="Normal 8 2 12 5 2 4" xfId="25939"/>
    <cellStyle name="Normal 8 2 13 2 4" xfId="25940"/>
    <cellStyle name="Normal 8 2 14 2 4" xfId="25941"/>
    <cellStyle name="Normal 8 2 15 2 4" xfId="25942"/>
    <cellStyle name="Normal 8 2 16 2 4" xfId="25943"/>
    <cellStyle name="Normal 8 2 2 15 4" xfId="25944"/>
    <cellStyle name="Normal 8 2 2 10 6 4" xfId="25945"/>
    <cellStyle name="Normal 8 2 2 10 2 2 4" xfId="25946"/>
    <cellStyle name="Normal 8 2 2 10 3 2 4" xfId="25947"/>
    <cellStyle name="Normal 8 2 2 10 4 2 4" xfId="25948"/>
    <cellStyle name="Normal 8 2 2 10 5 2 4" xfId="25949"/>
    <cellStyle name="Normal 8 2 2 11 2 4" xfId="25950"/>
    <cellStyle name="Normal 8 2 2 12 2 4" xfId="25951"/>
    <cellStyle name="Normal 8 2 2 13 2 4" xfId="25952"/>
    <cellStyle name="Normal 8 2 2 14 2 4" xfId="25953"/>
    <cellStyle name="Normal 8 2 2 2 12 4" xfId="25954"/>
    <cellStyle name="Normal 8 2 2 2 10 2 4" xfId="25955"/>
    <cellStyle name="Normal 8 2 2 2 11 2 4" xfId="25956"/>
    <cellStyle name="Normal 8 2 2 2 2 11 4" xfId="25957"/>
    <cellStyle name="Normal 8 2 2 2 2 10 2 4" xfId="25958"/>
    <cellStyle name="Normal 8 2 2 2 2 2 7 4" xfId="25959"/>
    <cellStyle name="Normal 8 2 2 2 2 2 2 6 4" xfId="25960"/>
    <cellStyle name="Normal 8 2 2 2 2 2 2 2 2 4" xfId="25961"/>
    <cellStyle name="Normal 8 2 2 2 2 2 2 3 2 4" xfId="25962"/>
    <cellStyle name="Normal 8 2 2 2 2 2 2 4 2 4" xfId="25963"/>
    <cellStyle name="Normal 8 2 2 2 2 2 2 5 2 4" xfId="25964"/>
    <cellStyle name="Normal 8 2 2 2 2 2 3 2 4" xfId="25965"/>
    <cellStyle name="Normal 8 2 2 2 2 2 4 2 4" xfId="25966"/>
    <cellStyle name="Normal 8 2 2 2 2 2 5 2 4" xfId="25967"/>
    <cellStyle name="Normal 8 2 2 2 2 2 6 2 4" xfId="25968"/>
    <cellStyle name="Normal 8 2 2 2 2 3 7 4" xfId="25969"/>
    <cellStyle name="Normal 8 2 2 2 2 3 2 6 4" xfId="25970"/>
    <cellStyle name="Normal 8 2 2 2 2 3 2 2 2 4" xfId="25971"/>
    <cellStyle name="Normal 8 2 2 2 2 3 2 3 2 4" xfId="25972"/>
    <cellStyle name="Normal 8 2 2 2 2 3 2 4 2 4" xfId="25973"/>
    <cellStyle name="Normal 8 2 2 2 2 3 2 5 2 4" xfId="25974"/>
    <cellStyle name="Normal 8 2 2 2 2 3 3 2 4" xfId="25975"/>
    <cellStyle name="Normal 8 2 2 2 2 3 4 2 4" xfId="25976"/>
    <cellStyle name="Normal 8 2 2 2 2 3 5 2 4" xfId="25977"/>
    <cellStyle name="Normal 8 2 2 2 2 3 6 2 4" xfId="25978"/>
    <cellStyle name="Normal 8 2 2 2 2 4 7 4" xfId="25979"/>
    <cellStyle name="Normal 8 2 2 2 2 4 2 6 4" xfId="25980"/>
    <cellStyle name="Normal 8 2 2 2 2 4 2 2 2 4" xfId="25981"/>
    <cellStyle name="Normal 8 2 2 2 2 4 2 3 2 4" xfId="25982"/>
    <cellStyle name="Normal 8 2 2 2 2 4 2 4 2 4" xfId="25983"/>
    <cellStyle name="Normal 8 2 2 2 2 4 2 5 2 4" xfId="25984"/>
    <cellStyle name="Normal 8 2 2 2 2 4 3 2 4" xfId="25985"/>
    <cellStyle name="Normal 8 2 2 2 2 4 4 2 4" xfId="25986"/>
    <cellStyle name="Normal 8 2 2 2 2 4 5 2 4" xfId="25987"/>
    <cellStyle name="Normal 8 2 2 2 2 4 6 2 4" xfId="25988"/>
    <cellStyle name="Normal 8 2 2 2 2 5 7 4" xfId="25989"/>
    <cellStyle name="Normal 8 2 2 2 2 5 2 6 4" xfId="25990"/>
    <cellStyle name="Normal 8 2 2 2 2 5 2 2 2 4" xfId="25991"/>
    <cellStyle name="Normal 8 2 2 2 2 5 2 3 2 4" xfId="25992"/>
    <cellStyle name="Normal 8 2 2 2 2 5 2 4 2 4" xfId="25993"/>
    <cellStyle name="Normal 8 2 2 2 2 5 2 5 2 4" xfId="25994"/>
    <cellStyle name="Normal 8 2 2 2 2 5 3 2 4" xfId="25995"/>
    <cellStyle name="Normal 8 2 2 2 2 5 4 2 4" xfId="25996"/>
    <cellStyle name="Normal 8 2 2 2 2 5 5 2 4" xfId="25997"/>
    <cellStyle name="Normal 8 2 2 2 2 5 6 2 4" xfId="25998"/>
    <cellStyle name="Normal 8 2 2 2 2 6 6 4" xfId="25999"/>
    <cellStyle name="Normal 8 2 2 2 2 6 2 2 4" xfId="26000"/>
    <cellStyle name="Normal 8 2 2 2 2 6 3 2 4" xfId="26001"/>
    <cellStyle name="Normal 8 2 2 2 2 6 4 2 4" xfId="26002"/>
    <cellStyle name="Normal 8 2 2 2 2 6 5 2 4" xfId="26003"/>
    <cellStyle name="Normal 8 2 2 2 2 7 2 4" xfId="26004"/>
    <cellStyle name="Normal 8 2 2 2 2 8 2 4" xfId="26005"/>
    <cellStyle name="Normal 8 2 2 2 2 9 2 4" xfId="26006"/>
    <cellStyle name="Normal 8 2 2 2 3 7 4" xfId="26007"/>
    <cellStyle name="Normal 8 2 2 2 3 2 6 4" xfId="26008"/>
    <cellStyle name="Normal 8 2 2 2 3 2 2 2 4" xfId="26009"/>
    <cellStyle name="Normal 8 2 2 2 3 2 3 2 4" xfId="26010"/>
    <cellStyle name="Normal 8 2 2 2 3 2 4 2 4" xfId="26011"/>
    <cellStyle name="Normal 8 2 2 2 3 2 5 2 4" xfId="26012"/>
    <cellStyle name="Normal 8 2 2 2 3 3 2 4" xfId="26013"/>
    <cellStyle name="Normal 8 2 2 2 3 4 2 4" xfId="26014"/>
    <cellStyle name="Normal 8 2 2 2 3 5 2 4" xfId="26015"/>
    <cellStyle name="Normal 8 2 2 2 3 6 2 4" xfId="26016"/>
    <cellStyle name="Normal 8 2 2 2 4 7 4" xfId="26017"/>
    <cellStyle name="Normal 8 2 2 2 4 2 6 4" xfId="26018"/>
    <cellStyle name="Normal 8 2 2 2 4 2 2 2 4" xfId="26019"/>
    <cellStyle name="Normal 8 2 2 2 4 2 3 2 4" xfId="26020"/>
    <cellStyle name="Normal 8 2 2 2 4 2 4 2 4" xfId="26021"/>
    <cellStyle name="Normal 8 2 2 2 4 2 5 2 4" xfId="26022"/>
    <cellStyle name="Normal 8 2 2 2 4 3 2 4" xfId="26023"/>
    <cellStyle name="Normal 8 2 2 2 4 4 2 4" xfId="26024"/>
    <cellStyle name="Normal 8 2 2 2 4 5 2 4" xfId="26025"/>
    <cellStyle name="Normal 8 2 2 2 4 6 2 4" xfId="26026"/>
    <cellStyle name="Normal 8 2 2 2 5 7 4" xfId="26027"/>
    <cellStyle name="Normal 8 2 2 2 5 2 6 4" xfId="26028"/>
    <cellStyle name="Normal 8 2 2 2 5 2 2 2 4" xfId="26029"/>
    <cellStyle name="Normal 8 2 2 2 5 2 3 2 4" xfId="26030"/>
    <cellStyle name="Normal 8 2 2 2 5 2 4 2 4" xfId="26031"/>
    <cellStyle name="Normal 8 2 2 2 5 2 5 2 4" xfId="26032"/>
    <cellStyle name="Normal 8 2 2 2 5 3 2 4" xfId="26033"/>
    <cellStyle name="Normal 8 2 2 2 5 4 2 4" xfId="26034"/>
    <cellStyle name="Normal 8 2 2 2 5 5 2 4" xfId="26035"/>
    <cellStyle name="Normal 8 2 2 2 5 6 2 4" xfId="26036"/>
    <cellStyle name="Normal 8 2 2 2 6 7 4" xfId="26037"/>
    <cellStyle name="Normal 8 2 2 2 6 2 6 4" xfId="26038"/>
    <cellStyle name="Normal 8 2 2 2 6 2 2 2 4" xfId="26039"/>
    <cellStyle name="Normal 8 2 2 2 6 2 3 2 4" xfId="26040"/>
    <cellStyle name="Normal 8 2 2 2 6 2 4 2 4" xfId="26041"/>
    <cellStyle name="Normal 8 2 2 2 6 2 5 2 4" xfId="26042"/>
    <cellStyle name="Normal 8 2 2 2 6 3 2 4" xfId="26043"/>
    <cellStyle name="Normal 8 2 2 2 6 4 2 4" xfId="26044"/>
    <cellStyle name="Normal 8 2 2 2 6 5 2 4" xfId="26045"/>
    <cellStyle name="Normal 8 2 2 2 6 6 2 4" xfId="26046"/>
    <cellStyle name="Normal 8 2 2 2 7 6 4" xfId="26047"/>
    <cellStyle name="Normal 8 2 2 2 7 2 2 4" xfId="26048"/>
    <cellStyle name="Normal 8 2 2 2 7 3 2 4" xfId="26049"/>
    <cellStyle name="Normal 8 2 2 2 7 4 2 4" xfId="26050"/>
    <cellStyle name="Normal 8 2 2 2 7 5 2 4" xfId="26051"/>
    <cellStyle name="Normal 8 2 2 2 8 2 4" xfId="26052"/>
    <cellStyle name="Normal 8 2 2 2 9 2 4" xfId="26053"/>
    <cellStyle name="Normal 8 2 2 3 12 4" xfId="26054"/>
    <cellStyle name="Normal 8 2 2 3 10 2 4" xfId="26055"/>
    <cellStyle name="Normal 8 2 2 3 11 2 4" xfId="26056"/>
    <cellStyle name="Normal 8 2 2 3 2 11 4" xfId="26057"/>
    <cellStyle name="Normal 8 2 2 3 2 10 2 4" xfId="26058"/>
    <cellStyle name="Normal 8 2 2 3 2 2 7 4" xfId="26059"/>
    <cellStyle name="Normal 8 2 2 3 2 2 2 6 4" xfId="26060"/>
    <cellStyle name="Normal 8 2 2 3 2 2 2 2 2 4" xfId="26061"/>
    <cellStyle name="Normal 8 2 2 3 2 2 2 3 2 4" xfId="26062"/>
    <cellStyle name="Normal 8 2 2 3 2 2 2 4 2 4" xfId="26063"/>
    <cellStyle name="Normal 8 2 2 3 2 2 2 5 2 4" xfId="26064"/>
    <cellStyle name="Normal 8 2 2 3 2 2 3 2 4" xfId="26065"/>
    <cellStyle name="Normal 8 2 2 3 2 2 4 2 4" xfId="26066"/>
    <cellStyle name="Normal 8 2 2 3 2 2 5 2 4" xfId="26067"/>
    <cellStyle name="Normal 8 2 2 3 2 2 6 2 4" xfId="26068"/>
    <cellStyle name="Normal 8 2 2 3 2 3 7 4" xfId="26069"/>
    <cellStyle name="Normal 8 2 2 3 2 3 2 6 4" xfId="26070"/>
    <cellStyle name="Normal 8 2 2 3 2 3 2 2 2 4" xfId="26071"/>
    <cellStyle name="Normal 8 2 2 3 2 3 2 3 2 4" xfId="26072"/>
    <cellStyle name="Normal 8 2 2 3 2 3 2 4 2 4" xfId="26073"/>
    <cellStyle name="Normal 8 2 2 3 2 3 2 5 2 4" xfId="26074"/>
    <cellStyle name="Normal 8 2 2 3 2 3 3 2 4" xfId="26075"/>
    <cellStyle name="Normal 8 2 2 3 2 3 4 2 4" xfId="26076"/>
    <cellStyle name="Normal 8 2 2 3 2 3 5 2 4" xfId="26077"/>
    <cellStyle name="Normal 8 2 2 3 2 3 6 2 4" xfId="26078"/>
    <cellStyle name="Normal 8 2 2 3 2 4 7 4" xfId="26079"/>
    <cellStyle name="Normal 8 2 2 3 2 4 2 6 4" xfId="26080"/>
    <cellStyle name="Normal 8 2 2 3 2 4 2 2 2 4" xfId="26081"/>
    <cellStyle name="Normal 8 2 2 3 2 4 2 3 2 4" xfId="26082"/>
    <cellStyle name="Normal 8 2 2 3 2 4 2 4 2 4" xfId="26083"/>
    <cellStyle name="Normal 8 2 2 3 2 4 2 5 2 4" xfId="26084"/>
    <cellStyle name="Normal 8 2 2 3 2 4 3 2 4" xfId="26085"/>
    <cellStyle name="Normal 8 2 2 3 2 4 4 2 4" xfId="26086"/>
    <cellStyle name="Normal 8 2 2 3 2 4 5 2 4" xfId="26087"/>
    <cellStyle name="Normal 8 2 2 3 2 4 6 2 4" xfId="26088"/>
    <cellStyle name="Normal 8 2 2 3 2 5 7 4" xfId="26089"/>
    <cellStyle name="Normal 8 2 2 3 2 5 2 6 4" xfId="26090"/>
    <cellStyle name="Normal 8 2 2 3 2 5 2 2 2 4" xfId="26091"/>
    <cellStyle name="Normal 8 2 2 3 2 5 2 3 2 4" xfId="26092"/>
    <cellStyle name="Normal 8 2 2 3 2 5 2 4 2 4" xfId="26093"/>
    <cellStyle name="Normal 8 2 2 3 2 5 2 5 2 4" xfId="26094"/>
    <cellStyle name="Normal 8 2 2 3 2 5 3 2 4" xfId="26095"/>
    <cellStyle name="Normal 8 2 2 3 2 5 4 2 4" xfId="26096"/>
    <cellStyle name="Normal 8 2 2 3 2 5 5 2 4" xfId="26097"/>
    <cellStyle name="Normal 8 2 2 3 2 5 6 2 4" xfId="26098"/>
    <cellStyle name="Normal 8 2 2 3 2 6 6 4" xfId="26099"/>
    <cellStyle name="Normal 8 2 2 3 2 6 2 2 4" xfId="26100"/>
    <cellStyle name="Normal 8 2 2 3 2 6 3 2 4" xfId="26101"/>
    <cellStyle name="Normal 8 2 2 3 2 6 4 2 4" xfId="26102"/>
    <cellStyle name="Normal 8 2 2 3 2 6 5 2 4" xfId="26103"/>
    <cellStyle name="Normal 8 2 2 3 2 7 2 4" xfId="26104"/>
    <cellStyle name="Normal 8 2 2 3 2 8 2 4" xfId="26105"/>
    <cellStyle name="Normal 8 2 2 3 2 9 2 4" xfId="26106"/>
    <cellStyle name="Normal 8 2 2 3 3 7 4" xfId="26107"/>
    <cellStyle name="Normal 8 2 2 3 3 2 6 4" xfId="26108"/>
    <cellStyle name="Normal 8 2 2 3 3 2 2 2 4" xfId="26109"/>
    <cellStyle name="Normal 8 2 2 3 3 2 3 2 4" xfId="26110"/>
    <cellStyle name="Normal 8 2 2 3 3 2 4 2 4" xfId="26111"/>
    <cellStyle name="Normal 8 2 2 3 3 2 5 2 4" xfId="26112"/>
    <cellStyle name="Normal 8 2 2 3 3 3 2 4" xfId="26113"/>
    <cellStyle name="Normal 8 2 2 3 3 4 2 4" xfId="26114"/>
    <cellStyle name="Normal 8 2 2 3 3 5 2 4" xfId="26115"/>
    <cellStyle name="Normal 8 2 2 3 3 6 2 4" xfId="26116"/>
    <cellStyle name="Normal 8 2 2 3 4 7 4" xfId="26117"/>
    <cellStyle name="Normal 8 2 2 3 4 2 6 4" xfId="26118"/>
    <cellStyle name="Normal 8 2 2 3 4 2 2 2 4" xfId="26119"/>
    <cellStyle name="Normal 8 2 2 3 4 2 3 2 4" xfId="26120"/>
    <cellStyle name="Normal 8 2 2 3 4 2 4 2 4" xfId="26121"/>
    <cellStyle name="Normal 8 2 2 3 4 2 5 2 4" xfId="26122"/>
    <cellStyle name="Normal 8 2 2 3 4 3 2 4" xfId="26123"/>
    <cellStyle name="Normal 8 2 2 3 4 4 2 4" xfId="26124"/>
    <cellStyle name="Normal 8 2 2 3 4 5 2 4" xfId="26125"/>
    <cellStyle name="Normal 8 2 2 3 4 6 2 4" xfId="26126"/>
    <cellStyle name="Normal 8 2 2 3 5 7 4" xfId="26127"/>
    <cellStyle name="Normal 8 2 2 3 5 2 6 4" xfId="26128"/>
    <cellStyle name="Normal 8 2 2 3 5 2 2 2 4" xfId="26129"/>
    <cellStyle name="Normal 8 2 2 3 5 2 3 2 4" xfId="26130"/>
    <cellStyle name="Normal 8 2 2 3 5 2 4 2 4" xfId="26131"/>
    <cellStyle name="Normal 8 2 2 3 5 2 5 2 4" xfId="26132"/>
    <cellStyle name="Normal 8 2 2 3 5 3 2 4" xfId="26133"/>
    <cellStyle name="Normal 8 2 2 3 5 4 2 4" xfId="26134"/>
    <cellStyle name="Normal 8 2 2 3 5 5 2 4" xfId="26135"/>
    <cellStyle name="Normal 8 2 2 3 5 6 2 4" xfId="26136"/>
    <cellStyle name="Normal 8 2 2 3 6 7 4" xfId="26137"/>
    <cellStyle name="Normal 8 2 2 3 6 2 6 4" xfId="26138"/>
    <cellStyle name="Normal 8 2 2 3 6 2 2 2 4" xfId="26139"/>
    <cellStyle name="Normal 8 2 2 3 6 2 3 2 4" xfId="26140"/>
    <cellStyle name="Normal 8 2 2 3 6 2 4 2 4" xfId="26141"/>
    <cellStyle name="Normal 8 2 2 3 6 2 5 2 4" xfId="26142"/>
    <cellStyle name="Normal 8 2 2 3 6 3 2 4" xfId="26143"/>
    <cellStyle name="Normal 8 2 2 3 6 4 2 4" xfId="26144"/>
    <cellStyle name="Normal 8 2 2 3 6 5 2 4" xfId="26145"/>
    <cellStyle name="Normal 8 2 2 3 6 6 2 4" xfId="26146"/>
    <cellStyle name="Normal 8 2 2 3 7 6 4" xfId="26147"/>
    <cellStyle name="Normal 8 2 2 3 7 2 2 4" xfId="26148"/>
    <cellStyle name="Normal 8 2 2 3 7 3 2 4" xfId="26149"/>
    <cellStyle name="Normal 8 2 2 3 7 4 2 4" xfId="26150"/>
    <cellStyle name="Normal 8 2 2 3 7 5 2 4" xfId="26151"/>
    <cellStyle name="Normal 8 2 2 3 8 2 4" xfId="26152"/>
    <cellStyle name="Normal 8 2 2 3 9 2 4" xfId="26153"/>
    <cellStyle name="Normal 8 2 2 4 11 4" xfId="26154"/>
    <cellStyle name="Normal 8 2 2 4 10 2 4" xfId="26155"/>
    <cellStyle name="Normal 8 2 2 4 2 7 4" xfId="26156"/>
    <cellStyle name="Normal 8 2 2 4 2 2 6 4" xfId="26157"/>
    <cellStyle name="Normal 8 2 2 4 2 2 2 2 4" xfId="26158"/>
    <cellStyle name="Normal 8 2 2 4 2 2 3 2 4" xfId="26159"/>
    <cellStyle name="Normal 8 2 2 4 2 2 4 2 4" xfId="26160"/>
    <cellStyle name="Normal 8 2 2 4 2 2 5 2 4" xfId="26161"/>
    <cellStyle name="Normal 8 2 2 4 2 3 2 4" xfId="26162"/>
    <cellStyle name="Normal 8 2 2 4 2 4 2 4" xfId="26163"/>
    <cellStyle name="Normal 8 2 2 4 2 5 2 4" xfId="26164"/>
    <cellStyle name="Normal 8 2 2 4 2 6 2 4" xfId="26165"/>
    <cellStyle name="Normal 8 2 2 4 3 7 4" xfId="26166"/>
    <cellStyle name="Normal 8 2 2 4 3 2 6 4" xfId="26167"/>
    <cellStyle name="Normal 8 2 2 4 3 2 2 2 4" xfId="26168"/>
    <cellStyle name="Normal 8 2 2 4 3 2 3 2 4" xfId="26169"/>
    <cellStyle name="Normal 8 2 2 4 3 2 4 2 4" xfId="26170"/>
    <cellStyle name="Normal 8 2 2 4 3 2 5 2 4" xfId="26171"/>
    <cellStyle name="Normal 8 2 2 4 3 3 2 4" xfId="26172"/>
    <cellStyle name="Normal 8 2 2 4 3 4 2 4" xfId="26173"/>
    <cellStyle name="Normal 8 2 2 4 3 5 2 4" xfId="26174"/>
    <cellStyle name="Normal 8 2 2 4 3 6 2 4" xfId="26175"/>
    <cellStyle name="Normal 8 2 2 4 4 7 4" xfId="26176"/>
    <cellStyle name="Normal 8 2 2 4 4 2 6 4" xfId="26177"/>
    <cellStyle name="Normal 8 2 2 4 4 2 2 2 4" xfId="26178"/>
    <cellStyle name="Normal 8 2 2 4 4 2 3 2 4" xfId="26179"/>
    <cellStyle name="Normal 8 2 2 4 4 2 4 2 4" xfId="26180"/>
    <cellStyle name="Normal 8 2 2 4 4 2 5 2 4" xfId="26181"/>
    <cellStyle name="Normal 8 2 2 4 4 3 2 4" xfId="26182"/>
    <cellStyle name="Normal 8 2 2 4 4 4 2 4" xfId="26183"/>
    <cellStyle name="Normal 8 2 2 4 4 5 2 4" xfId="26184"/>
    <cellStyle name="Normal 8 2 2 4 4 6 2 4" xfId="26185"/>
    <cellStyle name="Normal 8 2 2 4 5 7 4" xfId="26186"/>
    <cellStyle name="Normal 8 2 2 4 5 2 6 4" xfId="26187"/>
    <cellStyle name="Normal 8 2 2 4 5 2 2 2 4" xfId="26188"/>
    <cellStyle name="Normal 8 2 2 4 5 2 3 2 4" xfId="26189"/>
    <cellStyle name="Normal 8 2 2 4 5 2 4 2 4" xfId="26190"/>
    <cellStyle name="Normal 8 2 2 4 5 2 5 2 4" xfId="26191"/>
    <cellStyle name="Normal 8 2 2 4 5 3 2 4" xfId="26192"/>
    <cellStyle name="Normal 8 2 2 4 5 4 2 4" xfId="26193"/>
    <cellStyle name="Normal 8 2 2 4 5 5 2 4" xfId="26194"/>
    <cellStyle name="Normal 8 2 2 4 5 6 2 4" xfId="26195"/>
    <cellStyle name="Normal 8 2 2 4 6 6 4" xfId="26196"/>
    <cellStyle name="Normal 8 2 2 4 6 2 2 4" xfId="26197"/>
    <cellStyle name="Normal 8 2 2 4 6 3 2 4" xfId="26198"/>
    <cellStyle name="Normal 8 2 2 4 6 4 2 4" xfId="26199"/>
    <cellStyle name="Normal 8 2 2 4 6 5 2 4" xfId="26200"/>
    <cellStyle name="Normal 8 2 2 4 7 2 4" xfId="26201"/>
    <cellStyle name="Normal 8 2 2 4 8 2 4" xfId="26202"/>
    <cellStyle name="Normal 8 2 2 4 9 2 4" xfId="26203"/>
    <cellStyle name="Normal 8 2 2 5 9 4" xfId="26204"/>
    <cellStyle name="Normal 8 2 2 5 2 7 4" xfId="26205"/>
    <cellStyle name="Normal 8 2 2 5 2 2 6 4" xfId="26206"/>
    <cellStyle name="Normal 8 2 2 5 2 2 2 2 4" xfId="26207"/>
    <cellStyle name="Normal 8 2 2 5 2 2 3 2 4" xfId="26208"/>
    <cellStyle name="Normal 8 2 2 5 2 2 4 2 4" xfId="26209"/>
    <cellStyle name="Normal 8 2 2 5 2 2 5 2 4" xfId="26210"/>
    <cellStyle name="Normal 8 2 2 5 2 3 2 4" xfId="26211"/>
    <cellStyle name="Normal 8 2 2 5 2 4 2 4" xfId="26212"/>
    <cellStyle name="Normal 8 2 2 5 2 5 2 4" xfId="26213"/>
    <cellStyle name="Normal 8 2 2 5 2 6 2 4" xfId="26214"/>
    <cellStyle name="Normal 8 2 2 5 3 7 4" xfId="26215"/>
    <cellStyle name="Normal 8 2 2 5 3 2 6 4" xfId="26216"/>
    <cellStyle name="Normal 8 2 2 5 3 2 2 2 4" xfId="26217"/>
    <cellStyle name="Normal 8 2 2 5 3 2 3 2 4" xfId="26218"/>
    <cellStyle name="Normal 8 2 2 5 3 2 4 2 4" xfId="26219"/>
    <cellStyle name="Normal 8 2 2 5 3 2 5 2 4" xfId="26220"/>
    <cellStyle name="Normal 8 2 2 5 3 3 2 4" xfId="26221"/>
    <cellStyle name="Normal 8 2 2 5 3 4 2 4" xfId="26222"/>
    <cellStyle name="Normal 8 2 2 5 3 5 2 4" xfId="26223"/>
    <cellStyle name="Normal 8 2 2 5 3 6 2 4" xfId="26224"/>
    <cellStyle name="Normal 8 2 2 5 4 6 4" xfId="26225"/>
    <cellStyle name="Normal 8 2 2 5 4 2 2 4" xfId="26226"/>
    <cellStyle name="Normal 8 2 2 5 4 3 2 4" xfId="26227"/>
    <cellStyle name="Normal 8 2 2 5 4 4 2 4" xfId="26228"/>
    <cellStyle name="Normal 8 2 2 5 4 5 2 4" xfId="26229"/>
    <cellStyle name="Normal 8 2 2 5 5 2 4" xfId="26230"/>
    <cellStyle name="Normal 8 2 2 5 6 2 4" xfId="26231"/>
    <cellStyle name="Normal 8 2 2 5 7 2 4" xfId="26232"/>
    <cellStyle name="Normal 8 2 2 5 8 2 4" xfId="26233"/>
    <cellStyle name="Normal 8 2 2 6 7 4" xfId="26234"/>
    <cellStyle name="Normal 8 2 2 6 2 6 4" xfId="26235"/>
    <cellStyle name="Normal 8 2 2 6 2 2 2 4" xfId="26236"/>
    <cellStyle name="Normal 8 2 2 6 2 3 2 4" xfId="26237"/>
    <cellStyle name="Normal 8 2 2 6 2 4 2 4" xfId="26238"/>
    <cellStyle name="Normal 8 2 2 6 2 5 2 4" xfId="26239"/>
    <cellStyle name="Normal 8 2 2 6 3 2 4" xfId="26240"/>
    <cellStyle name="Normal 8 2 2 6 4 2 4" xfId="26241"/>
    <cellStyle name="Normal 8 2 2 6 5 2 4" xfId="26242"/>
    <cellStyle name="Normal 8 2 2 6 6 2 4" xfId="26243"/>
    <cellStyle name="Normal 8 2 2 7 7 4" xfId="26244"/>
    <cellStyle name="Normal 8 2 2 7 2 6 4" xfId="26245"/>
    <cellStyle name="Normal 8 2 2 7 2 2 2 4" xfId="26246"/>
    <cellStyle name="Normal 8 2 2 7 2 3 2 4" xfId="26247"/>
    <cellStyle name="Normal 8 2 2 7 2 4 2 4" xfId="26248"/>
    <cellStyle name="Normal 8 2 2 7 2 5 2 4" xfId="26249"/>
    <cellStyle name="Normal 8 2 2 7 3 2 4" xfId="26250"/>
    <cellStyle name="Normal 8 2 2 7 4 2 4" xfId="26251"/>
    <cellStyle name="Normal 8 2 2 7 5 2 4" xfId="26252"/>
    <cellStyle name="Normal 8 2 2 7 6 2 4" xfId="26253"/>
    <cellStyle name="Normal 8 2 2 8 7 4" xfId="26254"/>
    <cellStyle name="Normal 8 2 2 8 2 6 4" xfId="26255"/>
    <cellStyle name="Normal 8 2 2 8 2 2 2 4" xfId="26256"/>
    <cellStyle name="Normal 8 2 2 8 2 3 2 4" xfId="26257"/>
    <cellStyle name="Normal 8 2 2 8 2 4 2 4" xfId="26258"/>
    <cellStyle name="Normal 8 2 2 8 2 5 2 4" xfId="26259"/>
    <cellStyle name="Normal 8 2 2 8 3 2 4" xfId="26260"/>
    <cellStyle name="Normal 8 2 2 8 4 2 4" xfId="26261"/>
    <cellStyle name="Normal 8 2 2 8 5 2 4" xfId="26262"/>
    <cellStyle name="Normal 8 2 2 8 6 2 4" xfId="26263"/>
    <cellStyle name="Normal 8 2 2 9 7 4" xfId="26264"/>
    <cellStyle name="Normal 8 2 2 9 2 6 4" xfId="26265"/>
    <cellStyle name="Normal 8 2 2 9 2 2 2 4" xfId="26266"/>
    <cellStyle name="Normal 8 2 2 9 2 3 2 4" xfId="26267"/>
    <cellStyle name="Normal 8 2 2 9 2 4 2 4" xfId="26268"/>
    <cellStyle name="Normal 8 2 2 9 2 5 2 4" xfId="26269"/>
    <cellStyle name="Normal 8 2 2 9 3 2 4" xfId="26270"/>
    <cellStyle name="Normal 8 2 2 9 4 2 4" xfId="26271"/>
    <cellStyle name="Normal 8 2 2 9 5 2 4" xfId="26272"/>
    <cellStyle name="Normal 8 2 2 9 6 2 4" xfId="26273"/>
    <cellStyle name="Normal 8 2 3 15 4" xfId="26274"/>
    <cellStyle name="Normal 8 2 3 10 6 4" xfId="26275"/>
    <cellStyle name="Normal 8 2 3 10 2 2 4" xfId="26276"/>
    <cellStyle name="Normal 8 2 3 10 3 2 4" xfId="26277"/>
    <cellStyle name="Normal 8 2 3 10 4 2 4" xfId="26278"/>
    <cellStyle name="Normal 8 2 3 10 5 2 4" xfId="26279"/>
    <cellStyle name="Normal 8 2 3 11 2 4" xfId="26280"/>
    <cellStyle name="Normal 8 2 3 12 2 4" xfId="26281"/>
    <cellStyle name="Normal 8 2 3 13 2 4" xfId="26282"/>
    <cellStyle name="Normal 8 2 3 14 2 4" xfId="26283"/>
    <cellStyle name="Normal 8 2 3 2 12 4" xfId="26284"/>
    <cellStyle name="Normal 8 2 3 2 10 2 4" xfId="26285"/>
    <cellStyle name="Normal 8 2 3 2 11 2 4" xfId="26286"/>
    <cellStyle name="Normal 8 2 3 2 2 11 4" xfId="26287"/>
    <cellStyle name="Normal 8 2 3 2 2 10 2 4" xfId="26288"/>
    <cellStyle name="Normal 8 2 3 2 2 2 7 4" xfId="26289"/>
    <cellStyle name="Normal 8 2 3 2 2 2 2 6 4" xfId="26290"/>
    <cellStyle name="Normal 8 2 3 2 2 2 2 2 2 4" xfId="26291"/>
    <cellStyle name="Normal 8 2 3 2 2 2 2 3 2 4" xfId="26292"/>
    <cellStyle name="Normal 8 2 3 2 2 2 2 4 2 4" xfId="26293"/>
    <cellStyle name="Normal 8 2 3 2 2 2 2 5 2 4" xfId="26294"/>
    <cellStyle name="Normal 8 2 3 2 2 2 3 2 4" xfId="26295"/>
    <cellStyle name="Normal 8 2 3 2 2 2 4 2 4" xfId="26296"/>
    <cellStyle name="Normal 8 2 3 2 2 2 5 2 4" xfId="26297"/>
    <cellStyle name="Normal 8 2 3 2 2 2 6 2 4" xfId="26298"/>
    <cellStyle name="Normal 8 2 3 2 2 3 7 4" xfId="26299"/>
    <cellStyle name="Normal 8 2 3 2 2 3 2 6 4" xfId="26300"/>
    <cellStyle name="Normal 8 2 3 2 2 3 2 2 2 4" xfId="26301"/>
    <cellStyle name="Normal 8 2 3 2 2 3 2 3 2 4" xfId="26302"/>
    <cellStyle name="Normal 8 2 3 2 2 3 2 4 2 4" xfId="26303"/>
    <cellStyle name="Normal 8 2 3 2 2 3 2 5 2 4" xfId="26304"/>
    <cellStyle name="Normal 8 2 3 2 2 3 3 2 4" xfId="26305"/>
    <cellStyle name="Normal 8 2 3 2 2 3 4 2 4" xfId="26306"/>
    <cellStyle name="Normal 8 2 3 2 2 3 5 2 4" xfId="26307"/>
    <cellStyle name="Normal 8 2 3 2 2 3 6 2 4" xfId="26308"/>
    <cellStyle name="Normal 8 2 3 2 2 4 7 4" xfId="26309"/>
    <cellStyle name="Normal 8 2 3 2 2 4 2 6 4" xfId="26310"/>
    <cellStyle name="Normal 8 2 3 2 2 4 2 2 2 4" xfId="26311"/>
    <cellStyle name="Normal 8 2 3 2 2 4 2 3 2 4" xfId="26312"/>
    <cellStyle name="Normal 8 2 3 2 2 4 2 4 2 4" xfId="26313"/>
    <cellStyle name="Normal 8 2 3 2 2 4 2 5 2 4" xfId="26314"/>
    <cellStyle name="Normal 8 2 3 2 2 4 3 2 4" xfId="26315"/>
    <cellStyle name="Normal 8 2 3 2 2 4 4 2 4" xfId="26316"/>
    <cellStyle name="Normal 8 2 3 2 2 4 5 2 4" xfId="26317"/>
    <cellStyle name="Normal 8 2 3 2 2 4 6 2 4" xfId="26318"/>
    <cellStyle name="Normal 8 2 3 2 2 5 7 4" xfId="26319"/>
    <cellStyle name="Normal 8 2 3 2 2 5 2 6 4" xfId="26320"/>
    <cellStyle name="Normal 8 2 3 2 2 5 2 2 2 4" xfId="26321"/>
    <cellStyle name="Normal 8 2 3 2 2 5 2 3 2 4" xfId="26322"/>
    <cellStyle name="Normal 8 2 3 2 2 5 2 4 2 4" xfId="26323"/>
    <cellStyle name="Normal 8 2 3 2 2 5 2 5 2 4" xfId="26324"/>
    <cellStyle name="Normal 8 2 3 2 2 5 3 2 4" xfId="26325"/>
    <cellStyle name="Normal 8 2 3 2 2 5 4 2 4" xfId="26326"/>
    <cellStyle name="Normal 8 2 3 2 2 5 5 2 4" xfId="26327"/>
    <cellStyle name="Normal 8 2 3 2 2 5 6 2 4" xfId="26328"/>
    <cellStyle name="Normal 8 2 3 2 2 6 6 4" xfId="26329"/>
    <cellStyle name="Normal 8 2 3 2 2 6 2 2 4" xfId="26330"/>
    <cellStyle name="Normal 8 2 3 2 2 6 3 2 4" xfId="26331"/>
    <cellStyle name="Normal 8 2 3 2 2 6 4 2 4" xfId="26332"/>
    <cellStyle name="Normal 8 2 3 2 2 6 5 2 4" xfId="26333"/>
    <cellStyle name="Normal 8 2 3 2 2 7 2 4" xfId="26334"/>
    <cellStyle name="Normal 8 2 3 2 2 8 2 4" xfId="26335"/>
    <cellStyle name="Normal 8 2 3 2 2 9 2 4" xfId="26336"/>
    <cellStyle name="Normal 8 2 3 2 3 7 4" xfId="26337"/>
    <cellStyle name="Normal 8 2 3 2 3 2 6 4" xfId="26338"/>
    <cellStyle name="Normal 8 2 3 2 3 2 2 2 4" xfId="26339"/>
    <cellStyle name="Normal 8 2 3 2 3 2 3 2 4" xfId="26340"/>
    <cellStyle name="Normal 8 2 3 2 3 2 4 2 4" xfId="26341"/>
    <cellStyle name="Normal 8 2 3 2 3 2 5 2 4" xfId="26342"/>
    <cellStyle name="Normal 8 2 3 2 3 3 2 4" xfId="26343"/>
    <cellStyle name="Normal 8 2 3 2 3 4 2 4" xfId="26344"/>
    <cellStyle name="Normal 8 2 3 2 3 5 2 4" xfId="26345"/>
    <cellStyle name="Normal 8 2 3 2 3 6 2 4" xfId="26346"/>
    <cellStyle name="Normal 8 2 3 2 4 7 4" xfId="26347"/>
    <cellStyle name="Normal 8 2 3 2 4 2 6 4" xfId="26348"/>
    <cellStyle name="Normal 8 2 3 2 4 2 2 2 4" xfId="26349"/>
    <cellStyle name="Normal 8 2 3 2 4 2 3 2 4" xfId="26350"/>
    <cellStyle name="Normal 8 2 3 2 4 2 4 2 4" xfId="26351"/>
    <cellStyle name="Normal 8 2 3 2 4 2 5 2 4" xfId="26352"/>
    <cellStyle name="Normal 8 2 3 2 4 3 2 4" xfId="26353"/>
    <cellStyle name="Normal 8 2 3 2 4 4 2 4" xfId="26354"/>
    <cellStyle name="Normal 8 2 3 2 4 5 2 4" xfId="26355"/>
    <cellStyle name="Normal 8 2 3 2 4 6 2 4" xfId="26356"/>
    <cellStyle name="Normal 8 2 3 2 5 7 4" xfId="26357"/>
    <cellStyle name="Normal 8 2 3 2 5 2 6 4" xfId="26358"/>
    <cellStyle name="Normal 8 2 3 2 5 2 2 2 4" xfId="26359"/>
    <cellStyle name="Normal 8 2 3 2 5 2 3 2 4" xfId="26360"/>
    <cellStyle name="Normal 8 2 3 2 5 2 4 2 4" xfId="26361"/>
    <cellStyle name="Normal 8 2 3 2 5 2 5 2 4" xfId="26362"/>
    <cellStyle name="Normal 8 2 3 2 5 3 2 4" xfId="26363"/>
    <cellStyle name="Normal 8 2 3 2 5 4 2 4" xfId="26364"/>
    <cellStyle name="Normal 8 2 3 2 5 5 2 4" xfId="26365"/>
    <cellStyle name="Normal 8 2 3 2 5 6 2 4" xfId="26366"/>
    <cellStyle name="Normal 8 2 3 2 6 7 4" xfId="26367"/>
    <cellStyle name="Normal 8 2 3 2 6 2 6 4" xfId="26368"/>
    <cellStyle name="Normal 8 2 3 2 6 2 2 2 4" xfId="26369"/>
    <cellStyle name="Normal 8 2 3 2 6 2 3 2 4" xfId="26370"/>
    <cellStyle name="Normal 8 2 3 2 6 2 4 2 4" xfId="26371"/>
    <cellStyle name="Normal 8 2 3 2 6 2 5 2 4" xfId="26372"/>
    <cellStyle name="Normal 8 2 3 2 6 3 2 4" xfId="26373"/>
    <cellStyle name="Normal 8 2 3 2 6 4 2 4" xfId="26374"/>
    <cellStyle name="Normal 8 2 3 2 6 5 2 4" xfId="26375"/>
    <cellStyle name="Normal 8 2 3 2 6 6 2 4" xfId="26376"/>
    <cellStyle name="Normal 8 2 3 2 7 6 4" xfId="26377"/>
    <cellStyle name="Normal 8 2 3 2 7 2 2 4" xfId="26378"/>
    <cellStyle name="Normal 8 2 3 2 7 3 2 4" xfId="26379"/>
    <cellStyle name="Normal 8 2 3 2 7 4 2 4" xfId="26380"/>
    <cellStyle name="Normal 8 2 3 2 7 5 2 4" xfId="26381"/>
    <cellStyle name="Normal 8 2 3 2 8 2 4" xfId="26382"/>
    <cellStyle name="Normal 8 2 3 2 9 2 4" xfId="26383"/>
    <cellStyle name="Normal 8 2 3 3 12 4" xfId="26384"/>
    <cellStyle name="Normal 8 2 3 3 10 2 4" xfId="26385"/>
    <cellStyle name="Normal 8 2 3 3 11 2 4" xfId="26386"/>
    <cellStyle name="Normal 8 2 3 3 2 11 4" xfId="26387"/>
    <cellStyle name="Normal 8 2 3 3 2 10 2 4" xfId="26388"/>
    <cellStyle name="Normal 8 2 3 3 2 2 7 4" xfId="26389"/>
    <cellStyle name="Normal 8 2 3 3 2 2 2 6 4" xfId="26390"/>
    <cellStyle name="Normal 8 2 3 3 2 2 2 2 2 4" xfId="26391"/>
    <cellStyle name="Normal 8 2 3 3 2 2 2 3 2 4" xfId="26392"/>
    <cellStyle name="Normal 8 2 3 3 2 2 2 4 2 4" xfId="26393"/>
    <cellStyle name="Normal 8 2 3 3 2 2 2 5 2 4" xfId="26394"/>
    <cellStyle name="Normal 8 2 3 3 2 2 3 2 4" xfId="26395"/>
    <cellStyle name="Normal 8 2 3 3 2 2 4 2 4" xfId="26396"/>
    <cellStyle name="Normal 8 2 3 3 2 2 5 2 4" xfId="26397"/>
    <cellStyle name="Normal 8 2 3 3 2 2 6 2 4" xfId="26398"/>
    <cellStyle name="Normal 8 2 3 3 2 3 7 4" xfId="26399"/>
    <cellStyle name="Normal 8 2 3 3 2 3 2 6 4" xfId="26400"/>
    <cellStyle name="Normal 8 2 3 3 2 3 2 2 2 4" xfId="26401"/>
    <cellStyle name="Normal 8 2 3 3 2 3 2 3 2 4" xfId="26402"/>
    <cellStyle name="Normal 8 2 3 3 2 3 2 4 2 4" xfId="26403"/>
    <cellStyle name="Normal 8 2 3 3 2 3 2 5 2 4" xfId="26404"/>
    <cellStyle name="Normal 8 2 3 3 2 3 3 2 4" xfId="26405"/>
    <cellStyle name="Normal 8 2 3 3 2 3 4 2 4" xfId="26406"/>
    <cellStyle name="Normal 8 2 3 3 2 3 5 2 4" xfId="26407"/>
    <cellStyle name="Normal 8 2 3 3 2 3 6 2 4" xfId="26408"/>
    <cellStyle name="Normal 8 2 3 3 2 4 7 4" xfId="26409"/>
    <cellStyle name="Normal 8 2 3 3 2 4 2 6 4" xfId="26410"/>
    <cellStyle name="Normal 8 2 3 3 2 4 2 2 2 4" xfId="26411"/>
    <cellStyle name="Normal 8 2 3 3 2 4 2 3 2 4" xfId="26412"/>
    <cellStyle name="Normal 8 2 3 3 2 4 2 4 2 4" xfId="26413"/>
    <cellStyle name="Normal 8 2 3 3 2 4 2 5 2 4" xfId="26414"/>
    <cellStyle name="Normal 8 2 3 3 2 4 3 2 4" xfId="26415"/>
    <cellStyle name="Normal 8 2 3 3 2 4 4 2 4" xfId="26416"/>
    <cellStyle name="Normal 8 2 3 3 2 4 5 2 4" xfId="26417"/>
    <cellStyle name="Normal 8 2 3 3 2 4 6 2 4" xfId="26418"/>
    <cellStyle name="Normal 8 2 3 3 2 5 7 4" xfId="26419"/>
    <cellStyle name="Normal 8 2 3 3 2 5 2 6 4" xfId="26420"/>
    <cellStyle name="Normal 8 2 3 3 2 5 2 2 2 4" xfId="26421"/>
    <cellStyle name="Normal 8 2 3 3 2 5 2 3 2 4" xfId="26422"/>
    <cellStyle name="Normal 8 2 3 3 2 5 2 4 2 4" xfId="26423"/>
    <cellStyle name="Normal 8 2 3 3 2 5 2 5 2 4" xfId="26424"/>
    <cellStyle name="Normal 8 2 3 3 2 5 3 2 4" xfId="26425"/>
    <cellStyle name="Normal 8 2 3 3 2 5 4 2 4" xfId="26426"/>
    <cellStyle name="Normal 8 2 3 3 2 5 5 2 4" xfId="26427"/>
    <cellStyle name="Normal 8 2 3 3 2 5 6 2 4" xfId="26428"/>
    <cellStyle name="Normal 8 2 3 3 2 6 6 4" xfId="26429"/>
    <cellStyle name="Normal 8 2 3 3 2 6 2 2 4" xfId="26430"/>
    <cellStyle name="Normal 8 2 3 3 2 6 3 2 4" xfId="26431"/>
    <cellStyle name="Normal 8 2 3 3 2 6 4 2 4" xfId="26432"/>
    <cellStyle name="Normal 8 2 3 3 2 6 5 2 4" xfId="26433"/>
    <cellStyle name="Normal 8 2 3 3 2 7 2 4" xfId="26434"/>
    <cellStyle name="Normal 8 2 3 3 2 8 2 4" xfId="26435"/>
    <cellStyle name="Normal 8 2 3 3 2 9 2 4" xfId="26436"/>
    <cellStyle name="Normal 8 2 3 3 3 7 4" xfId="26437"/>
    <cellStyle name="Normal 8 2 3 3 3 2 6 4" xfId="26438"/>
    <cellStyle name="Normal 8 2 3 3 3 2 2 2 4" xfId="26439"/>
    <cellStyle name="Normal 8 2 3 3 3 2 3 2 4" xfId="26440"/>
    <cellStyle name="Normal 8 2 3 3 3 2 4 2 4" xfId="26441"/>
    <cellStyle name="Normal 8 2 3 3 3 2 5 2 4" xfId="26442"/>
    <cellStyle name="Normal 8 2 3 3 3 3 2 4" xfId="26443"/>
    <cellStyle name="Normal 8 2 3 3 3 4 2 4" xfId="26444"/>
    <cellStyle name="Normal 8 2 3 3 3 5 2 4" xfId="26445"/>
    <cellStyle name="Normal 8 2 3 3 3 6 2 4" xfId="26446"/>
    <cellStyle name="Normal 8 2 3 3 4 7 4" xfId="26447"/>
    <cellStyle name="Normal 8 2 3 3 4 2 6 4" xfId="26448"/>
    <cellStyle name="Normal 8 2 3 3 4 2 2 2 4" xfId="26449"/>
    <cellStyle name="Normal 8 2 3 3 4 2 3 2 4" xfId="26450"/>
    <cellStyle name="Normal 8 2 3 3 4 2 4 2 4" xfId="26451"/>
    <cellStyle name="Normal 8 2 3 3 4 2 5 2 4" xfId="26452"/>
    <cellStyle name="Normal 8 2 3 3 4 3 2 4" xfId="26453"/>
    <cellStyle name="Normal 8 2 3 3 4 4 2 4" xfId="26454"/>
    <cellStyle name="Normal 8 2 3 3 4 5 2 4" xfId="26455"/>
    <cellStyle name="Normal 8 2 3 3 4 6 2 4" xfId="26456"/>
    <cellStyle name="Normal 8 2 3 3 5 7 4" xfId="26457"/>
    <cellStyle name="Normal 8 2 3 3 5 2 6 4" xfId="26458"/>
    <cellStyle name="Normal 8 2 3 3 5 2 2 2 4" xfId="26459"/>
    <cellStyle name="Normal 8 2 3 3 5 2 3 2 4" xfId="26460"/>
    <cellStyle name="Normal 8 2 3 3 5 2 4 2 4" xfId="26461"/>
    <cellStyle name="Normal 8 2 3 3 5 2 5 2 4" xfId="26462"/>
    <cellStyle name="Normal 8 2 3 3 5 3 2 4" xfId="26463"/>
    <cellStyle name="Normal 8 2 3 3 5 4 2 4" xfId="26464"/>
    <cellStyle name="Normal 8 2 3 3 5 5 2 4" xfId="26465"/>
    <cellStyle name="Normal 8 2 3 3 5 6 2 4" xfId="26466"/>
    <cellStyle name="Normal 8 2 3 3 6 7 4" xfId="26467"/>
    <cellStyle name="Normal 8 2 3 3 6 2 6 4" xfId="26468"/>
    <cellStyle name="Normal 8 2 3 3 6 2 2 2 4" xfId="26469"/>
    <cellStyle name="Normal 8 2 3 3 6 2 3 2 4" xfId="26470"/>
    <cellStyle name="Normal 8 2 3 3 6 2 4 2 4" xfId="26471"/>
    <cellStyle name="Normal 8 2 3 3 6 2 5 2 4" xfId="26472"/>
    <cellStyle name="Normal 8 2 3 3 6 3 2 4" xfId="26473"/>
    <cellStyle name="Normal 8 2 3 3 6 4 2 4" xfId="26474"/>
    <cellStyle name="Normal 8 2 3 3 6 5 2 4" xfId="26475"/>
    <cellStyle name="Normal 8 2 3 3 6 6 2 4" xfId="26476"/>
    <cellStyle name="Normal 8 2 3 3 7 6 4" xfId="26477"/>
    <cellStyle name="Normal 8 2 3 3 7 2 2 4" xfId="26478"/>
    <cellStyle name="Normal 8 2 3 3 7 3 2 4" xfId="26479"/>
    <cellStyle name="Normal 8 2 3 3 7 4 2 4" xfId="26480"/>
    <cellStyle name="Normal 8 2 3 3 7 5 2 4" xfId="26481"/>
    <cellStyle name="Normal 8 2 3 3 8 2 4" xfId="26482"/>
    <cellStyle name="Normal 8 2 3 3 9 2 4" xfId="26483"/>
    <cellStyle name="Normal 8 2 3 4 11 4" xfId="26484"/>
    <cellStyle name="Normal 8 2 3 4 10 2 4" xfId="26485"/>
    <cellStyle name="Normal 8 2 3 4 2 7 4" xfId="26486"/>
    <cellStyle name="Normal 8 2 3 4 2 2 6 4" xfId="26487"/>
    <cellStyle name="Normal 8 2 3 4 2 2 2 2 4" xfId="26488"/>
    <cellStyle name="Normal 8 2 3 4 2 2 3 2 4" xfId="26489"/>
    <cellStyle name="Normal 8 2 3 4 2 2 4 2 4" xfId="26490"/>
    <cellStyle name="Normal 8 2 3 4 2 2 5 2 4" xfId="26491"/>
    <cellStyle name="Normal 8 2 3 4 2 3 2 4" xfId="26492"/>
    <cellStyle name="Normal 8 2 3 4 2 4 2 4" xfId="26493"/>
    <cellStyle name="Normal 8 2 3 4 2 5 2 4" xfId="26494"/>
    <cellStyle name="Normal 8 2 3 4 2 6 2 4" xfId="26495"/>
    <cellStyle name="Normal 8 2 3 4 3 7 4" xfId="26496"/>
    <cellStyle name="Normal 8 2 3 4 3 2 6 4" xfId="26497"/>
    <cellStyle name="Normal 8 2 3 4 3 2 2 2 4" xfId="26498"/>
    <cellStyle name="Normal 8 2 3 4 3 2 3 2 4" xfId="26499"/>
    <cellStyle name="Normal 8 2 3 4 3 2 4 2 4" xfId="26500"/>
    <cellStyle name="Normal 8 2 3 4 3 2 5 2 4" xfId="26501"/>
    <cellStyle name="Normal 8 2 3 4 3 3 2 4" xfId="26502"/>
    <cellStyle name="Normal 8 2 3 4 3 4 2 4" xfId="26503"/>
    <cellStyle name="Normal 8 2 3 4 3 5 2 4" xfId="26504"/>
    <cellStyle name="Normal 8 2 3 4 3 6 2 4" xfId="26505"/>
    <cellStyle name="Normal 8 2 3 4 4 7 4" xfId="26506"/>
    <cellStyle name="Normal 8 2 3 4 4 2 6 4" xfId="26507"/>
    <cellStyle name="Normal 8 2 3 4 4 2 2 2 4" xfId="26508"/>
    <cellStyle name="Normal 8 2 3 4 4 2 3 2 4" xfId="26509"/>
    <cellStyle name="Normal 8 2 3 4 4 2 4 2 4" xfId="26510"/>
    <cellStyle name="Normal 8 2 3 4 4 2 5 2 4" xfId="26511"/>
    <cellStyle name="Normal 8 2 3 4 4 3 2 4" xfId="26512"/>
    <cellStyle name="Normal 8 2 3 4 4 4 2 4" xfId="26513"/>
    <cellStyle name="Normal 8 2 3 4 4 5 2 4" xfId="26514"/>
    <cellStyle name="Normal 8 2 3 4 4 6 2 4" xfId="26515"/>
    <cellStyle name="Normal 8 2 3 4 5 7 4" xfId="26516"/>
    <cellStyle name="Normal 8 2 3 4 5 2 6 4" xfId="26517"/>
    <cellStyle name="Normal 8 2 3 4 5 2 2 2 4" xfId="26518"/>
    <cellStyle name="Normal 8 2 3 4 5 2 3 2 4" xfId="26519"/>
    <cellStyle name="Normal 8 2 3 4 5 2 4 2 4" xfId="26520"/>
    <cellStyle name="Normal 8 2 3 4 5 2 5 2 4" xfId="26521"/>
    <cellStyle name="Normal 8 2 3 4 5 3 2 4" xfId="26522"/>
    <cellStyle name="Normal 8 2 3 4 5 4 2 4" xfId="26523"/>
    <cellStyle name="Normal 8 2 3 4 5 5 2 4" xfId="26524"/>
    <cellStyle name="Normal 8 2 3 4 5 6 2 4" xfId="26525"/>
    <cellStyle name="Normal 8 2 3 4 6 6 4" xfId="26526"/>
    <cellStyle name="Normal 8 2 3 4 6 2 2 4" xfId="26527"/>
    <cellStyle name="Normal 8 2 3 4 6 3 2 4" xfId="26528"/>
    <cellStyle name="Normal 8 2 3 4 6 4 2 4" xfId="26529"/>
    <cellStyle name="Normal 8 2 3 4 6 5 2 4" xfId="26530"/>
    <cellStyle name="Normal 8 2 3 4 7 2 4" xfId="26531"/>
    <cellStyle name="Normal 8 2 3 4 8 2 4" xfId="26532"/>
    <cellStyle name="Normal 8 2 3 4 9 2 4" xfId="26533"/>
    <cellStyle name="Normal 8 2 3 5 9 4" xfId="26534"/>
    <cellStyle name="Normal 8 2 3 5 2 7 4" xfId="26535"/>
    <cellStyle name="Normal 8 2 3 5 2 2 6 4" xfId="26536"/>
    <cellStyle name="Normal 8 2 3 5 2 2 2 2 4" xfId="26537"/>
    <cellStyle name="Normal 8 2 3 5 2 2 3 2 4" xfId="26538"/>
    <cellStyle name="Normal 8 2 3 5 2 2 4 2 4" xfId="26539"/>
    <cellStyle name="Normal 8 2 3 5 2 2 5 2 4" xfId="26540"/>
    <cellStyle name="Normal 8 2 3 5 2 3 2 4" xfId="26541"/>
    <cellStyle name="Normal 8 2 3 5 2 4 2 4" xfId="26542"/>
    <cellStyle name="Normal 8 2 3 5 2 5 2 4" xfId="26543"/>
    <cellStyle name="Normal 8 2 3 5 2 6 2 4" xfId="26544"/>
    <cellStyle name="Normal 8 2 3 5 3 7 4" xfId="26545"/>
    <cellStyle name="Normal 8 2 3 5 3 2 6 4" xfId="26546"/>
    <cellStyle name="Normal 8 2 3 5 3 2 2 2 4" xfId="26547"/>
    <cellStyle name="Normal 8 2 3 5 3 2 3 2 4" xfId="26548"/>
    <cellStyle name="Normal 8 2 3 5 3 2 4 2 4" xfId="26549"/>
    <cellStyle name="Normal 8 2 3 5 3 2 5 2 4" xfId="26550"/>
    <cellStyle name="Normal 8 2 3 5 3 3 2 4" xfId="26551"/>
    <cellStyle name="Normal 8 2 3 5 3 4 2 4" xfId="26552"/>
    <cellStyle name="Normal 8 2 3 5 3 5 2 4" xfId="26553"/>
    <cellStyle name="Normal 8 2 3 5 3 6 2 4" xfId="26554"/>
    <cellStyle name="Normal 8 2 3 5 4 6 4" xfId="26555"/>
    <cellStyle name="Normal 8 2 3 5 4 2 2 4" xfId="26556"/>
    <cellStyle name="Normal 8 2 3 5 4 3 2 4" xfId="26557"/>
    <cellStyle name="Normal 8 2 3 5 4 4 2 4" xfId="26558"/>
    <cellStyle name="Normal 8 2 3 5 4 5 2 4" xfId="26559"/>
    <cellStyle name="Normal 8 2 3 5 5 2 4" xfId="26560"/>
    <cellStyle name="Normal 8 2 3 5 6 2 4" xfId="26561"/>
    <cellStyle name="Normal 8 2 3 5 7 2 4" xfId="26562"/>
    <cellStyle name="Normal 8 2 3 5 8 2 4" xfId="26563"/>
    <cellStyle name="Normal 8 2 3 6 7 4" xfId="26564"/>
    <cellStyle name="Normal 8 2 3 6 2 6 4" xfId="26565"/>
    <cellStyle name="Normal 8 2 3 6 2 2 2 4" xfId="26566"/>
    <cellStyle name="Normal 8 2 3 6 2 3 2 4" xfId="26567"/>
    <cellStyle name="Normal 8 2 3 6 2 4 2 4" xfId="26568"/>
    <cellStyle name="Normal 8 2 3 6 2 5 2 4" xfId="26569"/>
    <cellStyle name="Normal 8 2 3 6 3 2 4" xfId="26570"/>
    <cellStyle name="Normal 8 2 3 6 4 2 4" xfId="26571"/>
    <cellStyle name="Normal 8 2 3 6 5 2 4" xfId="26572"/>
    <cellStyle name="Normal 8 2 3 6 6 2 4" xfId="26573"/>
    <cellStyle name="Normal 8 2 3 7 7 4" xfId="26574"/>
    <cellStyle name="Normal 8 2 3 7 2 6 4" xfId="26575"/>
    <cellStyle name="Normal 8 2 3 7 2 2 2 4" xfId="26576"/>
    <cellStyle name="Normal 8 2 3 7 2 3 2 4" xfId="26577"/>
    <cellStyle name="Normal 8 2 3 7 2 4 2 4" xfId="26578"/>
    <cellStyle name="Normal 8 2 3 7 2 5 2 4" xfId="26579"/>
    <cellStyle name="Normal 8 2 3 7 3 2 4" xfId="26580"/>
    <cellStyle name="Normal 8 2 3 7 4 2 4" xfId="26581"/>
    <cellStyle name="Normal 8 2 3 7 5 2 4" xfId="26582"/>
    <cellStyle name="Normal 8 2 3 7 6 2 4" xfId="26583"/>
    <cellStyle name="Normal 8 2 3 8 7 4" xfId="26584"/>
    <cellStyle name="Normal 8 2 3 8 2 6 4" xfId="26585"/>
    <cellStyle name="Normal 8 2 3 8 2 2 2 4" xfId="26586"/>
    <cellStyle name="Normal 8 2 3 8 2 3 2 4" xfId="26587"/>
    <cellStyle name="Normal 8 2 3 8 2 4 2 4" xfId="26588"/>
    <cellStyle name="Normal 8 2 3 8 2 5 2 4" xfId="26589"/>
    <cellStyle name="Normal 8 2 3 8 3 2 4" xfId="26590"/>
    <cellStyle name="Normal 8 2 3 8 4 2 4" xfId="26591"/>
    <cellStyle name="Normal 8 2 3 8 5 2 4" xfId="26592"/>
    <cellStyle name="Normal 8 2 3 8 6 2 4" xfId="26593"/>
    <cellStyle name="Normal 8 2 3 9 7 4" xfId="26594"/>
    <cellStyle name="Normal 8 2 3 9 2 6 4" xfId="26595"/>
    <cellStyle name="Normal 8 2 3 9 2 2 2 4" xfId="26596"/>
    <cellStyle name="Normal 8 2 3 9 2 3 2 4" xfId="26597"/>
    <cellStyle name="Normal 8 2 3 9 2 4 2 4" xfId="26598"/>
    <cellStyle name="Normal 8 2 3 9 2 5 2 4" xfId="26599"/>
    <cellStyle name="Normal 8 2 3 9 3 2 4" xfId="26600"/>
    <cellStyle name="Normal 8 2 3 9 4 2 4" xfId="26601"/>
    <cellStyle name="Normal 8 2 3 9 5 2 4" xfId="26602"/>
    <cellStyle name="Normal 8 2 3 9 6 2 4" xfId="26603"/>
    <cellStyle name="Normal 8 2 4 12 4" xfId="26604"/>
    <cellStyle name="Normal 8 2 4 10 2 4" xfId="26605"/>
    <cellStyle name="Normal 8 2 4 11 2 4" xfId="26606"/>
    <cellStyle name="Normal 8 2 4 2 11 4" xfId="26607"/>
    <cellStyle name="Normal 8 2 4 2 10 2 4" xfId="26608"/>
    <cellStyle name="Normal 8 2 4 2 2 7 4" xfId="26609"/>
    <cellStyle name="Normal 8 2 4 2 2 2 6 4" xfId="26610"/>
    <cellStyle name="Normal 8 2 4 2 2 2 2 2 4" xfId="26611"/>
    <cellStyle name="Normal 8 2 4 2 2 2 3 2 4" xfId="26612"/>
    <cellStyle name="Normal 8 2 4 2 2 2 4 2 4" xfId="26613"/>
    <cellStyle name="Normal 8 2 4 2 2 2 5 2 4" xfId="26614"/>
    <cellStyle name="Normal 8 2 4 2 2 3 2 4" xfId="26615"/>
    <cellStyle name="Normal 8 2 4 2 2 4 2 4" xfId="26616"/>
    <cellStyle name="Normal 8 2 4 2 2 5 2 4" xfId="26617"/>
    <cellStyle name="Normal 8 2 4 2 2 6 2 4" xfId="26618"/>
    <cellStyle name="Normal 8 2 4 2 3 7 4" xfId="26619"/>
    <cellStyle name="Normal 8 2 4 2 3 2 6 4" xfId="26620"/>
    <cellStyle name="Normal 8 2 4 2 3 2 2 2 4" xfId="26621"/>
    <cellStyle name="Normal 8 2 4 2 3 2 3 2 4" xfId="26622"/>
    <cellStyle name="Normal 8 2 4 2 3 2 4 2 4" xfId="26623"/>
    <cellStyle name="Normal 8 2 4 2 3 2 5 2 4" xfId="26624"/>
    <cellStyle name="Normal 8 2 4 2 3 3 2 4" xfId="26625"/>
    <cellStyle name="Normal 8 2 4 2 3 4 2 4" xfId="26626"/>
    <cellStyle name="Normal 8 2 4 2 3 5 2 4" xfId="26627"/>
    <cellStyle name="Normal 8 2 4 2 3 6 2 4" xfId="26628"/>
    <cellStyle name="Normal 8 2 4 2 4 7 4" xfId="26629"/>
    <cellStyle name="Normal 8 2 4 2 4 2 6 4" xfId="26630"/>
    <cellStyle name="Normal 8 2 4 2 4 2 2 2 4" xfId="26631"/>
    <cellStyle name="Normal 8 2 4 2 4 2 3 2 4" xfId="26632"/>
    <cellStyle name="Normal 8 2 4 2 4 2 4 2 4" xfId="26633"/>
    <cellStyle name="Normal 8 2 4 2 4 2 5 2 4" xfId="26634"/>
    <cellStyle name="Normal 8 2 4 2 4 3 2 4" xfId="26635"/>
    <cellStyle name="Normal 8 2 4 2 4 4 2 4" xfId="26636"/>
    <cellStyle name="Normal 8 2 4 2 4 5 2 4" xfId="26637"/>
    <cellStyle name="Normal 8 2 4 2 4 6 2 4" xfId="26638"/>
    <cellStyle name="Normal 8 2 4 2 5 7 4" xfId="26639"/>
    <cellStyle name="Normal 8 2 4 2 5 2 6 4" xfId="26640"/>
    <cellStyle name="Normal 8 2 4 2 5 2 2 2 4" xfId="26641"/>
    <cellStyle name="Normal 8 2 4 2 5 2 3 2 4" xfId="26642"/>
    <cellStyle name="Normal 8 2 4 2 5 2 4 2 4" xfId="26643"/>
    <cellStyle name="Normal 8 2 4 2 5 2 5 2 4" xfId="26644"/>
    <cellStyle name="Normal 8 2 4 2 5 3 2 4" xfId="26645"/>
    <cellStyle name="Normal 8 2 4 2 5 4 2 4" xfId="26646"/>
    <cellStyle name="Normal 8 2 4 2 5 5 2 4" xfId="26647"/>
    <cellStyle name="Normal 8 2 4 2 5 6 2 4" xfId="26648"/>
    <cellStyle name="Normal 8 2 4 2 6 6 4" xfId="26649"/>
    <cellStyle name="Normal 8 2 4 2 6 2 2 4" xfId="26650"/>
    <cellStyle name="Normal 8 2 4 2 6 3 2 4" xfId="26651"/>
    <cellStyle name="Normal 8 2 4 2 6 4 2 4" xfId="26652"/>
    <cellStyle name="Normal 8 2 4 2 6 5 2 4" xfId="26653"/>
    <cellStyle name="Normal 8 2 4 2 7 2 4" xfId="26654"/>
    <cellStyle name="Normal 8 2 4 2 8 2 4" xfId="26655"/>
    <cellStyle name="Normal 8 2 4 2 9 2 4" xfId="26656"/>
    <cellStyle name="Normal 8 2 4 3 7 4" xfId="26657"/>
    <cellStyle name="Normal 8 2 4 3 2 6 4" xfId="26658"/>
    <cellStyle name="Normal 8 2 4 3 2 2 2 4" xfId="26659"/>
    <cellStyle name="Normal 8 2 4 3 2 3 2 4" xfId="26660"/>
    <cellStyle name="Normal 8 2 4 3 2 4 2 4" xfId="26661"/>
    <cellStyle name="Normal 8 2 4 3 2 5 2 4" xfId="26662"/>
    <cellStyle name="Normal 8 2 4 3 3 2 4" xfId="26663"/>
    <cellStyle name="Normal 8 2 4 3 4 2 4" xfId="26664"/>
    <cellStyle name="Normal 8 2 4 3 5 2 4" xfId="26665"/>
    <cellStyle name="Normal 8 2 4 3 6 2 4" xfId="26666"/>
    <cellStyle name="Normal 8 2 4 4 7 4" xfId="26667"/>
    <cellStyle name="Normal 8 2 4 4 2 6 4" xfId="26668"/>
    <cellStyle name="Normal 8 2 4 4 2 2 2 4" xfId="26669"/>
    <cellStyle name="Normal 8 2 4 4 2 3 2 4" xfId="26670"/>
    <cellStyle name="Normal 8 2 4 4 2 4 2 4" xfId="26671"/>
    <cellStyle name="Normal 8 2 4 4 2 5 2 4" xfId="26672"/>
    <cellStyle name="Normal 8 2 4 4 3 2 4" xfId="26673"/>
    <cellStyle name="Normal 8 2 4 4 4 2 4" xfId="26674"/>
    <cellStyle name="Normal 8 2 4 4 5 2 4" xfId="26675"/>
    <cellStyle name="Normal 8 2 4 4 6 2 4" xfId="26676"/>
    <cellStyle name="Normal 8 2 4 5 7 4" xfId="26677"/>
    <cellStyle name="Normal 8 2 4 5 2 6 4" xfId="26678"/>
    <cellStyle name="Normal 8 2 4 5 2 2 2 4" xfId="26679"/>
    <cellStyle name="Normal 8 2 4 5 2 3 2 4" xfId="26680"/>
    <cellStyle name="Normal 8 2 4 5 2 4 2 4" xfId="26681"/>
    <cellStyle name="Normal 8 2 4 5 2 5 2 4" xfId="26682"/>
    <cellStyle name="Normal 8 2 4 5 3 2 4" xfId="26683"/>
    <cellStyle name="Normal 8 2 4 5 4 2 4" xfId="26684"/>
    <cellStyle name="Normal 8 2 4 5 5 2 4" xfId="26685"/>
    <cellStyle name="Normal 8 2 4 5 6 2 4" xfId="26686"/>
    <cellStyle name="Normal 8 2 4 6 7 4" xfId="26687"/>
    <cellStyle name="Normal 8 2 4 6 2 6 4" xfId="26688"/>
    <cellStyle name="Normal 8 2 4 6 2 2 2 4" xfId="26689"/>
    <cellStyle name="Normal 8 2 4 6 2 3 2 4" xfId="26690"/>
    <cellStyle name="Normal 8 2 4 6 2 4 2 4" xfId="26691"/>
    <cellStyle name="Normal 8 2 4 6 2 5 2 4" xfId="26692"/>
    <cellStyle name="Normal 8 2 4 6 3 2 4" xfId="26693"/>
    <cellStyle name="Normal 8 2 4 6 4 2 4" xfId="26694"/>
    <cellStyle name="Normal 8 2 4 6 5 2 4" xfId="26695"/>
    <cellStyle name="Normal 8 2 4 6 6 2 4" xfId="26696"/>
    <cellStyle name="Normal 8 2 4 7 6 4" xfId="26697"/>
    <cellStyle name="Normal 8 2 4 7 2 2 4" xfId="26698"/>
    <cellStyle name="Normal 8 2 4 7 3 2 4" xfId="26699"/>
    <cellStyle name="Normal 8 2 4 7 4 2 4" xfId="26700"/>
    <cellStyle name="Normal 8 2 4 7 5 2 4" xfId="26701"/>
    <cellStyle name="Normal 8 2 4 8 2 4" xfId="26702"/>
    <cellStyle name="Normal 8 2 4 9 2 4" xfId="26703"/>
    <cellStyle name="Normal 8 2 5 12 4" xfId="26704"/>
    <cellStyle name="Normal 8 2 5 10 2 4" xfId="26705"/>
    <cellStyle name="Normal 8 2 5 11 2 4" xfId="26706"/>
    <cellStyle name="Normal 8 2 5 2 11 4" xfId="26707"/>
    <cellStyle name="Normal 8 2 5 2 10 2 4" xfId="26708"/>
    <cellStyle name="Normal 8 2 5 2 2 7 4" xfId="26709"/>
    <cellStyle name="Normal 8 2 5 2 2 2 6 4" xfId="26710"/>
    <cellStyle name="Normal 8 2 5 2 2 2 2 2 4" xfId="26711"/>
    <cellStyle name="Normal 8 2 5 2 2 2 3 2 4" xfId="26712"/>
    <cellStyle name="Normal 8 2 5 2 2 2 4 2 4" xfId="26713"/>
    <cellStyle name="Normal 8 2 5 2 2 2 5 2 4" xfId="26714"/>
    <cellStyle name="Normal 8 2 5 2 2 3 2 4" xfId="26715"/>
    <cellStyle name="Normal 8 2 5 2 2 4 2 4" xfId="26716"/>
    <cellStyle name="Normal 8 2 5 2 2 5 2 4" xfId="26717"/>
    <cellStyle name="Normal 8 2 5 2 2 6 2 4" xfId="26718"/>
    <cellStyle name="Normal 8 2 5 2 3 7 4" xfId="26719"/>
    <cellStyle name="Normal 8 2 5 2 3 2 6 4" xfId="26720"/>
    <cellStyle name="Normal 8 2 5 2 3 2 2 2 4" xfId="26721"/>
    <cellStyle name="Normal 8 2 5 2 3 2 3 2 4" xfId="26722"/>
    <cellStyle name="Normal 8 2 5 2 3 2 4 2 4" xfId="26723"/>
    <cellStyle name="Normal 8 2 5 2 3 2 5 2 4" xfId="26724"/>
    <cellStyle name="Normal 8 2 5 2 3 3 2 4" xfId="26725"/>
    <cellStyle name="Normal 8 2 5 2 3 4 2 4" xfId="26726"/>
    <cellStyle name="Normal 8 2 5 2 3 5 2 4" xfId="26727"/>
    <cellStyle name="Normal 8 2 5 2 3 6 2 4" xfId="26728"/>
    <cellStyle name="Normal 8 2 5 2 4 7 4" xfId="26729"/>
    <cellStyle name="Normal 8 2 5 2 4 2 6 4" xfId="26730"/>
    <cellStyle name="Normal 8 2 5 2 4 2 2 2 4" xfId="26731"/>
    <cellStyle name="Normal 8 2 5 2 4 2 3 2 4" xfId="26732"/>
    <cellStyle name="Normal 8 2 5 2 4 2 4 2 4" xfId="26733"/>
    <cellStyle name="Normal 8 2 5 2 4 2 5 2 4" xfId="26734"/>
    <cellStyle name="Normal 8 2 5 2 4 3 2 4" xfId="26735"/>
    <cellStyle name="Normal 8 2 5 2 4 4 2 4" xfId="26736"/>
    <cellStyle name="Normal 8 2 5 2 4 5 2 4" xfId="26737"/>
    <cellStyle name="Normal 8 2 5 2 4 6 2 4" xfId="26738"/>
    <cellStyle name="Normal 8 2 5 2 5 7 4" xfId="26739"/>
    <cellStyle name="Normal 8 2 5 2 5 2 6 4" xfId="26740"/>
    <cellStyle name="Normal 8 2 5 2 5 2 2 2 4" xfId="26741"/>
    <cellStyle name="Normal 8 2 5 2 5 2 3 2 4" xfId="26742"/>
    <cellStyle name="Normal 8 2 5 2 5 2 4 2 4" xfId="26743"/>
    <cellStyle name="Normal 8 2 5 2 5 2 5 2 4" xfId="26744"/>
    <cellStyle name="Normal 8 2 5 2 5 3 2 4" xfId="26745"/>
    <cellStyle name="Normal 8 2 5 2 5 4 2 4" xfId="26746"/>
    <cellStyle name="Normal 8 2 5 2 5 5 2 4" xfId="26747"/>
    <cellStyle name="Normal 8 2 5 2 5 6 2 4" xfId="26748"/>
    <cellStyle name="Normal 8 2 5 2 6 6 4" xfId="26749"/>
    <cellStyle name="Normal 8 2 5 2 6 2 2 4" xfId="26750"/>
    <cellStyle name="Normal 8 2 5 2 6 3 2 4" xfId="26751"/>
    <cellStyle name="Normal 8 2 5 2 6 4 2 4" xfId="26752"/>
    <cellStyle name="Normal 8 2 5 2 6 5 2 4" xfId="26753"/>
    <cellStyle name="Normal 8 2 5 2 7 2 4" xfId="26754"/>
    <cellStyle name="Normal 8 2 5 2 8 2 4" xfId="26755"/>
    <cellStyle name="Normal 8 2 5 2 9 2 4" xfId="26756"/>
    <cellStyle name="Normal 8 2 5 3 7 4" xfId="26757"/>
    <cellStyle name="Normal 8 2 5 3 2 6 4" xfId="26758"/>
    <cellStyle name="Normal 8 2 5 3 2 2 2 4" xfId="26759"/>
    <cellStyle name="Normal 8 2 5 3 2 3 2 4" xfId="26760"/>
    <cellStyle name="Normal 8 2 5 3 2 4 2 4" xfId="26761"/>
    <cellStyle name="Normal 8 2 5 3 2 5 2 4" xfId="26762"/>
    <cellStyle name="Normal 8 2 5 3 3 2 4" xfId="26763"/>
    <cellStyle name="Normal 8 2 5 3 4 2 4" xfId="26764"/>
    <cellStyle name="Normal 8 2 5 3 5 2 4" xfId="26765"/>
    <cellStyle name="Normal 8 2 5 3 6 2 4" xfId="26766"/>
    <cellStyle name="Normal 8 2 5 4 7 4" xfId="26767"/>
    <cellStyle name="Normal 8 2 5 4 2 6 4" xfId="26768"/>
    <cellStyle name="Normal 8 2 5 4 2 2 2 4" xfId="26769"/>
    <cellStyle name="Normal 8 2 5 4 2 3 2 4" xfId="26770"/>
    <cellStyle name="Normal 8 2 5 4 2 4 2 4" xfId="26771"/>
    <cellStyle name="Normal 8 2 5 4 2 5 2 4" xfId="26772"/>
    <cellStyle name="Normal 8 2 5 4 3 2 4" xfId="26773"/>
    <cellStyle name="Normal 8 2 5 4 4 2 4" xfId="26774"/>
    <cellStyle name="Normal 8 2 5 4 5 2 4" xfId="26775"/>
    <cellStyle name="Normal 8 2 5 4 6 2 4" xfId="26776"/>
    <cellStyle name="Normal 8 2 5 5 7 4" xfId="26777"/>
    <cellStyle name="Normal 8 2 5 5 2 6 4" xfId="26778"/>
    <cellStyle name="Normal 8 2 5 5 2 2 2 4" xfId="26779"/>
    <cellStyle name="Normal 8 2 5 5 2 3 2 4" xfId="26780"/>
    <cellStyle name="Normal 8 2 5 5 2 4 2 4" xfId="26781"/>
    <cellStyle name="Normal 8 2 5 5 2 5 2 4" xfId="26782"/>
    <cellStyle name="Normal 8 2 5 5 3 2 4" xfId="26783"/>
    <cellStyle name="Normal 8 2 5 5 4 2 4" xfId="26784"/>
    <cellStyle name="Normal 8 2 5 5 5 2 4" xfId="26785"/>
    <cellStyle name="Normal 8 2 5 5 6 2 4" xfId="26786"/>
    <cellStyle name="Normal 8 2 5 6 7 4" xfId="26787"/>
    <cellStyle name="Normal 8 2 5 6 2 6 4" xfId="26788"/>
    <cellStyle name="Normal 8 2 5 6 2 2 2 4" xfId="26789"/>
    <cellStyle name="Normal 8 2 5 6 2 3 2 4" xfId="26790"/>
    <cellStyle name="Normal 8 2 5 6 2 4 2 4" xfId="26791"/>
    <cellStyle name="Normal 8 2 5 6 2 5 2 4" xfId="26792"/>
    <cellStyle name="Normal 8 2 5 6 3 2 4" xfId="26793"/>
    <cellStyle name="Normal 8 2 5 6 4 2 4" xfId="26794"/>
    <cellStyle name="Normal 8 2 5 6 5 2 4" xfId="26795"/>
    <cellStyle name="Normal 8 2 5 6 6 2 4" xfId="26796"/>
    <cellStyle name="Normal 8 2 5 7 6 4" xfId="26797"/>
    <cellStyle name="Normal 8 2 5 7 2 2 4" xfId="26798"/>
    <cellStyle name="Normal 8 2 5 7 3 2 4" xfId="26799"/>
    <cellStyle name="Normal 8 2 5 7 4 2 4" xfId="26800"/>
    <cellStyle name="Normal 8 2 5 7 5 2 4" xfId="26801"/>
    <cellStyle name="Normal 8 2 5 8 2 4" xfId="26802"/>
    <cellStyle name="Normal 8 2 5 9 2 4" xfId="26803"/>
    <cellStyle name="Normal 8 2 6 11 4" xfId="26804"/>
    <cellStyle name="Normal 8 2 6 10 2 4" xfId="26805"/>
    <cellStyle name="Normal 8 2 6 2 7 4" xfId="26806"/>
    <cellStyle name="Normal 8 2 6 2 2 6 4" xfId="26807"/>
    <cellStyle name="Normal 8 2 6 2 2 2 2 4" xfId="26808"/>
    <cellStyle name="Normal 8 2 6 2 2 3 2 4" xfId="26809"/>
    <cellStyle name="Normal 8 2 6 2 2 4 2 4" xfId="26810"/>
    <cellStyle name="Normal 8 2 6 2 2 5 2 4" xfId="26811"/>
    <cellStyle name="Normal 8 2 6 2 3 2 4" xfId="26812"/>
    <cellStyle name="Normal 8 2 6 2 4 2 4" xfId="26813"/>
    <cellStyle name="Normal 8 2 6 2 5 2 4" xfId="26814"/>
    <cellStyle name="Normal 8 2 6 2 6 2 4" xfId="26815"/>
    <cellStyle name="Normal 8 2 6 3 7 4" xfId="26816"/>
    <cellStyle name="Normal 8 2 6 3 2 6 4" xfId="26817"/>
    <cellStyle name="Normal 8 2 6 3 2 2 2 4" xfId="26818"/>
    <cellStyle name="Normal 8 2 6 3 2 3 2 4" xfId="26819"/>
    <cellStyle name="Normal 8 2 6 3 2 4 2 4" xfId="26820"/>
    <cellStyle name="Normal 8 2 6 3 2 5 2 4" xfId="26821"/>
    <cellStyle name="Normal 8 2 6 3 3 2 4" xfId="26822"/>
    <cellStyle name="Normal 8 2 6 3 4 2 4" xfId="26823"/>
    <cellStyle name="Normal 8 2 6 3 5 2 4" xfId="26824"/>
    <cellStyle name="Normal 8 2 6 3 6 2 4" xfId="26825"/>
    <cellStyle name="Normal 8 2 6 4 7 4" xfId="26826"/>
    <cellStyle name="Normal 8 2 6 4 2 6 4" xfId="26827"/>
    <cellStyle name="Normal 8 2 6 4 2 2 2 4" xfId="26828"/>
    <cellStyle name="Normal 8 2 6 4 2 3 2 4" xfId="26829"/>
    <cellStyle name="Normal 8 2 6 4 2 4 2 4" xfId="26830"/>
    <cellStyle name="Normal 8 2 6 4 2 5 2 4" xfId="26831"/>
    <cellStyle name="Normal 8 2 6 4 3 2 4" xfId="26832"/>
    <cellStyle name="Normal 8 2 6 4 4 2 4" xfId="26833"/>
    <cellStyle name="Normal 8 2 6 4 5 2 4" xfId="26834"/>
    <cellStyle name="Normal 8 2 6 4 6 2 4" xfId="26835"/>
    <cellStyle name="Normal 8 2 6 5 7 4" xfId="26836"/>
    <cellStyle name="Normal 8 2 6 5 2 6 4" xfId="26837"/>
    <cellStyle name="Normal 8 2 6 5 2 2 2 4" xfId="26838"/>
    <cellStyle name="Normal 8 2 6 5 2 3 2 4" xfId="26839"/>
    <cellStyle name="Normal 8 2 6 5 2 4 2 4" xfId="26840"/>
    <cellStyle name="Normal 8 2 6 5 2 5 2 4" xfId="26841"/>
    <cellStyle name="Normal 8 2 6 5 3 2 4" xfId="26842"/>
    <cellStyle name="Normal 8 2 6 5 4 2 4" xfId="26843"/>
    <cellStyle name="Normal 8 2 6 5 5 2 4" xfId="26844"/>
    <cellStyle name="Normal 8 2 6 5 6 2 4" xfId="26845"/>
    <cellStyle name="Normal 8 2 6 6 6 4" xfId="26846"/>
    <cellStyle name="Normal 8 2 6 6 2 2 4" xfId="26847"/>
    <cellStyle name="Normal 8 2 6 6 3 2 4" xfId="26848"/>
    <cellStyle name="Normal 8 2 6 6 4 2 4" xfId="26849"/>
    <cellStyle name="Normal 8 2 6 6 5 2 4" xfId="26850"/>
    <cellStyle name="Normal 8 2 6 7 2 4" xfId="26851"/>
    <cellStyle name="Normal 8 2 6 8 2 4" xfId="26852"/>
    <cellStyle name="Normal 8 2 6 9 2 4" xfId="26853"/>
    <cellStyle name="Normal 8 2 7 9 4" xfId="26854"/>
    <cellStyle name="Normal 8 2 7 2 7 4" xfId="26855"/>
    <cellStyle name="Normal 8 2 7 2 2 6 4" xfId="26856"/>
    <cellStyle name="Normal 8 2 7 2 2 2 2 4" xfId="26857"/>
    <cellStyle name="Normal 8 2 7 2 2 3 2 4" xfId="26858"/>
    <cellStyle name="Normal 8 2 7 2 2 4 2 4" xfId="26859"/>
    <cellStyle name="Normal 8 2 7 2 2 5 2 4" xfId="26860"/>
    <cellStyle name="Normal 8 2 7 2 3 2 4" xfId="26861"/>
    <cellStyle name="Normal 8 2 7 2 4 2 4" xfId="26862"/>
    <cellStyle name="Normal 8 2 7 2 5 2 4" xfId="26863"/>
    <cellStyle name="Normal 8 2 7 2 6 2 4" xfId="26864"/>
    <cellStyle name="Normal 8 2 7 3 7 4" xfId="26865"/>
    <cellStyle name="Normal 8 2 7 3 2 6 4" xfId="26866"/>
    <cellStyle name="Normal 8 2 7 3 2 2 2 4" xfId="26867"/>
    <cellStyle name="Normal 8 2 7 3 2 3 2 4" xfId="26868"/>
    <cellStyle name="Normal 8 2 7 3 2 4 2 4" xfId="26869"/>
    <cellStyle name="Normal 8 2 7 3 2 5 2 4" xfId="26870"/>
    <cellStyle name="Normal 8 2 7 3 3 2 4" xfId="26871"/>
    <cellStyle name="Normal 8 2 7 3 4 2 4" xfId="26872"/>
    <cellStyle name="Normal 8 2 7 3 5 2 4" xfId="26873"/>
    <cellStyle name="Normal 8 2 7 3 6 2 4" xfId="26874"/>
    <cellStyle name="Normal 8 2 7 4 6 4" xfId="26875"/>
    <cellStyle name="Normal 8 2 7 4 2 2 4" xfId="26876"/>
    <cellStyle name="Normal 8 2 7 4 3 2 4" xfId="26877"/>
    <cellStyle name="Normal 8 2 7 4 4 2 4" xfId="26878"/>
    <cellStyle name="Normal 8 2 7 4 5 2 4" xfId="26879"/>
    <cellStyle name="Normal 8 2 7 5 2 4" xfId="26880"/>
    <cellStyle name="Normal 8 2 7 6 2 4" xfId="26881"/>
    <cellStyle name="Normal 8 2 7 7 2 4" xfId="26882"/>
    <cellStyle name="Normal 8 2 7 8 2 4" xfId="26883"/>
    <cellStyle name="Normal 8 2 8 7 4" xfId="26884"/>
    <cellStyle name="Normal 8 2 8 2 6 4" xfId="26885"/>
    <cellStyle name="Normal 8 2 8 2 2 2 4" xfId="26886"/>
    <cellStyle name="Normal 8 2 8 2 3 2 4" xfId="26887"/>
    <cellStyle name="Normal 8 2 8 2 4 2 4" xfId="26888"/>
    <cellStyle name="Normal 8 2 8 2 5 2 4" xfId="26889"/>
    <cellStyle name="Normal 8 2 8 3 2 4" xfId="26890"/>
    <cellStyle name="Normal 8 2 8 4 2 4" xfId="26891"/>
    <cellStyle name="Normal 8 2 8 5 2 4" xfId="26892"/>
    <cellStyle name="Normal 8 2 8 6 2 4" xfId="26893"/>
    <cellStyle name="Normal 8 2 9 7 4" xfId="26894"/>
    <cellStyle name="Normal 8 2 9 2 6 4" xfId="26895"/>
    <cellStyle name="Normal 8 2 9 2 2 2 4" xfId="26896"/>
    <cellStyle name="Normal 8 2 9 2 3 2 4" xfId="26897"/>
    <cellStyle name="Normal 8 2 9 2 4 2 4" xfId="26898"/>
    <cellStyle name="Normal 8 2 9 2 5 2 4" xfId="26899"/>
    <cellStyle name="Normal 8 2 9 3 2 4" xfId="26900"/>
    <cellStyle name="Normal 8 2 9 4 2 4" xfId="26901"/>
    <cellStyle name="Normal 8 2 9 5 2 4" xfId="26902"/>
    <cellStyle name="Normal 8 2 9 6 2 4" xfId="26903"/>
    <cellStyle name="Normal 8 3 15 4" xfId="26904"/>
    <cellStyle name="Normal 8 3 10 6 4" xfId="26905"/>
    <cellStyle name="Normal 8 3 10 2 2 4" xfId="26906"/>
    <cellStyle name="Normal 8 3 10 3 2 4" xfId="26907"/>
    <cellStyle name="Normal 8 3 10 4 2 4" xfId="26908"/>
    <cellStyle name="Normal 8 3 10 5 2 4" xfId="26909"/>
    <cellStyle name="Normal 8 3 11 2 4" xfId="26910"/>
    <cellStyle name="Normal 8 3 12 2 4" xfId="26911"/>
    <cellStyle name="Normal 8 3 13 2 4" xfId="26912"/>
    <cellStyle name="Normal 8 3 14 2 4" xfId="26913"/>
    <cellStyle name="Normal 8 3 2 12 4" xfId="26914"/>
    <cellStyle name="Normal 8 3 2 10 2 4" xfId="26915"/>
    <cellStyle name="Normal 8 3 2 11 2 4" xfId="26916"/>
    <cellStyle name="Normal 8 3 2 2 11 4" xfId="26917"/>
    <cellStyle name="Normal 8 3 2 2 10 2 4" xfId="26918"/>
    <cellStyle name="Normal 8 3 2 2 2 7 4" xfId="26919"/>
    <cellStyle name="Normal 8 3 2 2 2 2 6 4" xfId="26920"/>
    <cellStyle name="Normal 8 3 2 2 2 2 2 2 4" xfId="26921"/>
    <cellStyle name="Normal 8 3 2 2 2 2 3 2 4" xfId="26922"/>
    <cellStyle name="Normal 8 3 2 2 2 2 4 2 4" xfId="26923"/>
    <cellStyle name="Normal 8 3 2 2 2 2 5 2 4" xfId="26924"/>
    <cellStyle name="Normal 8 3 2 2 2 3 2 4" xfId="26925"/>
    <cellStyle name="Normal 8 3 2 2 2 4 2 4" xfId="26926"/>
    <cellStyle name="Normal 8 3 2 2 2 5 2 4" xfId="26927"/>
    <cellStyle name="Normal 8 3 2 2 2 6 2 4" xfId="26928"/>
    <cellStyle name="Normal 8 3 2 2 3 7 4" xfId="26929"/>
    <cellStyle name="Normal 8 3 2 2 3 2 6 4" xfId="26930"/>
    <cellStyle name="Normal 8 3 2 2 3 2 2 2 4" xfId="26931"/>
    <cellStyle name="Normal 8 3 2 2 3 2 3 2 4" xfId="26932"/>
    <cellStyle name="Normal 8 3 2 2 3 2 4 2 4" xfId="26933"/>
    <cellStyle name="Normal 8 3 2 2 3 2 5 2 4" xfId="26934"/>
    <cellStyle name="Normal 8 3 2 2 3 3 2 4" xfId="26935"/>
    <cellStyle name="Normal 8 3 2 2 3 4 2 4" xfId="26936"/>
    <cellStyle name="Normal 8 3 2 2 3 5 2 4" xfId="26937"/>
    <cellStyle name="Normal 8 3 2 2 3 6 2 4" xfId="26938"/>
    <cellStyle name="Normal 8 3 2 2 4 7 4" xfId="26939"/>
    <cellStyle name="Normal 8 3 2 2 4 2 6 4" xfId="26940"/>
    <cellStyle name="Normal 8 3 2 2 4 2 2 2 4" xfId="26941"/>
    <cellStyle name="Normal 8 3 2 2 4 2 3 2 4" xfId="26942"/>
    <cellStyle name="Normal 8 3 2 2 4 2 4 2 4" xfId="26943"/>
    <cellStyle name="Normal 8 3 2 2 4 2 5 2 4" xfId="26944"/>
    <cellStyle name="Normal 8 3 2 2 4 3 2 4" xfId="26945"/>
    <cellStyle name="Normal 8 3 2 2 4 4 2 4" xfId="26946"/>
    <cellStyle name="Normal 8 3 2 2 4 5 2 4" xfId="26947"/>
    <cellStyle name="Normal 8 3 2 2 4 6 2 4" xfId="26948"/>
    <cellStyle name="Normal 8 3 2 2 5 7 4" xfId="26949"/>
    <cellStyle name="Normal 8 3 2 2 5 2 6 4" xfId="26950"/>
    <cellStyle name="Normal 8 3 2 2 5 2 2 2 4" xfId="26951"/>
    <cellStyle name="Normal 8 3 2 2 5 2 3 2 4" xfId="26952"/>
    <cellStyle name="Normal 8 3 2 2 5 2 4 2 4" xfId="26953"/>
    <cellStyle name="Normal 8 3 2 2 5 2 5 2 4" xfId="26954"/>
    <cellStyle name="Normal 8 3 2 2 5 3 2 4" xfId="26955"/>
    <cellStyle name="Normal 8 3 2 2 5 4 2 4" xfId="26956"/>
    <cellStyle name="Normal 8 3 2 2 5 5 2 4" xfId="26957"/>
    <cellStyle name="Normal 8 3 2 2 5 6 2 4" xfId="26958"/>
    <cellStyle name="Normal 8 3 2 2 6 6 4" xfId="26959"/>
    <cellStyle name="Normal 8 3 2 2 6 2 2 4" xfId="26960"/>
    <cellStyle name="Normal 8 3 2 2 6 3 2 4" xfId="26961"/>
    <cellStyle name="Normal 8 3 2 2 6 4 2 4" xfId="26962"/>
    <cellStyle name="Normal 8 3 2 2 6 5 2 4" xfId="26963"/>
    <cellStyle name="Normal 8 3 2 2 7 2 4" xfId="26964"/>
    <cellStyle name="Normal 8 3 2 2 8 2 4" xfId="26965"/>
    <cellStyle name="Normal 8 3 2 2 9 2 4" xfId="26966"/>
    <cellStyle name="Normal 8 3 2 3 7 4" xfId="26967"/>
    <cellStyle name="Normal 8 3 2 3 2 6 4" xfId="26968"/>
    <cellStyle name="Normal 8 3 2 3 2 2 2 4" xfId="26969"/>
    <cellStyle name="Normal 8 3 2 3 2 3 2 4" xfId="26970"/>
    <cellStyle name="Normal 8 3 2 3 2 4 2 4" xfId="26971"/>
    <cellStyle name="Normal 8 3 2 3 2 5 2 4" xfId="26972"/>
    <cellStyle name="Normal 8 3 2 3 3 2 4" xfId="26973"/>
    <cellStyle name="Normal 8 3 2 3 4 2 4" xfId="26974"/>
    <cellStyle name="Normal 8 3 2 3 5 2 4" xfId="26975"/>
    <cellStyle name="Normal 8 3 2 3 6 2 4" xfId="26976"/>
    <cellStyle name="Normal 8 3 2 4 7 4" xfId="26977"/>
    <cellStyle name="Normal 8 3 2 4 2 6 4" xfId="26978"/>
    <cellStyle name="Normal 8 3 2 4 2 2 2 4" xfId="26979"/>
    <cellStyle name="Normal 8 3 2 4 2 3 2 4" xfId="26980"/>
    <cellStyle name="Normal 8 3 2 4 2 4 2 4" xfId="26981"/>
    <cellStyle name="Normal 8 3 2 4 2 5 2 4" xfId="26982"/>
    <cellStyle name="Normal 8 3 2 4 3 2 4" xfId="26983"/>
    <cellStyle name="Normal 8 3 2 4 4 2 4" xfId="26984"/>
    <cellStyle name="Normal 8 3 2 4 5 2 4" xfId="26985"/>
    <cellStyle name="Normal 8 3 2 4 6 2 4" xfId="26986"/>
    <cellStyle name="Normal 8 3 2 5 7 4" xfId="26987"/>
    <cellStyle name="Normal 8 3 2 5 2 6 4" xfId="26988"/>
    <cellStyle name="Normal 8 3 2 5 2 2 2 4" xfId="26989"/>
    <cellStyle name="Normal 8 3 2 5 2 3 2 4" xfId="26990"/>
    <cellStyle name="Normal 8 3 2 5 2 4 2 4" xfId="26991"/>
    <cellStyle name="Normal 8 3 2 5 2 5 2 4" xfId="26992"/>
    <cellStyle name="Normal 8 3 2 5 3 2 4" xfId="26993"/>
    <cellStyle name="Normal 8 3 2 5 4 2 4" xfId="26994"/>
    <cellStyle name="Normal 8 3 2 5 5 2 4" xfId="26995"/>
    <cellStyle name="Normal 8 3 2 5 6 2 4" xfId="26996"/>
    <cellStyle name="Normal 8 3 2 6 7 4" xfId="26997"/>
    <cellStyle name="Normal 8 3 2 6 2 6 4" xfId="26998"/>
    <cellStyle name="Normal 8 3 2 6 2 2 2 4" xfId="26999"/>
    <cellStyle name="Normal 8 3 2 6 2 3 2 4" xfId="27000"/>
    <cellStyle name="Normal 8 3 2 6 2 4 2 4" xfId="27001"/>
    <cellStyle name="Normal 8 3 2 6 2 5 2 4" xfId="27002"/>
    <cellStyle name="Normal 8 3 2 6 3 2 4" xfId="27003"/>
    <cellStyle name="Normal 8 3 2 6 4 2 4" xfId="27004"/>
    <cellStyle name="Normal 8 3 2 6 5 2 4" xfId="27005"/>
    <cellStyle name="Normal 8 3 2 6 6 2 4" xfId="27006"/>
    <cellStyle name="Normal 8 3 2 7 6 4" xfId="27007"/>
    <cellStyle name="Normal 8 3 2 7 2 2 4" xfId="27008"/>
    <cellStyle name="Normal 8 3 2 7 3 2 4" xfId="27009"/>
    <cellStyle name="Normal 8 3 2 7 4 2 4" xfId="27010"/>
    <cellStyle name="Normal 8 3 2 7 5 2 4" xfId="27011"/>
    <cellStyle name="Normal 8 3 2 8 2 4" xfId="27012"/>
    <cellStyle name="Normal 8 3 2 9 2 4" xfId="27013"/>
    <cellStyle name="Normal 8 3 3 12 4" xfId="27014"/>
    <cellStyle name="Normal 8 3 3 10 2 4" xfId="27015"/>
    <cellStyle name="Normal 8 3 3 11 2 4" xfId="27016"/>
    <cellStyle name="Normal 8 3 3 2 11 4" xfId="27017"/>
    <cellStyle name="Normal 8 3 3 2 10 2 4" xfId="27018"/>
    <cellStyle name="Normal 8 3 3 2 2 7 4" xfId="27019"/>
    <cellStyle name="Normal 8 3 3 2 2 2 6 4" xfId="27020"/>
    <cellStyle name="Normal 8 3 3 2 2 2 2 2 4" xfId="27021"/>
    <cellStyle name="Normal 8 3 3 2 2 2 3 2 4" xfId="27022"/>
    <cellStyle name="Normal 8 3 3 2 2 2 4 2 4" xfId="27023"/>
    <cellStyle name="Normal 8 3 3 2 2 2 5 2 4" xfId="27024"/>
    <cellStyle name="Normal 8 3 3 2 2 3 2 4" xfId="27025"/>
    <cellStyle name="Normal 8 3 3 2 2 4 2 4" xfId="27026"/>
    <cellStyle name="Normal 8 3 3 2 2 5 2 4" xfId="27027"/>
    <cellStyle name="Normal 8 3 3 2 2 6 2 4" xfId="27028"/>
    <cellStyle name="Normal 8 3 3 2 3 7 4" xfId="27029"/>
    <cellStyle name="Normal 8 3 3 2 3 2 6 4" xfId="27030"/>
    <cellStyle name="Normal 8 3 3 2 3 2 2 2 4" xfId="27031"/>
    <cellStyle name="Normal 8 3 3 2 3 2 3 2 4" xfId="27032"/>
    <cellStyle name="Normal 8 3 3 2 3 2 4 2 4" xfId="27033"/>
    <cellStyle name="Normal 8 3 3 2 3 2 5 2 4" xfId="27034"/>
    <cellStyle name="Normal 8 3 3 2 3 3 2 4" xfId="27035"/>
    <cellStyle name="Normal 8 3 3 2 3 4 2 4" xfId="27036"/>
    <cellStyle name="Normal 8 3 3 2 3 5 2 4" xfId="27037"/>
    <cellStyle name="Normal 8 3 3 2 3 6 2 4" xfId="27038"/>
    <cellStyle name="Normal 8 3 3 2 4 7 4" xfId="27039"/>
    <cellStyle name="Normal 8 3 3 2 4 2 6 4" xfId="27040"/>
    <cellStyle name="Normal 8 3 3 2 4 2 2 2 4" xfId="27041"/>
    <cellStyle name="Normal 8 3 3 2 4 2 3 2 4" xfId="27042"/>
    <cellStyle name="Normal 8 3 3 2 4 2 4 2 4" xfId="27043"/>
    <cellStyle name="Normal 8 3 3 2 4 2 5 2 4" xfId="27044"/>
    <cellStyle name="Normal 8 3 3 2 4 3 2 4" xfId="27045"/>
    <cellStyle name="Normal 8 3 3 2 4 4 2 4" xfId="27046"/>
    <cellStyle name="Normal 8 3 3 2 4 5 2 4" xfId="27047"/>
    <cellStyle name="Normal 8 3 3 2 4 6 2 4" xfId="27048"/>
    <cellStyle name="Normal 8 3 3 2 5 7 4" xfId="27049"/>
    <cellStyle name="Normal 8 3 3 2 5 2 6 4" xfId="27050"/>
    <cellStyle name="Normal 8 3 3 2 5 2 2 2 4" xfId="27051"/>
    <cellStyle name="Normal 8 3 3 2 5 2 3 2 4" xfId="27052"/>
    <cellStyle name="Normal 8 3 3 2 5 2 4 2 4" xfId="27053"/>
    <cellStyle name="Normal 8 3 3 2 5 2 5 2 4" xfId="27054"/>
    <cellStyle name="Normal 8 3 3 2 5 3 2 4" xfId="27055"/>
    <cellStyle name="Normal 8 3 3 2 5 4 2 4" xfId="27056"/>
    <cellStyle name="Normal 8 3 3 2 5 5 2 4" xfId="27057"/>
    <cellStyle name="Normal 8 3 3 2 5 6 2 4" xfId="27058"/>
    <cellStyle name="Normal 8 3 3 2 6 6 4" xfId="27059"/>
    <cellStyle name="Normal 8 3 3 2 6 2 2 4" xfId="27060"/>
    <cellStyle name="Normal 8 3 3 2 6 3 2 4" xfId="27061"/>
    <cellStyle name="Normal 8 3 3 2 6 4 2 4" xfId="27062"/>
    <cellStyle name="Normal 8 3 3 2 6 5 2 4" xfId="27063"/>
    <cellStyle name="Normal 8 3 3 2 7 2 4" xfId="27064"/>
    <cellStyle name="Normal 8 3 3 2 8 2 4" xfId="27065"/>
    <cellStyle name="Normal 8 3 3 2 9 2 4" xfId="27066"/>
    <cellStyle name="Normal 8 3 3 3 7 4" xfId="27067"/>
    <cellStyle name="Normal 8 3 3 3 2 6 4" xfId="27068"/>
    <cellStyle name="Normal 8 3 3 3 2 2 2 4" xfId="27069"/>
    <cellStyle name="Normal 8 3 3 3 2 3 2 4" xfId="27070"/>
    <cellStyle name="Normal 8 3 3 3 2 4 2 4" xfId="27071"/>
    <cellStyle name="Normal 8 3 3 3 2 5 2 4" xfId="27072"/>
    <cellStyle name="Normal 8 3 3 3 3 2 4" xfId="27073"/>
    <cellStyle name="Normal 8 3 3 3 4 2 4" xfId="27074"/>
    <cellStyle name="Normal 8 3 3 3 5 2 4" xfId="27075"/>
    <cellStyle name="Normal 8 3 3 3 6 2 4" xfId="27076"/>
    <cellStyle name="Normal 8 3 3 4 7 4" xfId="27077"/>
    <cellStyle name="Normal 8 3 3 4 2 6 4" xfId="27078"/>
    <cellStyle name="Normal 8 3 3 4 2 2 2 4" xfId="27079"/>
    <cellStyle name="Normal 8 3 3 4 2 3 2 4" xfId="27080"/>
    <cellStyle name="Normal 8 3 3 4 2 4 2 4" xfId="27081"/>
    <cellStyle name="Normal 8 3 3 4 2 5 2 4" xfId="27082"/>
    <cellStyle name="Normal 8 3 3 4 3 2 4" xfId="27083"/>
    <cellStyle name="Normal 8 3 3 4 4 2 4" xfId="27084"/>
    <cellStyle name="Normal 8 3 3 4 5 2 4" xfId="27085"/>
    <cellStyle name="Normal 8 3 3 4 6 2 4" xfId="27086"/>
    <cellStyle name="Normal 8 3 3 5 7 4" xfId="27087"/>
    <cellStyle name="Normal 8 3 3 5 2 6 4" xfId="27088"/>
    <cellStyle name="Normal 8 3 3 5 2 2 2 4" xfId="27089"/>
    <cellStyle name="Normal 8 3 3 5 2 3 2 4" xfId="27090"/>
    <cellStyle name="Normal 8 3 3 5 2 4 2 4" xfId="27091"/>
    <cellStyle name="Normal 8 3 3 5 2 5 2 4" xfId="27092"/>
    <cellStyle name="Normal 8 3 3 5 3 2 4" xfId="27093"/>
    <cellStyle name="Normal 8 3 3 5 4 2 4" xfId="27094"/>
    <cellStyle name="Normal 8 3 3 5 5 2 4" xfId="27095"/>
    <cellStyle name="Normal 8 3 3 5 6 2 4" xfId="27096"/>
    <cellStyle name="Normal 8 3 3 6 7 4" xfId="27097"/>
    <cellStyle name="Normal 8 3 3 6 2 6 4" xfId="27098"/>
    <cellStyle name="Normal 8 3 3 6 2 2 2 4" xfId="27099"/>
    <cellStyle name="Normal 8 3 3 6 2 3 2 4" xfId="27100"/>
    <cellStyle name="Normal 8 3 3 6 2 4 2 4" xfId="27101"/>
    <cellStyle name="Normal 8 3 3 6 2 5 2 4" xfId="27102"/>
    <cellStyle name="Normal 8 3 3 6 3 2 4" xfId="27103"/>
    <cellStyle name="Normal 8 3 3 6 4 2 4" xfId="27104"/>
    <cellStyle name="Normal 8 3 3 6 5 2 4" xfId="27105"/>
    <cellStyle name="Normal 8 3 3 6 6 2 4" xfId="27106"/>
    <cellStyle name="Normal 8 3 3 7 6 4" xfId="27107"/>
    <cellStyle name="Normal 8 3 3 7 2 2 4" xfId="27108"/>
    <cellStyle name="Normal 8 3 3 7 3 2 4" xfId="27109"/>
    <cellStyle name="Normal 8 3 3 7 4 2 4" xfId="27110"/>
    <cellStyle name="Normal 8 3 3 7 5 2 4" xfId="27111"/>
    <cellStyle name="Normal 8 3 3 8 2 4" xfId="27112"/>
    <cellStyle name="Normal 8 3 3 9 2 4" xfId="27113"/>
    <cellStyle name="Normal 8 3 4 11 4" xfId="27114"/>
    <cellStyle name="Normal 8 3 4 10 2 4" xfId="27115"/>
    <cellStyle name="Normal 8 3 4 2 7 4" xfId="27116"/>
    <cellStyle name="Normal 8 3 4 2 2 6 4" xfId="27117"/>
    <cellStyle name="Normal 8 3 4 2 2 2 2 4" xfId="27118"/>
    <cellStyle name="Normal 8 3 4 2 2 3 2 4" xfId="27119"/>
    <cellStyle name="Normal 8 3 4 2 2 4 2 4" xfId="27120"/>
    <cellStyle name="Normal 8 3 4 2 2 5 2 4" xfId="27121"/>
    <cellStyle name="Normal 8 3 4 2 3 2 4" xfId="27122"/>
    <cellStyle name="Normal 8 3 4 2 4 2 4" xfId="27123"/>
    <cellStyle name="Normal 8 3 4 2 5 2 4" xfId="27124"/>
    <cellStyle name="Normal 8 3 4 2 6 2 4" xfId="27125"/>
    <cellStyle name="Normal 8 3 4 3 7 4" xfId="27126"/>
    <cellStyle name="Normal 8 3 4 3 2 6 4" xfId="27127"/>
    <cellStyle name="Normal 8 3 4 3 2 2 2 4" xfId="27128"/>
    <cellStyle name="Normal 8 3 4 3 2 3 2 4" xfId="27129"/>
    <cellStyle name="Normal 8 3 4 3 2 4 2 4" xfId="27130"/>
    <cellStyle name="Normal 8 3 4 3 2 5 2 4" xfId="27131"/>
    <cellStyle name="Normal 8 3 4 3 3 2 4" xfId="27132"/>
    <cellStyle name="Normal 8 3 4 3 4 2 4" xfId="27133"/>
    <cellStyle name="Normal 8 3 4 3 5 2 4" xfId="27134"/>
    <cellStyle name="Normal 8 3 4 3 6 2 4" xfId="27135"/>
    <cellStyle name="Normal 8 3 4 4 7 4" xfId="27136"/>
    <cellStyle name="Normal 8 3 4 4 2 6 4" xfId="27137"/>
    <cellStyle name="Normal 8 3 4 4 2 2 2 4" xfId="27138"/>
    <cellStyle name="Normal 8 3 4 4 2 3 2 4" xfId="27139"/>
    <cellStyle name="Normal 8 3 4 4 2 4 2 4" xfId="27140"/>
    <cellStyle name="Normal 8 3 4 4 2 5 2 4" xfId="27141"/>
    <cellStyle name="Normal 8 3 4 4 3 2 4" xfId="27142"/>
    <cellStyle name="Normal 8 3 4 4 4 2 4" xfId="27143"/>
    <cellStyle name="Normal 8 3 4 4 5 2 4" xfId="27144"/>
    <cellStyle name="Normal 8 3 4 4 6 2 4" xfId="27145"/>
    <cellStyle name="Normal 8 3 4 5 7 4" xfId="27146"/>
    <cellStyle name="Normal 8 3 4 5 2 6 4" xfId="27147"/>
    <cellStyle name="Normal 8 3 4 5 2 2 2 4" xfId="27148"/>
    <cellStyle name="Normal 8 3 4 5 2 3 2 4" xfId="27149"/>
    <cellStyle name="Normal 8 3 4 5 2 4 2 4" xfId="27150"/>
    <cellStyle name="Normal 8 3 4 5 2 5 2 4" xfId="27151"/>
    <cellStyle name="Normal 8 3 4 5 3 2 4" xfId="27152"/>
    <cellStyle name="Normal 8 3 4 5 4 2 4" xfId="27153"/>
    <cellStyle name="Normal 8 3 4 5 5 2 4" xfId="27154"/>
    <cellStyle name="Normal 8 3 4 5 6 2 4" xfId="27155"/>
    <cellStyle name="Normal 8 3 4 6 6 4" xfId="27156"/>
    <cellStyle name="Normal 8 3 4 6 2 2 4" xfId="27157"/>
    <cellStyle name="Normal 8 3 4 6 3 2 4" xfId="27158"/>
    <cellStyle name="Normal 8 3 4 6 4 2 4" xfId="27159"/>
    <cellStyle name="Normal 8 3 4 6 5 2 4" xfId="27160"/>
    <cellStyle name="Normal 8 3 4 7 2 4" xfId="27161"/>
    <cellStyle name="Normal 8 3 4 8 2 4" xfId="27162"/>
    <cellStyle name="Normal 8 3 4 9 2 4" xfId="27163"/>
    <cellStyle name="Normal 8 3 5 9 4" xfId="27164"/>
    <cellStyle name="Normal 8 3 5 2 7 4" xfId="27165"/>
    <cellStyle name="Normal 8 3 5 2 2 6 4" xfId="27166"/>
    <cellStyle name="Normal 8 3 5 2 2 2 2 4" xfId="27167"/>
    <cellStyle name="Normal 8 3 5 2 2 3 2 4" xfId="27168"/>
    <cellStyle name="Normal 8 3 5 2 2 4 2 4" xfId="27169"/>
    <cellStyle name="Normal 8 3 5 2 2 5 2 4" xfId="27170"/>
    <cellStyle name="Normal 8 3 5 2 3 2 4" xfId="27171"/>
    <cellStyle name="Normal 8 3 5 2 4 2 4" xfId="27172"/>
    <cellStyle name="Normal 8 3 5 2 5 2 4" xfId="27173"/>
    <cellStyle name="Normal 8 3 5 2 6 2 4" xfId="27174"/>
    <cellStyle name="Normal 8 3 5 3 7 4" xfId="27175"/>
    <cellStyle name="Normal 8 3 5 3 2 6 4" xfId="27176"/>
    <cellStyle name="Normal 8 3 5 3 2 2 2 4" xfId="27177"/>
    <cellStyle name="Normal 8 3 5 3 2 3 2 4" xfId="27178"/>
    <cellStyle name="Normal 8 3 5 3 2 4 2 4" xfId="27179"/>
    <cellStyle name="Normal 8 3 5 3 2 5 2 4" xfId="27180"/>
    <cellStyle name="Normal 8 3 5 3 3 2 4" xfId="27181"/>
    <cellStyle name="Normal 8 3 5 3 4 2 4" xfId="27182"/>
    <cellStyle name="Normal 8 3 5 3 5 2 4" xfId="27183"/>
    <cellStyle name="Normal 8 3 5 3 6 2 4" xfId="27184"/>
    <cellStyle name="Normal 8 3 5 4 6 4" xfId="27185"/>
    <cellStyle name="Normal 8 3 5 4 2 2 4" xfId="27186"/>
    <cellStyle name="Normal 8 3 5 4 3 2 4" xfId="27187"/>
    <cellStyle name="Normal 8 3 5 4 4 2 4" xfId="27188"/>
    <cellStyle name="Normal 8 3 5 4 5 2 4" xfId="27189"/>
    <cellStyle name="Normal 8 3 5 5 2 4" xfId="27190"/>
    <cellStyle name="Normal 8 3 5 6 2 4" xfId="27191"/>
    <cellStyle name="Normal 8 3 5 7 2 4" xfId="27192"/>
    <cellStyle name="Normal 8 3 5 8 2 4" xfId="27193"/>
    <cellStyle name="Normal 8 3 6 7 4" xfId="27194"/>
    <cellStyle name="Normal 8 3 6 2 6 4" xfId="27195"/>
    <cellStyle name="Normal 8 3 6 2 2 2 4" xfId="27196"/>
    <cellStyle name="Normal 8 3 6 2 3 2 4" xfId="27197"/>
    <cellStyle name="Normal 8 3 6 2 4 2 4" xfId="27198"/>
    <cellStyle name="Normal 8 3 6 2 5 2 4" xfId="27199"/>
    <cellStyle name="Normal 8 3 6 3 2 4" xfId="27200"/>
    <cellStyle name="Normal 8 3 6 4 2 4" xfId="27201"/>
    <cellStyle name="Normal 8 3 6 5 2 4" xfId="27202"/>
    <cellStyle name="Normal 8 3 6 6 2 4" xfId="27203"/>
    <cellStyle name="Normal 8 3 7 7 4" xfId="27204"/>
    <cellStyle name="Normal 8 3 7 2 6 4" xfId="27205"/>
    <cellStyle name="Normal 8 3 7 2 2 2 4" xfId="27206"/>
    <cellStyle name="Normal 8 3 7 2 3 2 4" xfId="27207"/>
    <cellStyle name="Normal 8 3 7 2 4 2 4" xfId="27208"/>
    <cellStyle name="Normal 8 3 7 2 5 2 4" xfId="27209"/>
    <cellStyle name="Normal 8 3 7 3 2 4" xfId="27210"/>
    <cellStyle name="Normal 8 3 7 4 2 4" xfId="27211"/>
    <cellStyle name="Normal 8 3 7 5 2 4" xfId="27212"/>
    <cellStyle name="Normal 8 3 7 6 2 4" xfId="27213"/>
    <cellStyle name="Normal 8 3 8 7 4" xfId="27214"/>
    <cellStyle name="Normal 8 3 8 2 6 4" xfId="27215"/>
    <cellStyle name="Normal 8 3 8 2 2 2 4" xfId="27216"/>
    <cellStyle name="Normal 8 3 8 2 3 2 4" xfId="27217"/>
    <cellStyle name="Normal 8 3 8 2 4 2 4" xfId="27218"/>
    <cellStyle name="Normal 8 3 8 2 5 2 4" xfId="27219"/>
    <cellStyle name="Normal 8 3 8 3 2 4" xfId="27220"/>
    <cellStyle name="Normal 8 3 8 4 2 4" xfId="27221"/>
    <cellStyle name="Normal 8 3 8 5 2 4" xfId="27222"/>
    <cellStyle name="Normal 8 3 8 6 2 4" xfId="27223"/>
    <cellStyle name="Normal 8 3 9 7 4" xfId="27224"/>
    <cellStyle name="Normal 8 3 9 2 6 4" xfId="27225"/>
    <cellStyle name="Normal 8 3 9 2 2 2 4" xfId="27226"/>
    <cellStyle name="Normal 8 3 9 2 3 2 4" xfId="27227"/>
    <cellStyle name="Normal 8 3 9 2 4 2 4" xfId="27228"/>
    <cellStyle name="Normal 8 3 9 2 5 2 4" xfId="27229"/>
    <cellStyle name="Normal 8 3 9 3 2 4" xfId="27230"/>
    <cellStyle name="Normal 8 3 9 4 2 4" xfId="27231"/>
    <cellStyle name="Normal 8 3 9 5 2 4" xfId="27232"/>
    <cellStyle name="Normal 8 3 9 6 2 4" xfId="27233"/>
    <cellStyle name="Normal 8 4 15 4" xfId="27234"/>
    <cellStyle name="Normal 8 4 10 6 4" xfId="27235"/>
    <cellStyle name="Normal 8 4 10 2 2 4" xfId="27236"/>
    <cellStyle name="Normal 8 4 10 3 2 4" xfId="27237"/>
    <cellStyle name="Normal 8 4 10 4 2 4" xfId="27238"/>
    <cellStyle name="Normal 8 4 10 5 2 4" xfId="27239"/>
    <cellStyle name="Normal 8 4 11 2 4" xfId="27240"/>
    <cellStyle name="Normal 8 4 12 2 4" xfId="27241"/>
    <cellStyle name="Normal 8 4 13 2 4" xfId="27242"/>
    <cellStyle name="Normal 8 4 14 2 4" xfId="27243"/>
    <cellStyle name="Normal 8 4 2 12 4" xfId="27244"/>
    <cellStyle name="Normal 8 4 2 10 2 4" xfId="27245"/>
    <cellStyle name="Normal 8 4 2 11 2 4" xfId="27246"/>
    <cellStyle name="Normal 8 4 2 2 11 4" xfId="27247"/>
    <cellStyle name="Normal 8 4 2 2 10 2 4" xfId="27248"/>
    <cellStyle name="Normal 8 4 2 2 2 7 4" xfId="27249"/>
    <cellStyle name="Normal 8 4 2 2 2 2 6 4" xfId="27250"/>
    <cellStyle name="Normal 8 4 2 2 2 2 2 2 4" xfId="27251"/>
    <cellStyle name="Normal 8 4 2 2 2 2 3 2 4" xfId="27252"/>
    <cellStyle name="Normal 8 4 2 2 2 2 4 2 4" xfId="27253"/>
    <cellStyle name="Normal 8 4 2 2 2 2 5 2 4" xfId="27254"/>
    <cellStyle name="Normal 8 4 2 2 2 3 2 4" xfId="27255"/>
    <cellStyle name="Normal 8 4 2 2 2 4 2 4" xfId="27256"/>
    <cellStyle name="Normal 8 4 2 2 2 5 2 4" xfId="27257"/>
    <cellStyle name="Normal 8 4 2 2 2 6 2 4" xfId="27258"/>
    <cellStyle name="Normal 8 4 2 2 3 7 4" xfId="27259"/>
    <cellStyle name="Normal 8 4 2 2 3 2 6 4" xfId="27260"/>
    <cellStyle name="Normal 8 4 2 2 3 2 2 2 4" xfId="27261"/>
    <cellStyle name="Normal 8 4 2 2 3 2 3 2 4" xfId="27262"/>
    <cellStyle name="Normal 8 4 2 2 3 2 4 2 4" xfId="27263"/>
    <cellStyle name="Normal 8 4 2 2 3 2 5 2 4" xfId="27264"/>
    <cellStyle name="Normal 8 4 2 2 3 3 2 4" xfId="27265"/>
    <cellStyle name="Normal 8 4 2 2 3 4 2 4" xfId="27266"/>
    <cellStyle name="Normal 8 4 2 2 3 5 2 4" xfId="27267"/>
    <cellStyle name="Normal 8 4 2 2 3 6 2 4" xfId="27268"/>
    <cellStyle name="Normal 8 4 2 2 4 7 4" xfId="27269"/>
    <cellStyle name="Normal 8 4 2 2 4 2 6 4" xfId="27270"/>
    <cellStyle name="Normal 8 4 2 2 4 2 2 2 4" xfId="27271"/>
    <cellStyle name="Normal 8 4 2 2 4 2 3 2 4" xfId="27272"/>
    <cellStyle name="Normal 8 4 2 2 4 2 4 2 4" xfId="27273"/>
    <cellStyle name="Normal 8 4 2 2 4 2 5 2 4" xfId="27274"/>
    <cellStyle name="Normal 8 4 2 2 4 3 2 4" xfId="27275"/>
    <cellStyle name="Normal 8 4 2 2 4 4 2 4" xfId="27276"/>
    <cellStyle name="Normal 8 4 2 2 4 5 2 4" xfId="27277"/>
    <cellStyle name="Normal 8 4 2 2 4 6 2 4" xfId="27278"/>
    <cellStyle name="Normal 8 4 2 2 5 7 4" xfId="27279"/>
    <cellStyle name="Normal 8 4 2 2 5 2 6 4" xfId="27280"/>
    <cellStyle name="Normal 8 4 2 2 5 2 2 2 4" xfId="27281"/>
    <cellStyle name="Normal 8 4 2 2 5 2 3 2 4" xfId="27282"/>
    <cellStyle name="Normal 8 4 2 2 5 2 4 2 4" xfId="27283"/>
    <cellStyle name="Normal 8 4 2 2 5 2 5 2 4" xfId="27284"/>
    <cellStyle name="Normal 8 4 2 2 5 3 2 4" xfId="27285"/>
    <cellStyle name="Normal 8 4 2 2 5 4 2 4" xfId="27286"/>
    <cellStyle name="Normal 8 4 2 2 5 5 2 4" xfId="27287"/>
    <cellStyle name="Normal 8 4 2 2 5 6 2 4" xfId="27288"/>
    <cellStyle name="Normal 8 4 2 2 6 6 4" xfId="27289"/>
    <cellStyle name="Normal 8 4 2 2 6 2 2 4" xfId="27290"/>
    <cellStyle name="Normal 8 4 2 2 6 3 2 4" xfId="27291"/>
    <cellStyle name="Normal 8 4 2 2 6 4 2 4" xfId="27292"/>
    <cellStyle name="Normal 8 4 2 2 6 5 2 4" xfId="27293"/>
    <cellStyle name="Normal 8 4 2 2 7 2 4" xfId="27294"/>
    <cellStyle name="Normal 8 4 2 2 8 2 4" xfId="27295"/>
    <cellStyle name="Normal 8 4 2 2 9 2 4" xfId="27296"/>
    <cellStyle name="Normal 8 4 2 3 7 4" xfId="27297"/>
    <cellStyle name="Normal 8 4 2 3 2 6 4" xfId="27298"/>
    <cellStyle name="Normal 8 4 2 3 2 2 2 4" xfId="27299"/>
    <cellStyle name="Normal 8 4 2 3 2 3 2 4" xfId="27300"/>
    <cellStyle name="Normal 8 4 2 3 2 4 2 4" xfId="27301"/>
    <cellStyle name="Normal 8 4 2 3 2 5 2 4" xfId="27302"/>
    <cellStyle name="Normal 8 4 2 3 3 2 4" xfId="27303"/>
    <cellStyle name="Normal 8 4 2 3 4 2 4" xfId="27304"/>
    <cellStyle name="Normal 8 4 2 3 5 2 4" xfId="27305"/>
    <cellStyle name="Normal 8 4 2 3 6 2 4" xfId="27306"/>
    <cellStyle name="Normal 8 4 2 4 7 4" xfId="27307"/>
    <cellStyle name="Normal 8 4 2 4 2 6 4" xfId="27308"/>
    <cellStyle name="Normal 8 4 2 4 2 2 2 4" xfId="27309"/>
    <cellStyle name="Normal 8 4 2 4 2 3 2 4" xfId="27310"/>
    <cellStyle name="Normal 8 4 2 4 2 4 2 4" xfId="27311"/>
    <cellStyle name="Normal 8 4 2 4 2 5 2 4" xfId="27312"/>
    <cellStyle name="Normal 8 4 2 4 3 2 4" xfId="27313"/>
    <cellStyle name="Normal 8 4 2 4 4 2 4" xfId="27314"/>
    <cellStyle name="Normal 8 4 2 4 5 2 4" xfId="27315"/>
    <cellStyle name="Normal 8 4 2 4 6 2 4" xfId="27316"/>
    <cellStyle name="Normal 8 4 2 5 7 4" xfId="27317"/>
    <cellStyle name="Normal 8 4 2 5 2 6 4" xfId="27318"/>
    <cellStyle name="Normal 8 4 2 5 2 2 2 4" xfId="27319"/>
    <cellStyle name="Normal 8 4 2 5 2 3 2 4" xfId="27320"/>
    <cellStyle name="Normal 8 4 2 5 2 4 2 4" xfId="27321"/>
    <cellStyle name="Normal 8 4 2 5 2 5 2 4" xfId="27322"/>
    <cellStyle name="Normal 8 4 2 5 3 2 4" xfId="27323"/>
    <cellStyle name="Normal 8 4 2 5 4 2 4" xfId="27324"/>
    <cellStyle name="Normal 8 4 2 5 5 2 4" xfId="27325"/>
    <cellStyle name="Normal 8 4 2 5 6 2 4" xfId="27326"/>
    <cellStyle name="Normal 8 4 2 6 7 4" xfId="27327"/>
    <cellStyle name="Normal 8 4 2 6 2 6 4" xfId="27328"/>
    <cellStyle name="Normal 8 4 2 6 2 2 2 4" xfId="27329"/>
    <cellStyle name="Normal 8 4 2 6 2 3 2 4" xfId="27330"/>
    <cellStyle name="Normal 8 4 2 6 2 4 2 4" xfId="27331"/>
    <cellStyle name="Normal 8 4 2 6 2 5 2 4" xfId="27332"/>
    <cellStyle name="Normal 8 4 2 6 3 2 4" xfId="27333"/>
    <cellStyle name="Normal 8 4 2 6 4 2 4" xfId="27334"/>
    <cellStyle name="Normal 8 4 2 6 5 2 4" xfId="27335"/>
    <cellStyle name="Normal 8 4 2 6 6 2 4" xfId="27336"/>
    <cellStyle name="Normal 8 4 2 7 6 4" xfId="27337"/>
    <cellStyle name="Normal 8 4 2 7 2 2 4" xfId="27338"/>
    <cellStyle name="Normal 8 4 2 7 3 2 4" xfId="27339"/>
    <cellStyle name="Normal 8 4 2 7 4 2 4" xfId="27340"/>
    <cellStyle name="Normal 8 4 2 7 5 2 4" xfId="27341"/>
    <cellStyle name="Normal 8 4 2 8 2 4" xfId="27342"/>
    <cellStyle name="Normal 8 4 2 9 2 4" xfId="27343"/>
    <cellStyle name="Normal 8 4 3 12 4" xfId="27344"/>
    <cellStyle name="Normal 8 4 3 10 2 4" xfId="27345"/>
    <cellStyle name="Normal 8 4 3 11 2 4" xfId="27346"/>
    <cellStyle name="Normal 8 4 3 2 11 4" xfId="27347"/>
    <cellStyle name="Normal 8 4 3 2 10 2 4" xfId="27348"/>
    <cellStyle name="Normal 8 4 3 2 2 7 4" xfId="27349"/>
    <cellStyle name="Normal 8 4 3 2 2 2 6 4" xfId="27350"/>
    <cellStyle name="Normal 8 4 3 2 2 2 2 2 4" xfId="27351"/>
    <cellStyle name="Normal 8 4 3 2 2 2 3 2 4" xfId="27352"/>
    <cellStyle name="Normal 8 4 3 2 2 2 4 2 4" xfId="27353"/>
    <cellStyle name="Normal 8 4 3 2 2 2 5 2 4" xfId="27354"/>
    <cellStyle name="Normal 8 4 3 2 2 3 2 4" xfId="27355"/>
    <cellStyle name="Normal 8 4 3 2 2 4 2 4" xfId="27356"/>
    <cellStyle name="Normal 8 4 3 2 2 5 2 4" xfId="27357"/>
    <cellStyle name="Normal 8 4 3 2 2 6 2 4" xfId="27358"/>
    <cellStyle name="Normal 8 4 3 2 3 7 4" xfId="27359"/>
    <cellStyle name="Normal 8 4 3 2 3 2 6 4" xfId="27360"/>
    <cellStyle name="Normal 8 4 3 2 3 2 2 2 4" xfId="27361"/>
    <cellStyle name="Normal 8 4 3 2 3 2 3 2 4" xfId="27362"/>
    <cellStyle name="Normal 8 4 3 2 3 2 4 2 4" xfId="27363"/>
    <cellStyle name="Normal 8 4 3 2 3 2 5 2 4" xfId="27364"/>
    <cellStyle name="Normal 8 4 3 2 3 3 2 4" xfId="27365"/>
    <cellStyle name="Normal 8 4 3 2 3 4 2 4" xfId="27366"/>
    <cellStyle name="Normal 8 4 3 2 3 5 2 4" xfId="27367"/>
    <cellStyle name="Normal 8 4 3 2 3 6 2 4" xfId="27368"/>
    <cellStyle name="Normal 8 4 3 2 4 7 4" xfId="27369"/>
    <cellStyle name="Normal 8 4 3 2 4 2 6 4" xfId="27370"/>
    <cellStyle name="Normal 8 4 3 2 4 2 2 2 4" xfId="27371"/>
    <cellStyle name="Normal 8 4 3 2 4 2 3 2 4" xfId="27372"/>
    <cellStyle name="Normal 8 4 3 2 4 2 4 2 4" xfId="27373"/>
    <cellStyle name="Normal 8 4 3 2 4 2 5 2 4" xfId="27374"/>
    <cellStyle name="Normal 8 4 3 2 4 3 2 4" xfId="27375"/>
    <cellStyle name="Normal 8 4 3 2 4 4 2 4" xfId="27376"/>
    <cellStyle name="Normal 8 4 3 2 4 5 2 4" xfId="27377"/>
    <cellStyle name="Normal 8 4 3 2 4 6 2 4" xfId="27378"/>
    <cellStyle name="Normal 8 4 3 2 5 7 4" xfId="27379"/>
    <cellStyle name="Normal 8 4 3 2 5 2 6 4" xfId="27380"/>
    <cellStyle name="Normal 8 4 3 2 5 2 2 2 4" xfId="27381"/>
    <cellStyle name="Normal 8 4 3 2 5 2 3 2 4" xfId="27382"/>
    <cellStyle name="Normal 8 4 3 2 5 2 4 2 4" xfId="27383"/>
    <cellStyle name="Normal 8 4 3 2 5 2 5 2 4" xfId="27384"/>
    <cellStyle name="Normal 8 4 3 2 5 3 2 4" xfId="27385"/>
    <cellStyle name="Normal 8 4 3 2 5 4 2 4" xfId="27386"/>
    <cellStyle name="Normal 8 4 3 2 5 5 2 4" xfId="27387"/>
    <cellStyle name="Normal 8 4 3 2 5 6 2 4" xfId="27388"/>
    <cellStyle name="Normal 8 4 3 2 6 6 4" xfId="27389"/>
    <cellStyle name="Normal 8 4 3 2 6 2 2 4" xfId="27390"/>
    <cellStyle name="Normal 8 4 3 2 6 3 2 4" xfId="27391"/>
    <cellStyle name="Normal 8 4 3 2 6 4 2 4" xfId="27392"/>
    <cellStyle name="Normal 8 4 3 2 6 5 2 4" xfId="27393"/>
    <cellStyle name="Normal 8 4 3 2 7 2 4" xfId="27394"/>
    <cellStyle name="Normal 8 4 3 2 8 2 4" xfId="27395"/>
    <cellStyle name="Normal 8 4 3 2 9 2 4" xfId="27396"/>
    <cellStyle name="Normal 8 4 3 3 7 4" xfId="27397"/>
    <cellStyle name="Normal 8 4 3 3 2 6 4" xfId="27398"/>
    <cellStyle name="Normal 8 4 3 3 2 2 2 4" xfId="27399"/>
    <cellStyle name="Normal 8 4 3 3 2 3 2 4" xfId="27400"/>
    <cellStyle name="Normal 8 4 3 3 2 4 2 4" xfId="27401"/>
    <cellStyle name="Normal 8 4 3 3 2 5 2 4" xfId="27402"/>
    <cellStyle name="Normal 8 4 3 3 3 2 4" xfId="27403"/>
    <cellStyle name="Normal 8 4 3 3 4 2 4" xfId="27404"/>
    <cellStyle name="Normal 8 4 3 3 5 2 4" xfId="27405"/>
    <cellStyle name="Normal 8 4 3 3 6 2 4" xfId="27406"/>
    <cellStyle name="Normal 8 4 3 4 7 4" xfId="27407"/>
    <cellStyle name="Normal 8 4 3 4 2 6 4" xfId="27408"/>
    <cellStyle name="Normal 8 4 3 4 2 2 2 4" xfId="27409"/>
    <cellStyle name="Normal 8 4 3 4 2 3 2 4" xfId="27410"/>
    <cellStyle name="Normal 8 4 3 4 2 4 2 4" xfId="27411"/>
    <cellStyle name="Normal 8 4 3 4 2 5 2 4" xfId="27412"/>
    <cellStyle name="Normal 8 4 3 4 3 2 4" xfId="27413"/>
    <cellStyle name="Normal 8 4 3 4 4 2 4" xfId="27414"/>
    <cellStyle name="Normal 8 4 3 4 5 2 4" xfId="27415"/>
    <cellStyle name="Normal 8 4 3 4 6 2 4" xfId="27416"/>
    <cellStyle name="Normal 8 4 3 5 7 4" xfId="27417"/>
    <cellStyle name="Normal 8 4 3 5 2 6 4" xfId="27418"/>
    <cellStyle name="Normal 8 4 3 5 2 2 2 4" xfId="27419"/>
    <cellStyle name="Normal 8 4 3 5 2 3 2 4" xfId="27420"/>
    <cellStyle name="Normal 8 4 3 5 2 4 2 4" xfId="27421"/>
    <cellStyle name="Normal 8 4 3 5 2 5 2 4" xfId="27422"/>
    <cellStyle name="Normal 8 4 3 5 3 2 4" xfId="27423"/>
    <cellStyle name="Normal 8 4 3 5 4 2 4" xfId="27424"/>
    <cellStyle name="Normal 8 4 3 5 5 2 4" xfId="27425"/>
    <cellStyle name="Normal 8 4 3 5 6 2 4" xfId="27426"/>
    <cellStyle name="Normal 8 4 3 6 7 4" xfId="27427"/>
    <cellStyle name="Normal 8 4 3 6 2 6 4" xfId="27428"/>
    <cellStyle name="Normal 8 4 3 6 2 2 2 4" xfId="27429"/>
    <cellStyle name="Normal 8 4 3 6 2 3 2 4" xfId="27430"/>
    <cellStyle name="Normal 8 4 3 6 2 4 2 4" xfId="27431"/>
    <cellStyle name="Normal 8 4 3 6 2 5 2 4" xfId="27432"/>
    <cellStyle name="Normal 8 4 3 6 3 2 4" xfId="27433"/>
    <cellStyle name="Normal 8 4 3 6 4 2 4" xfId="27434"/>
    <cellStyle name="Normal 8 4 3 6 5 2 4" xfId="27435"/>
    <cellStyle name="Normal 8 4 3 6 6 2 4" xfId="27436"/>
    <cellStyle name="Normal 8 4 3 7 6 4" xfId="27437"/>
    <cellStyle name="Normal 8 4 3 7 2 2 4" xfId="27438"/>
    <cellStyle name="Normal 8 4 3 7 3 2 4" xfId="27439"/>
    <cellStyle name="Normal 8 4 3 7 4 2 4" xfId="27440"/>
    <cellStyle name="Normal 8 4 3 7 5 2 4" xfId="27441"/>
    <cellStyle name="Normal 8 4 3 8 2 4" xfId="27442"/>
    <cellStyle name="Normal 8 4 3 9 2 4" xfId="27443"/>
    <cellStyle name="Normal 8 4 4 11 4" xfId="27444"/>
    <cellStyle name="Normal 8 4 4 10 2 4" xfId="27445"/>
    <cellStyle name="Normal 8 4 4 2 7 4" xfId="27446"/>
    <cellStyle name="Normal 8 4 4 2 2 6 4" xfId="27447"/>
    <cellStyle name="Normal 8 4 4 2 2 2 2 4" xfId="27448"/>
    <cellStyle name="Normal 8 4 4 2 2 3 2 4" xfId="27449"/>
    <cellStyle name="Normal 8 4 4 2 2 4 2 4" xfId="27450"/>
    <cellStyle name="Normal 8 4 4 2 2 5 2 4" xfId="27451"/>
    <cellStyle name="Normal 8 4 4 2 3 2 4" xfId="27452"/>
    <cellStyle name="Normal 8 4 4 2 4 2 4" xfId="27453"/>
    <cellStyle name="Normal 8 4 4 2 5 2 4" xfId="27454"/>
    <cellStyle name="Normal 8 4 4 2 6 2 4" xfId="27455"/>
    <cellStyle name="Normal 8 4 4 3 7 4" xfId="27456"/>
    <cellStyle name="Normal 8 4 4 3 2 6 4" xfId="27457"/>
    <cellStyle name="Normal 8 4 4 3 2 2 2 4" xfId="27458"/>
    <cellStyle name="Normal 8 4 4 3 2 3 2 4" xfId="27459"/>
    <cellStyle name="Normal 8 4 4 3 2 4 2 4" xfId="27460"/>
    <cellStyle name="Normal 8 4 4 3 2 5 2 4" xfId="27461"/>
    <cellStyle name="Normal 8 4 4 3 3 2 4" xfId="27462"/>
    <cellStyle name="Normal 8 4 4 3 4 2 4" xfId="27463"/>
    <cellStyle name="Normal 8 4 4 3 5 2 4" xfId="27464"/>
    <cellStyle name="Normal 8 4 4 3 6 2 4" xfId="27465"/>
    <cellStyle name="Normal 8 4 4 4 7 4" xfId="27466"/>
    <cellStyle name="Normal 8 4 4 4 2 6 4" xfId="27467"/>
    <cellStyle name="Normal 8 4 4 4 2 2 2 4" xfId="27468"/>
    <cellStyle name="Normal 8 4 4 4 2 3 2 4" xfId="27469"/>
    <cellStyle name="Normal 8 4 4 4 2 4 2 4" xfId="27470"/>
    <cellStyle name="Normal 8 4 4 4 2 5 2 4" xfId="27471"/>
    <cellStyle name="Normal 8 4 4 4 3 2 4" xfId="27472"/>
    <cellStyle name="Normal 8 4 4 4 4 2 4" xfId="27473"/>
    <cellStyle name="Normal 8 4 4 4 5 2 4" xfId="27474"/>
    <cellStyle name="Normal 8 4 4 4 6 2 4" xfId="27475"/>
    <cellStyle name="Normal 8 4 4 5 7 4" xfId="27476"/>
    <cellStyle name="Normal 8 4 4 5 2 6 4" xfId="27477"/>
    <cellStyle name="Normal 8 4 4 5 2 2 2 4" xfId="27478"/>
    <cellStyle name="Normal 8 4 4 5 2 3 2 4" xfId="27479"/>
    <cellStyle name="Normal 8 4 4 5 2 4 2 4" xfId="27480"/>
    <cellStyle name="Normal 8 4 4 5 2 5 2 4" xfId="27481"/>
    <cellStyle name="Normal 8 4 4 5 3 2 4" xfId="27482"/>
    <cellStyle name="Normal 8 4 4 5 4 2 4" xfId="27483"/>
    <cellStyle name="Normal 8 4 4 5 5 2 4" xfId="27484"/>
    <cellStyle name="Normal 8 4 4 5 6 2 4" xfId="27485"/>
    <cellStyle name="Normal 8 4 4 6 6 4" xfId="27486"/>
    <cellStyle name="Normal 8 4 4 6 2 2 4" xfId="27487"/>
    <cellStyle name="Normal 8 4 4 6 3 2 4" xfId="27488"/>
    <cellStyle name="Normal 8 4 4 6 4 2 4" xfId="27489"/>
    <cellStyle name="Normal 8 4 4 6 5 2 4" xfId="27490"/>
    <cellStyle name="Normal 8 4 4 7 2 4" xfId="27491"/>
    <cellStyle name="Normal 8 4 4 8 2 4" xfId="27492"/>
    <cellStyle name="Normal 8 4 4 9 2 4" xfId="27493"/>
    <cellStyle name="Normal 8 4 5 9 4" xfId="27494"/>
    <cellStyle name="Normal 8 4 5 2 7 4" xfId="27495"/>
    <cellStyle name="Normal 8 4 5 2 2 6 4" xfId="27496"/>
    <cellStyle name="Normal 8 4 5 2 2 2 2 4" xfId="27497"/>
    <cellStyle name="Normal 8 4 5 2 2 3 2 4" xfId="27498"/>
    <cellStyle name="Normal 8 4 5 2 2 4 2 4" xfId="27499"/>
    <cellStyle name="Normal 8 4 5 2 2 5 2 4" xfId="27500"/>
    <cellStyle name="Normal 8 4 5 2 3 2 4" xfId="27501"/>
    <cellStyle name="Normal 8 4 5 2 4 2 4" xfId="27502"/>
    <cellStyle name="Normal 8 4 5 2 5 2 4" xfId="27503"/>
    <cellStyle name="Normal 8 4 5 2 6 2 4" xfId="27504"/>
    <cellStyle name="Normal 8 4 5 3 7 4" xfId="27505"/>
    <cellStyle name="Normal 8 4 5 3 2 6 4" xfId="27506"/>
    <cellStyle name="Normal 8 4 5 3 2 2 2 4" xfId="27507"/>
    <cellStyle name="Normal 8 4 5 3 2 3 2 4" xfId="27508"/>
    <cellStyle name="Normal 8 4 5 3 2 4 2 4" xfId="27509"/>
    <cellStyle name="Normal 8 4 5 3 2 5 2 4" xfId="27510"/>
    <cellStyle name="Normal 8 4 5 3 3 2 4" xfId="27511"/>
    <cellStyle name="Normal 8 4 5 3 4 2 4" xfId="27512"/>
    <cellStyle name="Normal 8 4 5 3 5 2 4" xfId="27513"/>
    <cellStyle name="Normal 8 4 5 3 6 2 4" xfId="27514"/>
    <cellStyle name="Normal 8 4 5 4 6 4" xfId="27515"/>
    <cellStyle name="Normal 8 4 5 4 2 2 4" xfId="27516"/>
    <cellStyle name="Normal 8 4 5 4 3 2 4" xfId="27517"/>
    <cellStyle name="Normal 8 4 5 4 4 2 4" xfId="27518"/>
    <cellStyle name="Normal 8 4 5 4 5 2 4" xfId="27519"/>
    <cellStyle name="Normal 8 4 5 5 2 4" xfId="27520"/>
    <cellStyle name="Normal 8 4 5 6 2 4" xfId="27521"/>
    <cellStyle name="Normal 8 4 5 7 2 4" xfId="27522"/>
    <cellStyle name="Normal 8 4 5 8 2 4" xfId="27523"/>
    <cellStyle name="Normal 8 4 6 7 4" xfId="27524"/>
    <cellStyle name="Normal 8 4 6 2 6 4" xfId="27525"/>
    <cellStyle name="Normal 8 4 6 2 2 2 4" xfId="27526"/>
    <cellStyle name="Normal 8 4 6 2 3 2 4" xfId="27527"/>
    <cellStyle name="Normal 8 4 6 2 4 2 4" xfId="27528"/>
    <cellStyle name="Normal 8 4 6 2 5 2 4" xfId="27529"/>
    <cellStyle name="Normal 8 4 6 3 2 4" xfId="27530"/>
    <cellStyle name="Normal 8 4 6 4 2 4" xfId="27531"/>
    <cellStyle name="Normal 8 4 6 5 2 4" xfId="27532"/>
    <cellStyle name="Normal 8 4 6 6 2 4" xfId="27533"/>
    <cellStyle name="Normal 8 4 7 7 4" xfId="27534"/>
    <cellStyle name="Normal 8 4 7 2 6 4" xfId="27535"/>
    <cellStyle name="Normal 8 4 7 2 2 2 4" xfId="27536"/>
    <cellStyle name="Normal 8 4 7 2 3 2 4" xfId="27537"/>
    <cellStyle name="Normal 8 4 7 2 4 2 4" xfId="27538"/>
    <cellStyle name="Normal 8 4 7 2 5 2 4" xfId="27539"/>
    <cellStyle name="Normal 8 4 7 3 2 4" xfId="27540"/>
    <cellStyle name="Normal 8 4 7 4 2 4" xfId="27541"/>
    <cellStyle name="Normal 8 4 7 5 2 4" xfId="27542"/>
    <cellStyle name="Normal 8 4 7 6 2 4" xfId="27543"/>
    <cellStyle name="Normal 8 4 8 7 4" xfId="27544"/>
    <cellStyle name="Normal 8 4 8 2 6 4" xfId="27545"/>
    <cellStyle name="Normal 8 4 8 2 2 2 4" xfId="27546"/>
    <cellStyle name="Normal 8 4 8 2 3 2 4" xfId="27547"/>
    <cellStyle name="Normal 8 4 8 2 4 2 4" xfId="27548"/>
    <cellStyle name="Normal 8 4 8 2 5 2 4" xfId="27549"/>
    <cellStyle name="Normal 8 4 8 3 2 4" xfId="27550"/>
    <cellStyle name="Normal 8 4 8 4 2 4" xfId="27551"/>
    <cellStyle name="Normal 8 4 8 5 2 4" xfId="27552"/>
    <cellStyle name="Normal 8 4 8 6 2 4" xfId="27553"/>
    <cellStyle name="Normal 8 4 9 7 4" xfId="27554"/>
    <cellStyle name="Normal 8 4 9 2 6 4" xfId="27555"/>
    <cellStyle name="Normal 8 4 9 2 2 2 4" xfId="27556"/>
    <cellStyle name="Normal 8 4 9 2 3 2 4" xfId="27557"/>
    <cellStyle name="Normal 8 4 9 2 4 2 4" xfId="27558"/>
    <cellStyle name="Normal 8 4 9 2 5 2 4" xfId="27559"/>
    <cellStyle name="Normal 8 4 9 3 2 4" xfId="27560"/>
    <cellStyle name="Normal 8 4 9 4 2 4" xfId="27561"/>
    <cellStyle name="Normal 8 4 9 5 2 4" xfId="27562"/>
    <cellStyle name="Normal 8 4 9 6 2 4" xfId="27563"/>
    <cellStyle name="Normal 8 5 12 4" xfId="27564"/>
    <cellStyle name="Normal 8 5 10 2 4" xfId="27565"/>
    <cellStyle name="Normal 8 5 11 2 4" xfId="27566"/>
    <cellStyle name="Normal 8 5 2 11 4" xfId="27567"/>
    <cellStyle name="Normal 8 5 2 10 2 4" xfId="27568"/>
    <cellStyle name="Normal 8 5 2 2 7 4" xfId="27569"/>
    <cellStyle name="Normal 8 5 2 2 2 6 4" xfId="27570"/>
    <cellStyle name="Normal 8 5 2 2 2 2 2 4" xfId="27571"/>
    <cellStyle name="Normal 8 5 2 2 2 3 2 4" xfId="27572"/>
    <cellStyle name="Normal 8 5 2 2 2 4 2 4" xfId="27573"/>
    <cellStyle name="Normal 8 5 2 2 2 5 2 4" xfId="27574"/>
    <cellStyle name="Normal 8 5 2 2 3 2 4" xfId="27575"/>
    <cellStyle name="Normal 8 5 2 2 4 2 4" xfId="27576"/>
    <cellStyle name="Normal 8 5 2 2 5 2 4" xfId="27577"/>
    <cellStyle name="Normal 8 5 2 2 6 2 4" xfId="27578"/>
    <cellStyle name="Normal 8 5 2 3 7 4" xfId="27579"/>
    <cellStyle name="Normal 8 5 2 3 2 6 4" xfId="27580"/>
    <cellStyle name="Normal 8 5 2 3 2 2 2 4" xfId="27581"/>
    <cellStyle name="Normal 8 5 2 3 2 3 2 4" xfId="27582"/>
    <cellStyle name="Normal 8 5 2 3 2 4 2 4" xfId="27583"/>
    <cellStyle name="Normal 8 5 2 3 2 5 2 4" xfId="27584"/>
    <cellStyle name="Normal 8 5 2 3 3 2 4" xfId="27585"/>
    <cellStyle name="Normal 8 5 2 3 4 2 4" xfId="27586"/>
    <cellStyle name="Normal 8 5 2 3 5 2 4" xfId="27587"/>
    <cellStyle name="Normal 8 5 2 3 6 2 4" xfId="27588"/>
    <cellStyle name="Normal 8 5 2 4 7 4" xfId="27589"/>
    <cellStyle name="Normal 8 5 2 4 2 6 4" xfId="27590"/>
    <cellStyle name="Normal 8 5 2 4 2 2 2 4" xfId="27591"/>
    <cellStyle name="Normal 8 5 2 4 2 3 2 4" xfId="27592"/>
    <cellStyle name="Normal 8 5 2 4 2 4 2 4" xfId="27593"/>
    <cellStyle name="Normal 8 5 2 4 2 5 2 4" xfId="27594"/>
    <cellStyle name="Normal 8 5 2 4 3 2 4" xfId="27595"/>
    <cellStyle name="Normal 8 5 2 4 4 2 4" xfId="27596"/>
    <cellStyle name="Normal 8 5 2 4 5 2 4" xfId="27597"/>
    <cellStyle name="Normal 8 5 2 4 6 2 4" xfId="27598"/>
    <cellStyle name="Normal 8 5 2 5 7 4" xfId="27599"/>
    <cellStyle name="Normal 8 5 2 5 2 6 4" xfId="27600"/>
    <cellStyle name="Normal 8 5 2 5 2 2 2 4" xfId="27601"/>
    <cellStyle name="Normal 8 5 2 5 2 3 2 4" xfId="27602"/>
    <cellStyle name="Normal 8 5 2 5 2 4 2 4" xfId="27603"/>
    <cellStyle name="Normal 8 5 2 5 2 5 2 4" xfId="27604"/>
    <cellStyle name="Normal 8 5 2 5 3 2 4" xfId="27605"/>
    <cellStyle name="Normal 8 5 2 5 4 2 4" xfId="27606"/>
    <cellStyle name="Normal 8 5 2 5 5 2 4" xfId="27607"/>
    <cellStyle name="Normal 8 5 2 5 6 2 4" xfId="27608"/>
    <cellStyle name="Normal 8 5 2 6 6 4" xfId="27609"/>
    <cellStyle name="Normal 8 5 2 6 2 2 4" xfId="27610"/>
    <cellStyle name="Normal 8 5 2 6 3 2 4" xfId="27611"/>
    <cellStyle name="Normal 8 5 2 6 4 2 4" xfId="27612"/>
    <cellStyle name="Normal 8 5 2 6 5 2 4" xfId="27613"/>
    <cellStyle name="Normal 8 5 2 7 2 4" xfId="27614"/>
    <cellStyle name="Normal 8 5 2 8 2 4" xfId="27615"/>
    <cellStyle name="Normal 8 5 2 9 2 4" xfId="27616"/>
    <cellStyle name="Normal 8 5 3 7 4" xfId="27617"/>
    <cellStyle name="Normal 8 5 3 2 6 4" xfId="27618"/>
    <cellStyle name="Normal 8 5 3 2 2 2 4" xfId="27619"/>
    <cellStyle name="Normal 8 5 3 2 3 2 4" xfId="27620"/>
    <cellStyle name="Normal 8 5 3 2 4 2 4" xfId="27621"/>
    <cellStyle name="Normal 8 5 3 2 5 2 4" xfId="27622"/>
    <cellStyle name="Normal 8 5 3 3 2 4" xfId="27623"/>
    <cellStyle name="Normal 8 5 3 4 2 4" xfId="27624"/>
    <cellStyle name="Normal 8 5 3 5 2 4" xfId="27625"/>
    <cellStyle name="Normal 8 5 3 6 2 4" xfId="27626"/>
    <cellStyle name="Normal 8 5 4 7 4" xfId="27627"/>
    <cellStyle name="Normal 8 5 4 2 6 4" xfId="27628"/>
    <cellStyle name="Normal 8 5 4 2 2 2 4" xfId="27629"/>
    <cellStyle name="Normal 8 5 4 2 3 2 4" xfId="27630"/>
    <cellStyle name="Normal 8 5 4 2 4 2 4" xfId="27631"/>
    <cellStyle name="Normal 8 5 4 2 5 2 4" xfId="27632"/>
    <cellStyle name="Normal 8 5 4 3 2 4" xfId="27633"/>
    <cellStyle name="Normal 8 5 4 4 2 4" xfId="27634"/>
    <cellStyle name="Normal 8 5 4 5 2 4" xfId="27635"/>
    <cellStyle name="Normal 8 5 4 6 2 4" xfId="27636"/>
    <cellStyle name="Normal 8 5 5 7 4" xfId="27637"/>
    <cellStyle name="Normal 8 5 5 2 6 4" xfId="27638"/>
    <cellStyle name="Normal 8 5 5 2 2 2 4" xfId="27639"/>
    <cellStyle name="Normal 8 5 5 2 3 2 4" xfId="27640"/>
    <cellStyle name="Normal 8 5 5 2 4 2 4" xfId="27641"/>
    <cellStyle name="Normal 8 5 5 2 5 2 4" xfId="27642"/>
    <cellStyle name="Normal 8 5 5 3 2 4" xfId="27643"/>
    <cellStyle name="Normal 8 5 5 4 2 4" xfId="27644"/>
    <cellStyle name="Normal 8 5 5 5 2 4" xfId="27645"/>
    <cellStyle name="Normal 8 5 5 6 2 4" xfId="27646"/>
    <cellStyle name="Normal 8 5 6 7 4" xfId="27647"/>
    <cellStyle name="Normal 8 5 6 2 6 4" xfId="27648"/>
    <cellStyle name="Normal 8 5 6 2 2 2 4" xfId="27649"/>
    <cellStyle name="Normal 8 5 6 2 3 2 4" xfId="27650"/>
    <cellStyle name="Normal 8 5 6 2 4 2 4" xfId="27651"/>
    <cellStyle name="Normal 8 5 6 2 5 2 4" xfId="27652"/>
    <cellStyle name="Normal 8 5 6 3 2 4" xfId="27653"/>
    <cellStyle name="Normal 8 5 6 4 2 4" xfId="27654"/>
    <cellStyle name="Normal 8 5 6 5 2 4" xfId="27655"/>
    <cellStyle name="Normal 8 5 6 6 2 4" xfId="27656"/>
    <cellStyle name="Normal 8 5 7 6 4" xfId="27657"/>
    <cellStyle name="Normal 8 5 7 2 2 4" xfId="27658"/>
    <cellStyle name="Normal 8 5 7 3 2 4" xfId="27659"/>
    <cellStyle name="Normal 8 5 7 4 2 4" xfId="27660"/>
    <cellStyle name="Normal 8 5 7 5 2 4" xfId="27661"/>
    <cellStyle name="Normal 8 5 8 2 4" xfId="27662"/>
    <cellStyle name="Normal 8 5 9 2 4" xfId="27663"/>
    <cellStyle name="Normal 8 6 12 4" xfId="27664"/>
    <cellStyle name="Normal 8 6 10 2 4" xfId="27665"/>
    <cellStyle name="Normal 8 6 11 2 4" xfId="27666"/>
    <cellStyle name="Normal 8 6 2 11 4" xfId="27667"/>
    <cellStyle name="Normal 8 6 2 10 2 4" xfId="27668"/>
    <cellStyle name="Normal 8 6 2 2 7 4" xfId="27669"/>
    <cellStyle name="Normal 8 6 2 2 2 6 4" xfId="27670"/>
    <cellStyle name="Normal 8 6 2 2 2 2 2 4" xfId="27671"/>
    <cellStyle name="Normal 8 6 2 2 2 3 2 4" xfId="27672"/>
    <cellStyle name="Normal 8 6 2 2 2 4 2 4" xfId="27673"/>
    <cellStyle name="Normal 8 6 2 2 2 5 2 4" xfId="27674"/>
    <cellStyle name="Normal 8 6 2 2 3 2 4" xfId="27675"/>
    <cellStyle name="Normal 8 6 2 2 4 2 4" xfId="27676"/>
    <cellStyle name="Normal 8 6 2 2 5 2 4" xfId="27677"/>
    <cellStyle name="Normal 8 6 2 2 6 2 4" xfId="27678"/>
    <cellStyle name="Normal 8 6 2 3 7 4" xfId="27679"/>
    <cellStyle name="Normal 8 6 2 3 2 6 4" xfId="27680"/>
    <cellStyle name="Normal 8 6 2 3 2 2 2 4" xfId="27681"/>
    <cellStyle name="Normal 8 6 2 3 2 3 2 4" xfId="27682"/>
    <cellStyle name="Normal 8 6 2 3 2 4 2 4" xfId="27683"/>
    <cellStyle name="Normal 8 6 2 3 2 5 2 4" xfId="27684"/>
    <cellStyle name="Normal 8 6 2 3 3 2 4" xfId="27685"/>
    <cellStyle name="Normal 8 6 2 3 4 2 4" xfId="27686"/>
    <cellStyle name="Normal 8 6 2 3 5 2 4" xfId="27687"/>
    <cellStyle name="Normal 8 6 2 3 6 2 4" xfId="27688"/>
    <cellStyle name="Normal 8 6 2 4 7 4" xfId="27689"/>
    <cellStyle name="Normal 8 6 2 4 2 6 4" xfId="27690"/>
    <cellStyle name="Normal 8 6 2 4 2 2 2 4" xfId="27691"/>
    <cellStyle name="Normal 8 6 2 4 2 3 2 4" xfId="27692"/>
    <cellStyle name="Normal 8 6 2 4 2 4 2 4" xfId="27693"/>
    <cellStyle name="Normal 8 6 2 4 2 5 2 4" xfId="27694"/>
    <cellStyle name="Normal 8 6 2 4 3 2 4" xfId="27695"/>
    <cellStyle name="Normal 8 6 2 4 4 2 4" xfId="27696"/>
    <cellStyle name="Normal 8 6 2 4 5 2 4" xfId="27697"/>
    <cellStyle name="Normal 8 6 2 4 6 2 4" xfId="27698"/>
    <cellStyle name="Normal 8 6 2 5 7 4" xfId="27699"/>
    <cellStyle name="Normal 8 6 2 5 2 6 4" xfId="27700"/>
    <cellStyle name="Normal 8 6 2 5 2 2 2 4" xfId="27701"/>
    <cellStyle name="Normal 8 6 2 5 2 3 2 4" xfId="27702"/>
    <cellStyle name="Normal 8 6 2 5 2 4 2 4" xfId="27703"/>
    <cellStyle name="Normal 8 6 2 5 2 5 2 4" xfId="27704"/>
    <cellStyle name="Normal 8 6 2 5 3 2 4" xfId="27705"/>
    <cellStyle name="Normal 8 6 2 5 4 2 4" xfId="27706"/>
    <cellStyle name="Normal 8 6 2 5 5 2 4" xfId="27707"/>
    <cellStyle name="Normal 8 6 2 5 6 2 4" xfId="27708"/>
    <cellStyle name="Normal 8 6 2 6 6 4" xfId="27709"/>
    <cellStyle name="Normal 8 6 2 6 2 2 4" xfId="27710"/>
    <cellStyle name="Normal 8 6 2 6 3 2 4" xfId="27711"/>
    <cellStyle name="Normal 8 6 2 6 4 2 4" xfId="27712"/>
    <cellStyle name="Normal 8 6 2 6 5 2 4" xfId="27713"/>
    <cellStyle name="Normal 8 6 2 7 2 4" xfId="27714"/>
    <cellStyle name="Normal 8 6 2 8 2 4" xfId="27715"/>
    <cellStyle name="Normal 8 6 2 9 2 4" xfId="27716"/>
    <cellStyle name="Normal 8 6 3 7 4" xfId="27717"/>
    <cellStyle name="Normal 8 6 3 2 6 4" xfId="27718"/>
    <cellStyle name="Normal 8 6 3 2 2 2 4" xfId="27719"/>
    <cellStyle name="Normal 8 6 3 2 3 2 4" xfId="27720"/>
    <cellStyle name="Normal 8 6 3 2 4 2 4" xfId="27721"/>
    <cellStyle name="Normal 8 6 3 2 5 2 4" xfId="27722"/>
    <cellStyle name="Normal 8 6 3 3 2 4" xfId="27723"/>
    <cellStyle name="Normal 8 6 3 4 2 4" xfId="27724"/>
    <cellStyle name="Normal 8 6 3 5 2 4" xfId="27725"/>
    <cellStyle name="Normal 8 6 3 6 2 4" xfId="27726"/>
    <cellStyle name="Normal 8 6 4 7 4" xfId="27727"/>
    <cellStyle name="Normal 8 6 4 2 6 4" xfId="27728"/>
    <cellStyle name="Normal 8 6 4 2 2 2 4" xfId="27729"/>
    <cellStyle name="Normal 8 6 4 2 3 2 4" xfId="27730"/>
    <cellStyle name="Normal 8 6 4 2 4 2 4" xfId="27731"/>
    <cellStyle name="Normal 8 6 4 2 5 2 4" xfId="27732"/>
    <cellStyle name="Normal 8 6 4 3 2 4" xfId="27733"/>
    <cellStyle name="Normal 8 6 4 4 2 4" xfId="27734"/>
    <cellStyle name="Normal 8 6 4 5 2 4" xfId="27735"/>
    <cellStyle name="Normal 8 6 4 6 2 4" xfId="27736"/>
    <cellStyle name="Normal 8 6 5 7 4" xfId="27737"/>
    <cellStyle name="Normal 8 6 5 2 6 4" xfId="27738"/>
    <cellStyle name="Normal 8 6 5 2 2 2 4" xfId="27739"/>
    <cellStyle name="Normal 8 6 5 2 3 2 4" xfId="27740"/>
    <cellStyle name="Normal 8 6 5 2 4 2 4" xfId="27741"/>
    <cellStyle name="Normal 8 6 5 2 5 2 4" xfId="27742"/>
    <cellStyle name="Normal 8 6 5 3 2 4" xfId="27743"/>
    <cellStyle name="Normal 8 6 5 4 2 4" xfId="27744"/>
    <cellStyle name="Normal 8 6 5 5 2 4" xfId="27745"/>
    <cellStyle name="Normal 8 6 5 6 2 4" xfId="27746"/>
    <cellStyle name="Normal 8 6 6 7 4" xfId="27747"/>
    <cellStyle name="Normal 8 6 6 2 6 4" xfId="27748"/>
    <cellStyle name="Normal 8 6 6 2 2 2 4" xfId="27749"/>
    <cellStyle name="Normal 8 6 6 2 3 2 4" xfId="27750"/>
    <cellStyle name="Normal 8 6 6 2 4 2 4" xfId="27751"/>
    <cellStyle name="Normal 8 6 6 2 5 2 4" xfId="27752"/>
    <cellStyle name="Normal 8 6 6 3 2 4" xfId="27753"/>
    <cellStyle name="Normal 8 6 6 4 2 4" xfId="27754"/>
    <cellStyle name="Normal 8 6 6 5 2 4" xfId="27755"/>
    <cellStyle name="Normal 8 6 6 6 2 4" xfId="27756"/>
    <cellStyle name="Normal 8 6 7 6 4" xfId="27757"/>
    <cellStyle name="Normal 8 6 7 2 2 4" xfId="27758"/>
    <cellStyle name="Normal 8 6 7 3 2 4" xfId="27759"/>
    <cellStyle name="Normal 8 6 7 4 2 4" xfId="27760"/>
    <cellStyle name="Normal 8 6 7 5 2 4" xfId="27761"/>
    <cellStyle name="Normal 8 6 8 2 4" xfId="27762"/>
    <cellStyle name="Normal 8 6 9 2 4" xfId="27763"/>
    <cellStyle name="Normal 8 7 11 4" xfId="27764"/>
    <cellStyle name="Normal 8 7 10 2 4" xfId="27765"/>
    <cellStyle name="Normal 8 7 2 7 4" xfId="27766"/>
    <cellStyle name="Normal 8 7 2 2 6 4" xfId="27767"/>
    <cellStyle name="Normal 8 7 2 2 2 2 4" xfId="27768"/>
    <cellStyle name="Normal 8 7 2 2 3 2 4" xfId="27769"/>
    <cellStyle name="Normal 8 7 2 2 4 2 4" xfId="27770"/>
    <cellStyle name="Normal 8 7 2 2 5 2 4" xfId="27771"/>
    <cellStyle name="Normal 8 7 2 3 2 4" xfId="27772"/>
    <cellStyle name="Normal 8 7 2 4 2 4" xfId="27773"/>
    <cellStyle name="Normal 8 7 2 5 2 4" xfId="27774"/>
    <cellStyle name="Normal 8 7 2 6 2 4" xfId="27775"/>
    <cellStyle name="Normal 8 7 3 7 4" xfId="27776"/>
    <cellStyle name="Normal 8 7 3 2 6 4" xfId="27777"/>
    <cellStyle name="Normal 8 7 3 2 2 2 4" xfId="27778"/>
    <cellStyle name="Normal 8 7 3 2 3 2 4" xfId="27779"/>
    <cellStyle name="Normal 8 7 3 2 4 2 4" xfId="27780"/>
    <cellStyle name="Normal 8 7 3 2 5 2 4" xfId="27781"/>
    <cellStyle name="Normal 8 7 3 3 2 4" xfId="27782"/>
    <cellStyle name="Normal 8 7 3 4 2 4" xfId="27783"/>
    <cellStyle name="Normal 8 7 3 5 2 4" xfId="27784"/>
    <cellStyle name="Normal 8 7 3 6 2 4" xfId="27785"/>
    <cellStyle name="Normal 8 7 4 7 4" xfId="27786"/>
    <cellStyle name="Normal 8 7 4 2 6 4" xfId="27787"/>
    <cellStyle name="Normal 8 7 4 2 2 2 4" xfId="27788"/>
    <cellStyle name="Normal 8 7 4 2 3 2 4" xfId="27789"/>
    <cellStyle name="Normal 8 7 4 2 4 2 4" xfId="27790"/>
    <cellStyle name="Normal 8 7 4 2 5 2 4" xfId="27791"/>
    <cellStyle name="Normal 8 7 4 3 2 4" xfId="27792"/>
    <cellStyle name="Normal 8 7 4 4 2 4" xfId="27793"/>
    <cellStyle name="Normal 8 7 4 5 2 4" xfId="27794"/>
    <cellStyle name="Normal 8 7 4 6 2 4" xfId="27795"/>
    <cellStyle name="Normal 8 7 5 7 4" xfId="27796"/>
    <cellStyle name="Normal 8 7 5 2 6 4" xfId="27797"/>
    <cellStyle name="Normal 8 7 5 2 2 2 4" xfId="27798"/>
    <cellStyle name="Normal 8 7 5 2 3 2 4" xfId="27799"/>
    <cellStyle name="Normal 8 7 5 2 4 2 4" xfId="27800"/>
    <cellStyle name="Normal 8 7 5 2 5 2 4" xfId="27801"/>
    <cellStyle name="Normal 8 7 5 3 2 4" xfId="27802"/>
    <cellStyle name="Normal 8 7 5 4 2 4" xfId="27803"/>
    <cellStyle name="Normal 8 7 5 5 2 4" xfId="27804"/>
    <cellStyle name="Normal 8 7 5 6 2 4" xfId="27805"/>
    <cellStyle name="Normal 8 7 6 6 4" xfId="27806"/>
    <cellStyle name="Normal 8 7 6 2 2 4" xfId="27807"/>
    <cellStyle name="Normal 8 7 6 3 2 4" xfId="27808"/>
    <cellStyle name="Normal 8 7 6 4 2 4" xfId="27809"/>
    <cellStyle name="Normal 8 7 6 5 2 4" xfId="27810"/>
    <cellStyle name="Normal 8 7 7 2 4" xfId="27811"/>
    <cellStyle name="Normal 8 7 8 2 4" xfId="27812"/>
    <cellStyle name="Normal 8 7 9 2 4" xfId="27813"/>
    <cellStyle name="Normal 8 8 9 4" xfId="27814"/>
    <cellStyle name="Normal 8 8 2 7 4" xfId="27815"/>
    <cellStyle name="Normal 8 8 2 2 6 4" xfId="27816"/>
    <cellStyle name="Normal 8 8 2 2 2 2 4" xfId="27817"/>
    <cellStyle name="Normal 8 8 2 2 3 2 4" xfId="27818"/>
    <cellStyle name="Normal 8 8 2 2 4 2 4" xfId="27819"/>
    <cellStyle name="Normal 8 8 2 2 5 2 4" xfId="27820"/>
    <cellStyle name="Normal 8 8 2 3 2 4" xfId="27821"/>
    <cellStyle name="Normal 8 8 2 4 2 4" xfId="27822"/>
    <cellStyle name="Normal 8 8 2 5 2 4" xfId="27823"/>
    <cellStyle name="Normal 8 8 2 6 2 4" xfId="27824"/>
    <cellStyle name="Normal 8 8 3 7 4" xfId="27825"/>
    <cellStyle name="Normal 8 8 3 2 6 4" xfId="27826"/>
    <cellStyle name="Normal 8 8 3 2 2 2 4" xfId="27827"/>
    <cellStyle name="Normal 8 8 3 2 3 2 4" xfId="27828"/>
    <cellStyle name="Normal 8 8 3 2 4 2 4" xfId="27829"/>
    <cellStyle name="Normal 8 8 3 2 5 2 4" xfId="27830"/>
    <cellStyle name="Normal 8 8 3 3 2 4" xfId="27831"/>
    <cellStyle name="Normal 8 8 3 4 2 4" xfId="27832"/>
    <cellStyle name="Normal 8 8 3 5 2 4" xfId="27833"/>
    <cellStyle name="Normal 8 8 3 6 2 4" xfId="27834"/>
    <cellStyle name="Normal 8 8 4 6 4" xfId="27835"/>
    <cellStyle name="Normal 8 8 4 2 2 4" xfId="27836"/>
    <cellStyle name="Normal 8 8 4 3 2 4" xfId="27837"/>
    <cellStyle name="Normal 8 8 4 4 2 4" xfId="27838"/>
    <cellStyle name="Normal 8 8 4 5 2 4" xfId="27839"/>
    <cellStyle name="Normal 8 8 5 2 4" xfId="27840"/>
    <cellStyle name="Normal 8 8 6 2 4" xfId="27841"/>
    <cellStyle name="Normal 8 8 7 2 4" xfId="27842"/>
    <cellStyle name="Normal 8 8 8 2 4" xfId="27843"/>
    <cellStyle name="Normal 8 9 7 4" xfId="27844"/>
    <cellStyle name="Normal 8 9 2 6 4" xfId="27845"/>
    <cellStyle name="Normal 8 9 2 2 2 4" xfId="27846"/>
    <cellStyle name="Normal 8 9 2 3 2 4" xfId="27847"/>
    <cellStyle name="Normal 8 9 2 4 2 4" xfId="27848"/>
    <cellStyle name="Normal 8 9 2 5 2 4" xfId="27849"/>
    <cellStyle name="Normal 8 9 3 2 4" xfId="27850"/>
    <cellStyle name="Normal 8 9 4 2 4" xfId="27851"/>
    <cellStyle name="Normal 8 9 5 2 4" xfId="27852"/>
    <cellStyle name="Normal 8 9 6 2 4" xfId="27853"/>
    <cellStyle name="Normal 19 2 4" xfId="27854"/>
    <cellStyle name="Normal 8 19 4" xfId="27855"/>
    <cellStyle name="Normal 8 10 8 4" xfId="27856"/>
    <cellStyle name="Normal 8 10 2 7 4" xfId="27857"/>
    <cellStyle name="Normal 8 10 2 2 3 4" xfId="27858"/>
    <cellStyle name="Normal 8 10 2 3 3 4" xfId="27859"/>
    <cellStyle name="Normal 8 10 2 4 3 4" xfId="27860"/>
    <cellStyle name="Normal 8 10 2 5 3 4" xfId="27861"/>
    <cellStyle name="Normal 8 10 3 3 4" xfId="27862"/>
    <cellStyle name="Normal 8 10 4 3 4" xfId="27863"/>
    <cellStyle name="Normal 8 10 5 3 4" xfId="27864"/>
    <cellStyle name="Normal 8 10 6 3 4" xfId="27865"/>
    <cellStyle name="Normal 8 11 8 4" xfId="27866"/>
    <cellStyle name="Normal 8 11 2 7 4" xfId="27867"/>
    <cellStyle name="Normal 8 11 2 2 3 4" xfId="27868"/>
    <cellStyle name="Normal 8 11 2 3 3 4" xfId="27869"/>
    <cellStyle name="Normal 8 11 2 4 3 4" xfId="27870"/>
    <cellStyle name="Normal 8 11 2 5 3 4" xfId="27871"/>
    <cellStyle name="Normal 8 11 3 3 4" xfId="27872"/>
    <cellStyle name="Normal 8 11 4 3 4" xfId="27873"/>
    <cellStyle name="Normal 8 11 5 3 4" xfId="27874"/>
    <cellStyle name="Normal 8 11 6 3 4" xfId="27875"/>
    <cellStyle name="Normal 8 12 8 4" xfId="27876"/>
    <cellStyle name="Normal 8 12 2 7 4" xfId="27877"/>
    <cellStyle name="Normal 8 12 2 2 3 4" xfId="27878"/>
    <cellStyle name="Normal 8 12 2 3 3 4" xfId="27879"/>
    <cellStyle name="Normal 8 12 2 4 3 4" xfId="27880"/>
    <cellStyle name="Normal 8 12 2 5 3 4" xfId="27881"/>
    <cellStyle name="Normal 8 12 3 3 4" xfId="27882"/>
    <cellStyle name="Normal 8 12 4 3 4" xfId="27883"/>
    <cellStyle name="Normal 8 12 5 3 4" xfId="27884"/>
    <cellStyle name="Normal 8 12 6 3 4" xfId="27885"/>
    <cellStyle name="Normal 8 13 7 4" xfId="27886"/>
    <cellStyle name="Normal 8 13 2 3 4" xfId="27887"/>
    <cellStyle name="Normal 8 13 3 3 4" xfId="27888"/>
    <cellStyle name="Normal 8 13 4 3 4" xfId="27889"/>
    <cellStyle name="Normal 8 13 5 3 4" xfId="27890"/>
    <cellStyle name="Normal 8 14 3 4" xfId="27891"/>
    <cellStyle name="Normal 8 15 3 4" xfId="27892"/>
    <cellStyle name="Normal 8 16 3 4" xfId="27893"/>
    <cellStyle name="Normal 8 17 3 4" xfId="27894"/>
    <cellStyle name="Normal 8 2 18 4" xfId="27895"/>
    <cellStyle name="Normal 8 2 10 8 4" xfId="27896"/>
    <cellStyle name="Normal 8 2 10 2 7 4" xfId="27897"/>
    <cellStyle name="Normal 8 2 10 2 2 3 4" xfId="27898"/>
    <cellStyle name="Normal 8 2 10 2 3 3 4" xfId="27899"/>
    <cellStyle name="Normal 8 2 10 2 4 3 4" xfId="27900"/>
    <cellStyle name="Normal 8 2 10 2 5 3 4" xfId="27901"/>
    <cellStyle name="Normal 8 2 10 3 3 4" xfId="27902"/>
    <cellStyle name="Normal 8 2 10 4 3 4" xfId="27903"/>
    <cellStyle name="Normal 8 2 10 5 3 4" xfId="27904"/>
    <cellStyle name="Normal 8 2 10 6 3 4" xfId="27905"/>
    <cellStyle name="Normal 8 2 11 8 4" xfId="27906"/>
    <cellStyle name="Normal 8 2 11 2 7 4" xfId="27907"/>
    <cellStyle name="Normal 8 2 11 2 2 3 4" xfId="27908"/>
    <cellStyle name="Normal 8 2 11 2 3 3 4" xfId="27909"/>
    <cellStyle name="Normal 8 2 11 2 4 3 4" xfId="27910"/>
    <cellStyle name="Normal 8 2 11 2 5 3 4" xfId="27911"/>
    <cellStyle name="Normal 8 2 11 3 3 4" xfId="27912"/>
    <cellStyle name="Normal 8 2 11 4 3 4" xfId="27913"/>
    <cellStyle name="Normal 8 2 11 5 3 4" xfId="27914"/>
    <cellStyle name="Normal 8 2 11 6 3 4" xfId="27915"/>
    <cellStyle name="Normal 8 2 12 7 4" xfId="27916"/>
    <cellStyle name="Normal 8 2 12 2 3 4" xfId="27917"/>
    <cellStyle name="Normal 8 2 12 3 3 4" xfId="27918"/>
    <cellStyle name="Normal 8 2 12 4 3 4" xfId="27919"/>
    <cellStyle name="Normal 8 2 12 5 3 4" xfId="27920"/>
    <cellStyle name="Normal 8 2 13 3 4" xfId="27921"/>
    <cellStyle name="Normal 8 2 14 3 4" xfId="27922"/>
    <cellStyle name="Normal 8 2 15 3 4" xfId="27923"/>
    <cellStyle name="Normal 8 2 16 3 4" xfId="27924"/>
    <cellStyle name="Normal 8 2 2 16 4" xfId="27925"/>
    <cellStyle name="Normal 8 2 2 10 7 4" xfId="27926"/>
    <cellStyle name="Normal 8 2 2 10 2 3 4" xfId="27927"/>
    <cellStyle name="Normal 8 2 2 10 3 3 4" xfId="27928"/>
    <cellStyle name="Normal 8 2 2 10 4 3 4" xfId="27929"/>
    <cellStyle name="Normal 8 2 2 10 5 3 4" xfId="27930"/>
    <cellStyle name="Normal 8 2 2 11 3 4" xfId="27931"/>
    <cellStyle name="Normal 8 2 2 12 3 4" xfId="27932"/>
    <cellStyle name="Normal 8 2 2 13 3 4" xfId="27933"/>
    <cellStyle name="Normal 8 2 2 14 3 4" xfId="27934"/>
    <cellStyle name="Normal 8 2 2 2 13 4" xfId="27935"/>
    <cellStyle name="Normal 8 2 2 2 10 3 4" xfId="27936"/>
    <cellStyle name="Normal 8 2 2 2 11 3 4" xfId="27937"/>
    <cellStyle name="Normal 8 2 2 2 2 12 4" xfId="27938"/>
    <cellStyle name="Normal 8 2 2 2 2 10 3 4" xfId="27939"/>
    <cellStyle name="Normal 8 2 2 2 2 2 8 4" xfId="27940"/>
    <cellStyle name="Normal 8 2 2 2 2 2 2 7 4" xfId="27941"/>
    <cellStyle name="Normal 8 2 2 2 2 2 2 2 3 4" xfId="27942"/>
    <cellStyle name="Normal 8 2 2 2 2 2 2 3 3 4" xfId="27943"/>
    <cellStyle name="Normal 8 2 2 2 2 2 2 4 3 4" xfId="27944"/>
    <cellStyle name="Normal 8 2 2 2 2 2 2 5 3 4" xfId="27945"/>
    <cellStyle name="Normal 8 2 2 2 2 2 3 3 4" xfId="27946"/>
    <cellStyle name="Normal 8 2 2 2 2 2 4 3 4" xfId="27947"/>
    <cellStyle name="Normal 8 2 2 2 2 2 5 3 4" xfId="27948"/>
    <cellStyle name="Normal 8 2 2 2 2 2 6 3 4" xfId="27949"/>
    <cellStyle name="Normal 8 2 2 2 2 3 8 4" xfId="27950"/>
    <cellStyle name="Normal 8 2 2 2 2 3 2 7 4" xfId="27951"/>
    <cellStyle name="Normal 8 2 2 2 2 3 2 2 3 4" xfId="27952"/>
    <cellStyle name="Normal 8 2 2 2 2 3 2 3 3 4" xfId="27953"/>
    <cellStyle name="Normal 8 2 2 2 2 3 2 4 3 4" xfId="27954"/>
    <cellStyle name="Normal 8 2 2 2 2 3 2 5 3 4" xfId="27955"/>
    <cellStyle name="Normal 8 2 2 2 2 3 3 3 4" xfId="27956"/>
    <cellStyle name="Normal 8 2 2 2 2 3 4 3 4" xfId="27957"/>
    <cellStyle name="Normal 8 2 2 2 2 3 5 3 4" xfId="27958"/>
    <cellStyle name="Normal 8 2 2 2 2 3 6 3 4" xfId="27959"/>
    <cellStyle name="Normal 8 2 2 2 2 4 8 4" xfId="27960"/>
    <cellStyle name="Normal 8 2 2 2 2 4 2 7 4" xfId="27961"/>
    <cellStyle name="Normal 8 2 2 2 2 4 2 2 3 4" xfId="27962"/>
    <cellStyle name="Normal 8 2 2 2 2 4 2 3 3 4" xfId="27963"/>
    <cellStyle name="Normal 8 2 2 2 2 4 2 4 3 4" xfId="27964"/>
    <cellStyle name="Normal 8 2 2 2 2 4 2 5 3 4" xfId="27965"/>
    <cellStyle name="Normal 8 2 2 2 2 4 3 3 4" xfId="27966"/>
    <cellStyle name="Normal 8 2 2 2 2 4 4 3 4" xfId="27967"/>
    <cellStyle name="Normal 8 2 2 2 2 4 5 3 4" xfId="27968"/>
    <cellStyle name="Normal 8 2 2 2 2 4 6 3 4" xfId="27969"/>
    <cellStyle name="Normal 8 2 2 2 2 5 8 4" xfId="27970"/>
    <cellStyle name="Normal 8 2 2 2 2 5 2 7 4" xfId="27971"/>
    <cellStyle name="Normal 8 2 2 2 2 5 2 2 3 4" xfId="27972"/>
    <cellStyle name="Normal 8 2 2 2 2 5 2 3 3 4" xfId="27973"/>
    <cellStyle name="Normal 8 2 2 2 2 5 2 4 3 4" xfId="27974"/>
    <cellStyle name="Normal 8 2 2 2 2 5 2 5 3 4" xfId="27975"/>
    <cellStyle name="Normal 8 2 2 2 2 5 3 3 4" xfId="27976"/>
    <cellStyle name="Normal 8 2 2 2 2 5 4 3 4" xfId="27977"/>
    <cellStyle name="Normal 8 2 2 2 2 5 5 3 4" xfId="27978"/>
    <cellStyle name="Normal 8 2 2 2 2 5 6 3 4" xfId="27979"/>
    <cellStyle name="Normal 8 2 2 2 2 6 7 4" xfId="27980"/>
    <cellStyle name="Normal 8 2 2 2 2 6 2 3 4" xfId="27981"/>
    <cellStyle name="Normal 8 2 2 2 2 6 3 3 4" xfId="27982"/>
    <cellStyle name="Normal 8 2 2 2 2 6 4 3 4" xfId="27983"/>
    <cellStyle name="Normal 8 2 2 2 2 6 5 3 4" xfId="27984"/>
    <cellStyle name="Normal 8 2 2 2 2 7 3 4" xfId="27985"/>
    <cellStyle name="Normal 8 2 2 2 2 8 3 4" xfId="27986"/>
    <cellStyle name="Normal 8 2 2 2 2 9 3 4" xfId="27987"/>
    <cellStyle name="Normal 8 2 2 2 3 8 4" xfId="27988"/>
    <cellStyle name="Normal 8 2 2 2 3 2 7 4" xfId="27989"/>
    <cellStyle name="Normal 8 2 2 2 3 2 2 3 4" xfId="27990"/>
    <cellStyle name="Normal 8 2 2 2 3 2 3 3 4" xfId="27991"/>
    <cellStyle name="Normal 8 2 2 2 3 2 4 3 4" xfId="27992"/>
    <cellStyle name="Normal 8 2 2 2 3 2 5 3 4" xfId="27993"/>
    <cellStyle name="Normal 8 2 2 2 3 3 3 4" xfId="27994"/>
    <cellStyle name="Normal 8 2 2 2 3 4 3 4" xfId="27995"/>
    <cellStyle name="Normal 8 2 2 2 3 5 3 4" xfId="27996"/>
    <cellStyle name="Normal 8 2 2 2 3 6 3 4" xfId="27997"/>
    <cellStyle name="Normal 8 2 2 2 4 8 4" xfId="27998"/>
    <cellStyle name="Normal 8 2 2 2 4 2 7 4" xfId="27999"/>
    <cellStyle name="Normal 8 2 2 2 4 2 2 3 4" xfId="28000"/>
    <cellStyle name="Normal 8 2 2 2 4 2 3 3 4" xfId="28001"/>
    <cellStyle name="Normal 8 2 2 2 4 2 4 3 4" xfId="28002"/>
    <cellStyle name="Normal 8 2 2 2 4 2 5 3 4" xfId="28003"/>
    <cellStyle name="Normal 8 2 2 2 4 3 3 4" xfId="28004"/>
    <cellStyle name="Normal 8 2 2 2 4 4 3 4" xfId="28005"/>
    <cellStyle name="Normal 8 2 2 2 4 5 3 4" xfId="28006"/>
    <cellStyle name="Normal 8 2 2 2 4 6 3 4" xfId="28007"/>
    <cellStyle name="Normal 8 2 2 2 5 8 4" xfId="28008"/>
    <cellStyle name="Normal 8 2 2 2 5 2 7 4" xfId="28009"/>
    <cellStyle name="Normal 8 2 2 2 5 2 2 3 4" xfId="28010"/>
    <cellStyle name="Normal 8 2 2 2 5 2 3 3 4" xfId="28011"/>
    <cellStyle name="Normal 8 2 2 2 5 2 4 3 4" xfId="28012"/>
    <cellStyle name="Normal 8 2 2 2 5 2 5 3 4" xfId="28013"/>
    <cellStyle name="Normal 8 2 2 2 5 3 3 4" xfId="28014"/>
    <cellStyle name="Normal 8 2 2 2 5 4 3 4" xfId="28015"/>
    <cellStyle name="Normal 8 2 2 2 5 5 3 4" xfId="28016"/>
    <cellStyle name="Normal 8 2 2 2 5 6 3 4" xfId="28017"/>
    <cellStyle name="Normal 8 2 2 2 6 8 4" xfId="28018"/>
    <cellStyle name="Normal 8 2 2 2 6 2 7 4" xfId="28019"/>
    <cellStyle name="Normal 8 2 2 2 6 2 2 3 4" xfId="28020"/>
    <cellStyle name="Normal 8 2 2 2 6 2 3 3 4" xfId="28021"/>
    <cellStyle name="Normal 8 2 2 2 6 2 4 3 4" xfId="28022"/>
    <cellStyle name="Normal 8 2 2 2 6 2 5 3 4" xfId="28023"/>
    <cellStyle name="Normal 8 2 2 2 6 3 3 4" xfId="28024"/>
    <cellStyle name="Normal 8 2 2 2 6 4 3 4" xfId="28025"/>
    <cellStyle name="Normal 8 2 2 2 6 5 3 4" xfId="28026"/>
    <cellStyle name="Normal 8 2 2 2 6 6 3 4" xfId="28027"/>
    <cellStyle name="Normal 8 2 2 2 7 7 4" xfId="28028"/>
    <cellStyle name="Normal 8 2 2 2 7 2 3 4" xfId="28029"/>
    <cellStyle name="Normal 8 2 2 2 7 3 3 4" xfId="28030"/>
    <cellStyle name="Normal 8 2 2 2 7 4 3 4" xfId="28031"/>
    <cellStyle name="Normal 8 2 2 2 7 5 3 4" xfId="28032"/>
    <cellStyle name="Normal 8 2 2 2 8 3 4" xfId="28033"/>
    <cellStyle name="Normal 8 2 2 2 9 3 4" xfId="28034"/>
    <cellStyle name="Normal 8 2 2 3 13 4" xfId="28035"/>
    <cellStyle name="Normal 8 2 2 3 10 3 4" xfId="28036"/>
    <cellStyle name="Normal 8 2 2 3 11 3 4" xfId="28037"/>
    <cellStyle name="Normal 8 2 2 3 2 12 4" xfId="28038"/>
    <cellStyle name="Normal 8 2 2 3 2 10 3 4" xfId="28039"/>
    <cellStyle name="Normal 8 2 2 3 2 2 8 4" xfId="28040"/>
    <cellStyle name="Normal 8 2 2 3 2 2 2 7 4" xfId="28041"/>
    <cellStyle name="Normal 8 2 2 3 2 2 2 2 3 4" xfId="28042"/>
    <cellStyle name="Normal 8 2 2 3 2 2 2 3 3 4" xfId="28043"/>
    <cellStyle name="Normal 8 2 2 3 2 2 2 4 3 4" xfId="28044"/>
    <cellStyle name="Normal 8 2 2 3 2 2 2 5 3 4" xfId="28045"/>
    <cellStyle name="Normal 8 2 2 3 2 2 3 3 4" xfId="28046"/>
    <cellStyle name="Normal 8 2 2 3 2 2 4 3 4" xfId="28047"/>
    <cellStyle name="Normal 8 2 2 3 2 2 5 3 4" xfId="28048"/>
    <cellStyle name="Normal 8 2 2 3 2 2 6 3 4" xfId="28049"/>
    <cellStyle name="Normal 8 2 2 3 2 3 8 4" xfId="28050"/>
    <cellStyle name="Normal 8 2 2 3 2 3 2 7 4" xfId="28051"/>
    <cellStyle name="Normal 8 2 2 3 2 3 2 2 3 4" xfId="28052"/>
    <cellStyle name="Normal 8 2 2 3 2 3 2 3 3 4" xfId="28053"/>
    <cellStyle name="Normal 8 2 2 3 2 3 2 4 3 4" xfId="28054"/>
    <cellStyle name="Normal 8 2 2 3 2 3 2 5 3 4" xfId="28055"/>
    <cellStyle name="Normal 8 2 2 3 2 3 3 3 4" xfId="28056"/>
    <cellStyle name="Normal 8 2 2 3 2 3 4 3 4" xfId="28057"/>
    <cellStyle name="Normal 8 2 2 3 2 3 5 3 4" xfId="28058"/>
    <cellStyle name="Normal 8 2 2 3 2 3 6 3 4" xfId="28059"/>
    <cellStyle name="Normal 8 2 2 3 2 4 8 4" xfId="28060"/>
    <cellStyle name="Normal 8 2 2 3 2 4 2 7 4" xfId="28061"/>
    <cellStyle name="Normal 8 2 2 3 2 4 2 2 3 4" xfId="28062"/>
    <cellStyle name="Normal 8 2 2 3 2 4 2 3 3 4" xfId="28063"/>
    <cellStyle name="Normal 8 2 2 3 2 4 2 4 3 4" xfId="28064"/>
    <cellStyle name="Normal 8 2 2 3 2 4 2 5 3 4" xfId="28065"/>
    <cellStyle name="Normal 8 2 2 3 2 4 3 3 4" xfId="28066"/>
    <cellStyle name="Normal 8 2 2 3 2 4 4 3 4" xfId="28067"/>
    <cellStyle name="Normal 8 2 2 3 2 4 5 3 4" xfId="28068"/>
    <cellStyle name="Normal 8 2 2 3 2 4 6 3 4" xfId="28069"/>
    <cellStyle name="Normal 8 2 2 3 2 5 8 4" xfId="28070"/>
    <cellStyle name="Normal 8 2 2 3 2 5 2 7 4" xfId="28071"/>
    <cellStyle name="Normal 8 2 2 3 2 5 2 2 3 4" xfId="28072"/>
    <cellStyle name="Normal 8 2 2 3 2 5 2 3 3 4" xfId="28073"/>
    <cellStyle name="Normal 8 2 2 3 2 5 2 4 3 4" xfId="28074"/>
    <cellStyle name="Normal 8 2 2 3 2 5 2 5 3 4" xfId="28075"/>
    <cellStyle name="Normal 8 2 2 3 2 5 3 3 4" xfId="28076"/>
    <cellStyle name="Normal 8 2 2 3 2 5 4 3 4" xfId="28077"/>
    <cellStyle name="Normal 8 2 2 3 2 5 5 3 4" xfId="28078"/>
    <cellStyle name="Normal 8 2 2 3 2 5 6 3 4" xfId="28079"/>
    <cellStyle name="Normal 8 2 2 3 2 6 7 4" xfId="28080"/>
    <cellStyle name="Normal 8 2 2 3 2 6 2 3 4" xfId="28081"/>
    <cellStyle name="Normal 8 2 2 3 2 6 3 3 4" xfId="28082"/>
    <cellStyle name="Normal 8 2 2 3 2 6 4 3 4" xfId="28083"/>
    <cellStyle name="Normal 8 2 2 3 2 6 5 3 4" xfId="28084"/>
    <cellStyle name="Normal 8 2 2 3 2 7 3 4" xfId="28085"/>
    <cellStyle name="Normal 8 2 2 3 2 8 3 4" xfId="28086"/>
    <cellStyle name="Normal 8 2 2 3 2 9 3 4" xfId="28087"/>
    <cellStyle name="Normal 8 2 2 3 3 8 4" xfId="28088"/>
    <cellStyle name="Normal 8 2 2 3 3 2 7 4" xfId="28089"/>
    <cellStyle name="Normal 8 2 2 3 3 2 2 3 4" xfId="28090"/>
    <cellStyle name="Normal 8 2 2 3 3 2 3 3 4" xfId="28091"/>
    <cellStyle name="Normal 8 2 2 3 3 2 4 3 4" xfId="28092"/>
    <cellStyle name="Normal 8 2 2 3 3 2 5 3 4" xfId="28093"/>
    <cellStyle name="Normal 8 2 2 3 3 3 3 4" xfId="28094"/>
    <cellStyle name="Normal 8 2 2 3 3 4 3 4" xfId="28095"/>
    <cellStyle name="Normal 8 2 2 3 3 5 3 4" xfId="28096"/>
    <cellStyle name="Normal 8 2 2 3 3 6 3 4" xfId="28097"/>
    <cellStyle name="Normal 8 2 2 3 4 8 4" xfId="28098"/>
    <cellStyle name="Normal 8 2 2 3 4 2 7 4" xfId="28099"/>
    <cellStyle name="Normal 8 2 2 3 4 2 2 3 4" xfId="28100"/>
    <cellStyle name="Normal 8 2 2 3 4 2 3 3 4" xfId="28101"/>
    <cellStyle name="Normal 8 2 2 3 4 2 4 3 4" xfId="28102"/>
    <cellStyle name="Normal 8 2 2 3 4 2 5 3 4" xfId="28103"/>
    <cellStyle name="Normal 8 2 2 3 4 3 3 4" xfId="28104"/>
    <cellStyle name="Normal 8 2 2 3 4 4 3 4" xfId="28105"/>
    <cellStyle name="Normal 8 2 2 3 4 5 3 4" xfId="28106"/>
    <cellStyle name="Normal 8 2 2 3 4 6 3 4" xfId="28107"/>
    <cellStyle name="Normal 8 2 2 3 5 8 4" xfId="28108"/>
    <cellStyle name="Normal 8 2 2 3 5 2 7 4" xfId="28109"/>
    <cellStyle name="Normal 8 2 2 3 5 2 2 3 4" xfId="28110"/>
    <cellStyle name="Normal 8 2 2 3 5 2 3 3 4" xfId="28111"/>
    <cellStyle name="Normal 8 2 2 3 5 2 4 3 4" xfId="28112"/>
    <cellStyle name="Normal 8 2 2 3 5 2 5 3 4" xfId="28113"/>
    <cellStyle name="Normal 8 2 2 3 5 3 3 4" xfId="28114"/>
    <cellStyle name="Normal 8 2 2 3 5 4 3 4" xfId="28115"/>
    <cellStyle name="Normal 8 2 2 3 5 5 3 4" xfId="28116"/>
    <cellStyle name="Normal 8 2 2 3 5 6 3 4" xfId="28117"/>
    <cellStyle name="Normal 8 2 2 3 6 8 4" xfId="28118"/>
    <cellStyle name="Normal 8 2 2 3 6 2 7 4" xfId="28119"/>
    <cellStyle name="Normal 8 2 2 3 6 2 2 3 4" xfId="28120"/>
    <cellStyle name="Normal 8 2 2 3 6 2 3 3 4" xfId="28121"/>
    <cellStyle name="Normal 8 2 2 3 6 2 4 3 4" xfId="28122"/>
    <cellStyle name="Normal 8 2 2 3 6 2 5 3 4" xfId="28123"/>
    <cellStyle name="Normal 8 2 2 3 6 3 3 4" xfId="28124"/>
    <cellStyle name="Normal 8 2 2 3 6 4 3 4" xfId="28125"/>
    <cellStyle name="Normal 8 2 2 3 6 5 3 4" xfId="28126"/>
    <cellStyle name="Normal 8 2 2 3 6 6 3 4" xfId="28127"/>
    <cellStyle name="Normal 8 2 2 3 7 7 4" xfId="28128"/>
    <cellStyle name="Normal 8 2 2 3 7 2 3 4" xfId="28129"/>
    <cellStyle name="Normal 8 2 2 3 7 3 3 4" xfId="28130"/>
    <cellStyle name="Normal 8 2 2 3 7 4 3 4" xfId="28131"/>
    <cellStyle name="Normal 8 2 2 3 7 5 3 4" xfId="28132"/>
    <cellStyle name="Normal 8 2 2 3 8 3 4" xfId="28133"/>
    <cellStyle name="Normal 8 2 2 3 9 3 4" xfId="28134"/>
    <cellStyle name="Normal 8 2 2 4 12 4" xfId="28135"/>
    <cellStyle name="Normal 8 2 2 4 10 3 4" xfId="28136"/>
    <cellStyle name="Normal 8 2 2 4 2 8 4" xfId="28137"/>
    <cellStyle name="Normal 8 2 2 4 2 2 7 4" xfId="28138"/>
    <cellStyle name="Normal 8 2 2 4 2 2 2 3 4" xfId="28139"/>
    <cellStyle name="Normal 8 2 2 4 2 2 3 3 4" xfId="28140"/>
    <cellStyle name="Normal 8 2 2 4 2 2 4 3 4" xfId="28141"/>
    <cellStyle name="Normal 8 2 2 4 2 2 5 3 4" xfId="28142"/>
    <cellStyle name="Normal 8 2 2 4 2 3 3 4" xfId="28143"/>
    <cellStyle name="Normal 8 2 2 4 2 4 3 4" xfId="28144"/>
    <cellStyle name="Normal 8 2 2 4 2 5 3 4" xfId="28145"/>
    <cellStyle name="Normal 8 2 2 4 2 6 3 4" xfId="28146"/>
    <cellStyle name="Normal 8 2 2 4 3 8 4" xfId="28147"/>
    <cellStyle name="Normal 8 2 2 4 3 2 7 4" xfId="28148"/>
    <cellStyle name="Normal 8 2 2 4 3 2 2 3 4" xfId="28149"/>
    <cellStyle name="Normal 8 2 2 4 3 2 3 3 4" xfId="28150"/>
    <cellStyle name="Normal 8 2 2 4 3 2 4 3 4" xfId="28151"/>
    <cellStyle name="Normal 8 2 2 4 3 2 5 3 4" xfId="28152"/>
    <cellStyle name="Normal 8 2 2 4 3 3 3 4" xfId="28153"/>
    <cellStyle name="Normal 8 2 2 4 3 4 3 4" xfId="28154"/>
    <cellStyle name="Normal 8 2 2 4 3 5 3 4" xfId="28155"/>
    <cellStyle name="Normal 8 2 2 4 3 6 3 4" xfId="28156"/>
    <cellStyle name="Normal 8 2 2 4 4 8 4" xfId="28157"/>
    <cellStyle name="Normal 8 2 2 4 4 2 7 4" xfId="28158"/>
    <cellStyle name="Normal 8 2 2 4 4 2 2 3 4" xfId="28159"/>
    <cellStyle name="Normal 8 2 2 4 4 2 3 3 4" xfId="28160"/>
    <cellStyle name="Normal 8 2 2 4 4 2 4 3 4" xfId="28161"/>
    <cellStyle name="Normal 8 2 2 4 4 2 5 3 4" xfId="28162"/>
    <cellStyle name="Normal 8 2 2 4 4 3 3 4" xfId="28163"/>
    <cellStyle name="Normal 8 2 2 4 4 4 3 4" xfId="28164"/>
    <cellStyle name="Normal 8 2 2 4 4 5 3 4" xfId="28165"/>
    <cellStyle name="Normal 8 2 2 4 4 6 3 4" xfId="28166"/>
    <cellStyle name="Normal 8 2 2 4 5 8 4" xfId="28167"/>
    <cellStyle name="Normal 8 2 2 4 5 2 7 4" xfId="28168"/>
    <cellStyle name="Normal 8 2 2 4 5 2 2 3 4" xfId="28169"/>
    <cellStyle name="Normal 8 2 2 4 5 2 3 3 4" xfId="28170"/>
    <cellStyle name="Normal 8 2 2 4 5 2 4 3 4" xfId="28171"/>
    <cellStyle name="Normal 8 2 2 4 5 2 5 3 4" xfId="28172"/>
    <cellStyle name="Normal 8 2 2 4 5 3 3 4" xfId="28173"/>
    <cellStyle name="Normal 8 2 2 4 5 4 3 4" xfId="28174"/>
    <cellStyle name="Normal 8 2 2 4 5 5 3 4" xfId="28175"/>
    <cellStyle name="Normal 8 2 2 4 5 6 3 4" xfId="28176"/>
    <cellStyle name="Normal 8 2 2 4 6 7 4" xfId="28177"/>
    <cellStyle name="Normal 8 2 2 4 6 2 3 4" xfId="28178"/>
    <cellStyle name="Normal 8 2 2 4 6 3 3 4" xfId="28179"/>
    <cellStyle name="Normal 8 2 2 4 6 4 3 4" xfId="28180"/>
    <cellStyle name="Normal 8 2 2 4 6 5 3 4" xfId="28181"/>
    <cellStyle name="Normal 8 2 2 4 7 3 4" xfId="28182"/>
    <cellStyle name="Normal 8 2 2 4 8 3 4" xfId="28183"/>
    <cellStyle name="Normal 8 2 2 4 9 3 4" xfId="28184"/>
    <cellStyle name="Normal 8 2 2 5 10 4" xfId="28185"/>
    <cellStyle name="Normal 8 2 2 5 2 8 4" xfId="28186"/>
    <cellStyle name="Normal 8 2 2 5 2 2 7 4" xfId="28187"/>
    <cellStyle name="Normal 8 2 2 5 2 2 2 3 4" xfId="28188"/>
    <cellStyle name="Normal 8 2 2 5 2 2 3 3 4" xfId="28189"/>
    <cellStyle name="Normal 8 2 2 5 2 2 4 3 4" xfId="28190"/>
    <cellStyle name="Normal 8 2 2 5 2 2 5 3 4" xfId="28191"/>
    <cellStyle name="Normal 8 2 2 5 2 3 3 4" xfId="28192"/>
    <cellStyle name="Normal 8 2 2 5 2 4 3 4" xfId="28193"/>
    <cellStyle name="Normal 8 2 2 5 2 5 3 4" xfId="28194"/>
    <cellStyle name="Normal 8 2 2 5 2 6 3 4" xfId="28195"/>
    <cellStyle name="Normal 8 2 2 5 3 8 4" xfId="28196"/>
    <cellStyle name="Normal 8 2 2 5 3 2 7 4" xfId="28197"/>
    <cellStyle name="Normal 8 2 2 5 3 2 2 3 4" xfId="28198"/>
    <cellStyle name="Normal 8 2 2 5 3 2 3 3 4" xfId="28199"/>
    <cellStyle name="Normal 8 2 2 5 3 2 4 3 4" xfId="28200"/>
    <cellStyle name="Normal 8 2 2 5 3 2 5 3 4" xfId="28201"/>
    <cellStyle name="Normal 8 2 2 5 3 3 3 4" xfId="28202"/>
    <cellStyle name="Normal 8 2 2 5 3 4 3 4" xfId="28203"/>
    <cellStyle name="Normal 8 2 2 5 3 5 3 4" xfId="28204"/>
    <cellStyle name="Normal 8 2 2 5 3 6 3 4" xfId="28205"/>
    <cellStyle name="Normal 8 2 2 5 4 7 4" xfId="28206"/>
    <cellStyle name="Normal 8 2 2 5 4 2 3 4" xfId="28207"/>
    <cellStyle name="Normal 8 2 2 5 4 3 3 4" xfId="28208"/>
    <cellStyle name="Normal 8 2 2 5 4 4 3 4" xfId="28209"/>
    <cellStyle name="Normal 8 2 2 5 4 5 3 4" xfId="28210"/>
    <cellStyle name="Normal 8 2 2 5 5 3 4" xfId="28211"/>
    <cellStyle name="Normal 8 2 2 5 6 3 4" xfId="28212"/>
    <cellStyle name="Normal 8 2 2 5 7 3 4" xfId="28213"/>
    <cellStyle name="Normal 8 2 2 5 8 3 4" xfId="28214"/>
    <cellStyle name="Normal 8 2 2 6 8 4" xfId="28215"/>
    <cellStyle name="Normal 8 2 2 6 2 7 4" xfId="28216"/>
    <cellStyle name="Normal 8 2 2 6 2 2 3 4" xfId="28217"/>
    <cellStyle name="Normal 8 2 2 6 2 3 3 4" xfId="28218"/>
    <cellStyle name="Normal 8 2 2 6 2 4 3 4" xfId="28219"/>
    <cellStyle name="Normal 8 2 2 6 2 5 3 4" xfId="28220"/>
    <cellStyle name="Normal 8 2 2 6 3 3 4" xfId="28221"/>
    <cellStyle name="Normal 8 2 2 6 4 3 4" xfId="28222"/>
    <cellStyle name="Normal 8 2 2 6 5 3 4" xfId="28223"/>
    <cellStyle name="Normal 8 2 2 6 6 3 4" xfId="28224"/>
    <cellStyle name="Normal 8 2 2 7 8 4" xfId="28225"/>
    <cellStyle name="Normal 8 2 2 7 2 7 4" xfId="28226"/>
    <cellStyle name="Normal 8 2 2 7 2 2 3 4" xfId="28227"/>
    <cellStyle name="Normal 8 2 2 7 2 3 3 4" xfId="28228"/>
    <cellStyle name="Normal 8 2 2 7 2 4 3 4" xfId="28229"/>
    <cellStyle name="Normal 8 2 2 7 2 5 3 4" xfId="28230"/>
    <cellStyle name="Normal 8 2 2 7 3 3 4" xfId="28231"/>
    <cellStyle name="Normal 8 2 2 7 4 3 4" xfId="28232"/>
    <cellStyle name="Normal 8 2 2 7 5 3 4" xfId="28233"/>
    <cellStyle name="Normal 8 2 2 7 6 3 4" xfId="28234"/>
    <cellStyle name="Normal 8 2 2 8 8 4" xfId="28235"/>
    <cellStyle name="Normal 8 2 2 8 2 7 4" xfId="28236"/>
    <cellStyle name="Normal 8 2 2 8 2 2 3 4" xfId="28237"/>
    <cellStyle name="Normal 8 2 2 8 2 3 3 4" xfId="28238"/>
    <cellStyle name="Normal 8 2 2 8 2 4 3 4" xfId="28239"/>
    <cellStyle name="Normal 8 2 2 8 2 5 3 4" xfId="28240"/>
    <cellStyle name="Normal 8 2 2 8 3 3 4" xfId="28241"/>
    <cellStyle name="Normal 8 2 2 8 4 3 4" xfId="28242"/>
    <cellStyle name="Normal 8 2 2 8 5 3 4" xfId="28243"/>
    <cellStyle name="Normal 8 2 2 8 6 3 4" xfId="28244"/>
    <cellStyle name="Normal 8 2 2 9 8 4" xfId="28245"/>
    <cellStyle name="Normal 8 2 2 9 2 7 4" xfId="28246"/>
    <cellStyle name="Normal 8 2 2 9 2 2 3 4" xfId="28247"/>
    <cellStyle name="Normal 8 2 2 9 2 3 3 4" xfId="28248"/>
    <cellStyle name="Normal 8 2 2 9 2 4 3 4" xfId="28249"/>
    <cellStyle name="Normal 8 2 2 9 2 5 3 4" xfId="28250"/>
    <cellStyle name="Normal 8 2 2 9 3 3 4" xfId="28251"/>
    <cellStyle name="Normal 8 2 2 9 4 3 4" xfId="28252"/>
    <cellStyle name="Normal 8 2 2 9 5 3 4" xfId="28253"/>
    <cellStyle name="Normal 8 2 2 9 6 3 4" xfId="28254"/>
    <cellStyle name="Normal 8 2 3 16 4" xfId="28255"/>
    <cellStyle name="Normal 8 2 3 10 7 4" xfId="28256"/>
    <cellStyle name="Normal 8 2 3 10 2 3 4" xfId="28257"/>
    <cellStyle name="Normal 8 2 3 10 3 3 4" xfId="28258"/>
    <cellStyle name="Normal 8 2 3 10 4 3 4" xfId="28259"/>
    <cellStyle name="Normal 8 2 3 10 5 3 4" xfId="28260"/>
    <cellStyle name="Normal 8 2 3 11 3 4" xfId="28261"/>
    <cellStyle name="Normal 8 2 3 12 3 4" xfId="28262"/>
    <cellStyle name="Normal 8 2 3 13 3 4" xfId="28263"/>
    <cellStyle name="Normal 8 2 3 14 3 4" xfId="28264"/>
    <cellStyle name="Normal 8 2 3 2 13 4" xfId="28265"/>
    <cellStyle name="Normal 8 2 3 2 10 3 4" xfId="28266"/>
    <cellStyle name="Normal 8 2 3 2 11 3 4" xfId="28267"/>
    <cellStyle name="Normal 8 2 3 2 2 12 4" xfId="28268"/>
    <cellStyle name="Normal 8 2 3 2 2 10 3 4" xfId="28269"/>
    <cellStyle name="Normal 8 2 3 2 2 2 8 4" xfId="28270"/>
    <cellStyle name="Normal 8 2 3 2 2 2 2 7 4" xfId="28271"/>
    <cellStyle name="Normal 8 2 3 2 2 2 2 2 3 4" xfId="28272"/>
    <cellStyle name="Normal 8 2 3 2 2 2 2 3 3 4" xfId="28273"/>
    <cellStyle name="Normal 8 2 3 2 2 2 2 4 3 4" xfId="28274"/>
    <cellStyle name="Normal 8 2 3 2 2 2 2 5 3 4" xfId="28275"/>
    <cellStyle name="Normal 8 2 3 2 2 2 3 3 4" xfId="28276"/>
    <cellStyle name="Normal 8 2 3 2 2 2 4 3 4" xfId="28277"/>
    <cellStyle name="Normal 8 2 3 2 2 2 5 3 4" xfId="28278"/>
    <cellStyle name="Normal 8 2 3 2 2 2 6 3 4" xfId="28279"/>
    <cellStyle name="Normal 8 2 3 2 2 3 8 4" xfId="28280"/>
    <cellStyle name="Normal 8 2 3 2 2 3 2 7 4" xfId="28281"/>
    <cellStyle name="Normal 8 2 3 2 2 3 2 2 3 4" xfId="28282"/>
    <cellStyle name="Normal 8 2 3 2 2 3 2 3 3 4" xfId="28283"/>
    <cellStyle name="Normal 8 2 3 2 2 3 2 4 3 4" xfId="28284"/>
    <cellStyle name="Normal 8 2 3 2 2 3 2 5 3 4" xfId="28285"/>
    <cellStyle name="Normal 8 2 3 2 2 3 3 3 4" xfId="28286"/>
    <cellStyle name="Normal 8 2 3 2 2 3 4 3 4" xfId="28287"/>
    <cellStyle name="Normal 8 2 3 2 2 3 5 3 4" xfId="28288"/>
    <cellStyle name="Normal 8 2 3 2 2 3 6 3 4" xfId="28289"/>
    <cellStyle name="Normal 8 2 3 2 2 4 8 4" xfId="28290"/>
    <cellStyle name="Normal 8 2 3 2 2 4 2 7 4" xfId="28291"/>
    <cellStyle name="Normal 8 2 3 2 2 4 2 2 3 4" xfId="28292"/>
    <cellStyle name="Normal 8 2 3 2 2 4 2 3 3 4" xfId="28293"/>
    <cellStyle name="Normal 8 2 3 2 2 4 2 4 3 4" xfId="28294"/>
    <cellStyle name="Normal 8 2 3 2 2 4 2 5 3 4" xfId="28295"/>
    <cellStyle name="Normal 8 2 3 2 2 4 3 3 4" xfId="28296"/>
    <cellStyle name="Normal 8 2 3 2 2 4 4 3 4" xfId="28297"/>
    <cellStyle name="Normal 8 2 3 2 2 4 5 3 4" xfId="28298"/>
    <cellStyle name="Normal 8 2 3 2 2 4 6 3 4" xfId="28299"/>
    <cellStyle name="Normal 8 2 3 2 2 5 8 4" xfId="28300"/>
    <cellStyle name="Normal 8 2 3 2 2 5 2 7 4" xfId="28301"/>
    <cellStyle name="Normal 8 2 3 2 2 5 2 2 3 4" xfId="28302"/>
    <cellStyle name="Normal 8 2 3 2 2 5 2 3 3 4" xfId="28303"/>
    <cellStyle name="Normal 8 2 3 2 2 5 2 4 3 4" xfId="28304"/>
    <cellStyle name="Normal 8 2 3 2 2 5 2 5 3 4" xfId="28305"/>
    <cellStyle name="Normal 8 2 3 2 2 5 3 3 4" xfId="28306"/>
    <cellStyle name="Normal 8 2 3 2 2 5 4 3 4" xfId="28307"/>
    <cellStyle name="Normal 8 2 3 2 2 5 5 3 4" xfId="28308"/>
    <cellStyle name="Normal 8 2 3 2 2 5 6 3 4" xfId="28309"/>
    <cellStyle name="Normal 8 2 3 2 2 6 7 4" xfId="28310"/>
    <cellStyle name="Normal 8 2 3 2 2 6 2 3 4" xfId="28311"/>
    <cellStyle name="Normal 8 2 3 2 2 6 3 3 4" xfId="28312"/>
    <cellStyle name="Normal 8 2 3 2 2 6 4 3 4" xfId="28313"/>
    <cellStyle name="Normal 8 2 3 2 2 6 5 3 4" xfId="28314"/>
    <cellStyle name="Normal 8 2 3 2 2 7 3 4" xfId="28315"/>
    <cellStyle name="Normal 8 2 3 2 2 8 3 4" xfId="28316"/>
    <cellStyle name="Normal 8 2 3 2 2 9 3 4" xfId="28317"/>
    <cellStyle name="Normal 8 2 3 2 3 8 4" xfId="28318"/>
    <cellStyle name="Normal 8 2 3 2 3 2 7 4" xfId="28319"/>
    <cellStyle name="Normal 8 2 3 2 3 2 2 3 4" xfId="28320"/>
    <cellStyle name="Normal 8 2 3 2 3 2 3 3 4" xfId="28321"/>
    <cellStyle name="Normal 8 2 3 2 3 2 4 3 4" xfId="28322"/>
    <cellStyle name="Normal 8 2 3 2 3 2 5 3 4" xfId="28323"/>
    <cellStyle name="Normal 8 2 3 2 3 3 3 4" xfId="28324"/>
    <cellStyle name="Normal 8 2 3 2 3 4 3 4" xfId="28325"/>
    <cellStyle name="Normal 8 2 3 2 3 5 3 4" xfId="28326"/>
    <cellStyle name="Normal 8 2 3 2 3 6 3 4" xfId="28327"/>
    <cellStyle name="Normal 8 2 3 2 4 8 4" xfId="28328"/>
    <cellStyle name="Normal 8 2 3 2 4 2 7 4" xfId="28329"/>
    <cellStyle name="Normal 8 2 3 2 4 2 2 3 4" xfId="28330"/>
    <cellStyle name="Normal 8 2 3 2 4 2 3 3 4" xfId="28331"/>
    <cellStyle name="Normal 8 2 3 2 4 2 4 3 4" xfId="28332"/>
    <cellStyle name="Normal 8 2 3 2 4 2 5 3 4" xfId="28333"/>
    <cellStyle name="Normal 8 2 3 2 4 3 3 4" xfId="28334"/>
    <cellStyle name="Normal 8 2 3 2 4 4 3 4" xfId="28335"/>
    <cellStyle name="Normal 8 2 3 2 4 5 3 4" xfId="28336"/>
    <cellStyle name="Normal 8 2 3 2 4 6 3 4" xfId="28337"/>
    <cellStyle name="Normal 8 2 3 2 5 8 4" xfId="28338"/>
    <cellStyle name="Normal 8 2 3 2 5 2 7 4" xfId="28339"/>
    <cellStyle name="Normal 8 2 3 2 5 2 2 3 4" xfId="28340"/>
    <cellStyle name="Normal 8 2 3 2 5 2 3 3 4" xfId="28341"/>
    <cellStyle name="Normal 8 2 3 2 5 2 4 3 4" xfId="28342"/>
    <cellStyle name="Normal 8 2 3 2 5 2 5 3 4" xfId="28343"/>
    <cellStyle name="Normal 8 2 3 2 5 3 3 4" xfId="28344"/>
    <cellStyle name="Normal 8 2 3 2 5 4 3 4" xfId="28345"/>
    <cellStyle name="Normal 8 2 3 2 5 5 3 4" xfId="28346"/>
    <cellStyle name="Normal 8 2 3 2 5 6 3 4" xfId="28347"/>
    <cellStyle name="Normal 8 2 3 2 6 8 4" xfId="28348"/>
    <cellStyle name="Normal 8 2 3 2 6 2 7 4" xfId="28349"/>
    <cellStyle name="Normal 8 2 3 2 6 2 2 3 4" xfId="28350"/>
    <cellStyle name="Normal 8 2 3 2 6 2 3 3 4" xfId="28351"/>
    <cellStyle name="Normal 8 2 3 2 6 2 4 3 4" xfId="28352"/>
    <cellStyle name="Normal 8 2 3 2 6 2 5 3 4" xfId="28353"/>
    <cellStyle name="Normal 8 2 3 2 6 3 3 4" xfId="28354"/>
    <cellStyle name="Normal 8 2 3 2 6 4 3 4" xfId="28355"/>
    <cellStyle name="Normal 8 2 3 2 6 5 3 4" xfId="28356"/>
    <cellStyle name="Normal 8 2 3 2 6 6 3 4" xfId="28357"/>
    <cellStyle name="Normal 8 2 3 2 7 7 4" xfId="28358"/>
    <cellStyle name="Normal 8 2 3 2 7 2 3 4" xfId="28359"/>
    <cellStyle name="Normal 8 2 3 2 7 3 3 4" xfId="28360"/>
    <cellStyle name="Normal 8 2 3 2 7 4 3 4" xfId="28361"/>
    <cellStyle name="Normal 8 2 3 2 7 5 3 4" xfId="28362"/>
    <cellStyle name="Normal 8 2 3 2 8 3 4" xfId="28363"/>
    <cellStyle name="Normal 8 2 3 2 9 3 4" xfId="28364"/>
    <cellStyle name="Normal 8 2 3 3 13 4" xfId="28365"/>
    <cellStyle name="Normal 8 2 3 3 10 3 4" xfId="28366"/>
    <cellStyle name="Normal 8 2 3 3 11 3 4" xfId="28367"/>
    <cellStyle name="Normal 8 2 3 3 2 12 4" xfId="28368"/>
    <cellStyle name="Normal 8 2 3 3 2 10 3 4" xfId="28369"/>
    <cellStyle name="Normal 8 2 3 3 2 2 8 4" xfId="28370"/>
    <cellStyle name="Normal 8 2 3 3 2 2 2 7 4" xfId="28371"/>
    <cellStyle name="Normal 8 2 3 3 2 2 2 2 3 4" xfId="28372"/>
    <cellStyle name="Normal 8 2 3 3 2 2 2 3 3 4" xfId="28373"/>
    <cellStyle name="Normal 8 2 3 3 2 2 2 4 3 4" xfId="28374"/>
    <cellStyle name="Normal 8 2 3 3 2 2 2 5 3 4" xfId="28375"/>
    <cellStyle name="Normal 8 2 3 3 2 2 3 3 4" xfId="28376"/>
    <cellStyle name="Normal 8 2 3 3 2 2 4 3 4" xfId="28377"/>
    <cellStyle name="Normal 8 2 3 3 2 2 5 3 4" xfId="28378"/>
    <cellStyle name="Normal 8 2 3 3 2 2 6 3 4" xfId="28379"/>
    <cellStyle name="Normal 8 2 3 3 2 3 8 4" xfId="28380"/>
    <cellStyle name="Normal 8 2 3 3 2 3 2 7 4" xfId="28381"/>
    <cellStyle name="Normal 8 2 3 3 2 3 2 2 3 4" xfId="28382"/>
    <cellStyle name="Normal 8 2 3 3 2 3 2 3 3 4" xfId="28383"/>
    <cellStyle name="Normal 8 2 3 3 2 3 2 4 3 4" xfId="28384"/>
    <cellStyle name="Normal 8 2 3 3 2 3 2 5 3 4" xfId="28385"/>
    <cellStyle name="Normal 8 2 3 3 2 3 3 3 4" xfId="28386"/>
    <cellStyle name="Normal 8 2 3 3 2 3 4 3 4" xfId="28387"/>
    <cellStyle name="Normal 8 2 3 3 2 3 5 3 4" xfId="28388"/>
    <cellStyle name="Normal 8 2 3 3 2 3 6 3 4" xfId="28389"/>
    <cellStyle name="Normal 8 2 3 3 2 4 8 4" xfId="28390"/>
    <cellStyle name="Normal 8 2 3 3 2 4 2 7 4" xfId="28391"/>
    <cellStyle name="Normal 8 2 3 3 2 4 2 2 3 4" xfId="28392"/>
    <cellStyle name="Normal 8 2 3 3 2 4 2 3 3 4" xfId="28393"/>
    <cellStyle name="Normal 8 2 3 3 2 4 2 4 3 4" xfId="28394"/>
    <cellStyle name="Normal 8 2 3 3 2 4 2 5 3 4" xfId="28395"/>
    <cellStyle name="Normal 8 2 3 3 2 4 3 3 4" xfId="28396"/>
    <cellStyle name="Normal 8 2 3 3 2 4 4 3 4" xfId="28397"/>
    <cellStyle name="Normal 8 2 3 3 2 4 5 3 4" xfId="28398"/>
    <cellStyle name="Normal 8 2 3 3 2 4 6 3 4" xfId="28399"/>
    <cellStyle name="Normal 8 2 3 3 2 5 8 4" xfId="28400"/>
    <cellStyle name="Normal 8 2 3 3 2 5 2 7 4" xfId="28401"/>
    <cellStyle name="Normal 8 2 3 3 2 5 2 2 3 4" xfId="28402"/>
    <cellStyle name="Normal 8 2 3 3 2 5 2 3 3 4" xfId="28403"/>
    <cellStyle name="Normal 8 2 3 3 2 5 2 4 3 4" xfId="28404"/>
    <cellStyle name="Normal 8 2 3 3 2 5 2 5 3 4" xfId="28405"/>
    <cellStyle name="Normal 8 2 3 3 2 5 3 3 4" xfId="28406"/>
    <cellStyle name="Normal 8 2 3 3 2 5 4 3 4" xfId="28407"/>
    <cellStyle name="Normal 8 2 3 3 2 5 5 3 4" xfId="28408"/>
    <cellStyle name="Normal 8 2 3 3 2 5 6 3 4" xfId="28409"/>
    <cellStyle name="Normal 8 2 3 3 2 6 7 4" xfId="28410"/>
    <cellStyle name="Normal 8 2 3 3 2 6 2 3 4" xfId="28411"/>
    <cellStyle name="Normal 8 2 3 3 2 6 3 3 4" xfId="28412"/>
    <cellStyle name="Normal 8 2 3 3 2 6 4 3 4" xfId="28413"/>
    <cellStyle name="Normal 8 2 3 3 2 6 5 3 4" xfId="28414"/>
    <cellStyle name="Normal 8 2 3 3 2 7 3 4" xfId="28415"/>
    <cellStyle name="Normal 8 2 3 3 2 8 3 4" xfId="28416"/>
    <cellStyle name="Normal 8 2 3 3 2 9 3 4" xfId="28417"/>
    <cellStyle name="Normal 8 2 3 3 3 8 4" xfId="28418"/>
    <cellStyle name="Normal 8 2 3 3 3 2 7 4" xfId="28419"/>
    <cellStyle name="Normal 8 2 3 3 3 2 2 3 4" xfId="28420"/>
    <cellStyle name="Normal 8 2 3 3 3 2 3 3 4" xfId="28421"/>
    <cellStyle name="Normal 8 2 3 3 3 2 4 3 4" xfId="28422"/>
    <cellStyle name="Normal 8 2 3 3 3 2 5 3 4" xfId="28423"/>
    <cellStyle name="Normal 8 2 3 3 3 3 3 4" xfId="28424"/>
    <cellStyle name="Normal 8 2 3 3 3 4 3 4" xfId="28425"/>
    <cellStyle name="Normal 8 2 3 3 3 5 3 4" xfId="28426"/>
    <cellStyle name="Normal 8 2 3 3 3 6 3 4" xfId="28427"/>
    <cellStyle name="Normal 8 2 3 3 4 8 4" xfId="28428"/>
    <cellStyle name="Normal 8 2 3 3 4 2 7 4" xfId="28429"/>
    <cellStyle name="Normal 8 2 3 3 4 2 2 3 4" xfId="28430"/>
    <cellStyle name="Normal 8 2 3 3 4 2 3 3 4" xfId="28431"/>
    <cellStyle name="Normal 8 2 3 3 4 2 4 3 4" xfId="28432"/>
    <cellStyle name="Normal 8 2 3 3 4 2 5 3 4" xfId="28433"/>
    <cellStyle name="Normal 8 2 3 3 4 3 3 4" xfId="28434"/>
    <cellStyle name="Normal 8 2 3 3 4 4 3 4" xfId="28435"/>
    <cellStyle name="Normal 8 2 3 3 4 5 3 4" xfId="28436"/>
    <cellStyle name="Normal 8 2 3 3 4 6 3 4" xfId="28437"/>
    <cellStyle name="Normal 8 2 3 3 5 8 4" xfId="28438"/>
    <cellStyle name="Normal 8 2 3 3 5 2 7 4" xfId="28439"/>
    <cellStyle name="Normal 8 2 3 3 5 2 2 3 4" xfId="28440"/>
    <cellStyle name="Normal 8 2 3 3 5 2 3 3 4" xfId="28441"/>
    <cellStyle name="Normal 8 2 3 3 5 2 4 3 4" xfId="28442"/>
    <cellStyle name="Normal 8 2 3 3 5 2 5 3 4" xfId="28443"/>
    <cellStyle name="Normal 8 2 3 3 5 3 3 4" xfId="28444"/>
    <cellStyle name="Normal 8 2 3 3 5 4 3 4" xfId="28445"/>
    <cellStyle name="Normal 8 2 3 3 5 5 3 4" xfId="28446"/>
    <cellStyle name="Normal 8 2 3 3 5 6 3 4" xfId="28447"/>
    <cellStyle name="Normal 8 2 3 3 6 8 4" xfId="28448"/>
    <cellStyle name="Normal 8 2 3 3 6 2 7 4" xfId="28449"/>
    <cellStyle name="Normal 8 2 3 3 6 2 2 3 4" xfId="28450"/>
    <cellStyle name="Normal 8 2 3 3 6 2 3 3 4" xfId="28451"/>
    <cellStyle name="Normal 8 2 3 3 6 2 4 3 4" xfId="28452"/>
    <cellStyle name="Normal 8 2 3 3 6 2 5 3 4" xfId="28453"/>
    <cellStyle name="Normal 8 2 3 3 6 3 3 4" xfId="28454"/>
    <cellStyle name="Normal 8 2 3 3 6 4 3 4" xfId="28455"/>
    <cellStyle name="Normal 8 2 3 3 6 5 3 4" xfId="28456"/>
    <cellStyle name="Normal 8 2 3 3 6 6 3 4" xfId="28457"/>
    <cellStyle name="Normal 8 2 3 3 7 7 4" xfId="28458"/>
    <cellStyle name="Normal 8 2 3 3 7 2 3 4" xfId="28459"/>
    <cellStyle name="Normal 8 2 3 3 7 3 3 4" xfId="28460"/>
    <cellStyle name="Normal 8 2 3 3 7 4 3 4" xfId="28461"/>
    <cellStyle name="Normal 8 2 3 3 7 5 3 4" xfId="28462"/>
    <cellStyle name="Normal 8 2 3 3 8 3 4" xfId="28463"/>
    <cellStyle name="Normal 8 2 3 3 9 3 4" xfId="28464"/>
    <cellStyle name="Normal 8 2 3 4 12 4" xfId="28465"/>
    <cellStyle name="Normal 8 2 3 4 10 3 4" xfId="28466"/>
    <cellStyle name="Normal 8 2 3 4 2 8 4" xfId="28467"/>
    <cellStyle name="Normal 8 2 3 4 2 2 7 4" xfId="28468"/>
    <cellStyle name="Normal 8 2 3 4 2 2 2 3 4" xfId="28469"/>
    <cellStyle name="Normal 8 2 3 4 2 2 3 3 4" xfId="28470"/>
    <cellStyle name="Normal 8 2 3 4 2 2 4 3 4" xfId="28471"/>
    <cellStyle name="Normal 8 2 3 4 2 2 5 3 4" xfId="28472"/>
    <cellStyle name="Normal 8 2 3 4 2 3 3 4" xfId="28473"/>
    <cellStyle name="Normal 8 2 3 4 2 4 3 4" xfId="28474"/>
    <cellStyle name="Normal 8 2 3 4 2 5 3 4" xfId="28475"/>
    <cellStyle name="Normal 8 2 3 4 2 6 3 4" xfId="28476"/>
    <cellStyle name="Normal 8 2 3 4 3 8 4" xfId="28477"/>
    <cellStyle name="Normal 8 2 3 4 3 2 7 4" xfId="28478"/>
    <cellStyle name="Normal 8 2 3 4 3 2 2 3 4" xfId="28479"/>
    <cellStyle name="Normal 8 2 3 4 3 2 3 3 4" xfId="28480"/>
    <cellStyle name="Normal 8 2 3 4 3 2 4 3 4" xfId="28481"/>
    <cellStyle name="Normal 8 2 3 4 3 2 5 3 4" xfId="28482"/>
    <cellStyle name="Normal 8 2 3 4 3 3 3 4" xfId="28483"/>
    <cellStyle name="Normal 8 2 3 4 3 4 3 4" xfId="28484"/>
    <cellStyle name="Normal 8 2 3 4 3 5 3 4" xfId="28485"/>
    <cellStyle name="Normal 8 2 3 4 3 6 3 4" xfId="28486"/>
    <cellStyle name="Normal 8 2 3 4 4 8 4" xfId="28487"/>
    <cellStyle name="Normal 8 2 3 4 4 2 7 4" xfId="28488"/>
    <cellStyle name="Normal 8 2 3 4 4 2 2 3 4" xfId="28489"/>
    <cellStyle name="Normal 8 2 3 4 4 2 3 3 4" xfId="28490"/>
    <cellStyle name="Normal 8 2 3 4 4 2 4 3 4" xfId="28491"/>
    <cellStyle name="Normal 8 2 3 4 4 2 5 3 4" xfId="28492"/>
    <cellStyle name="Normal 8 2 3 4 4 3 3 4" xfId="28493"/>
    <cellStyle name="Normal 8 2 3 4 4 4 3 4" xfId="28494"/>
    <cellStyle name="Normal 8 2 3 4 4 5 3 4" xfId="28495"/>
    <cellStyle name="Normal 8 2 3 4 4 6 3 4" xfId="28496"/>
    <cellStyle name="Normal 8 2 3 4 5 8 4" xfId="28497"/>
    <cellStyle name="Normal 8 2 3 4 5 2 7 4" xfId="28498"/>
    <cellStyle name="Normal 8 2 3 4 5 2 2 3 4" xfId="28499"/>
    <cellStyle name="Normal 8 2 3 4 5 2 3 3 4" xfId="28500"/>
    <cellStyle name="Normal 8 2 3 4 5 2 4 3 4" xfId="28501"/>
    <cellStyle name="Normal 8 2 3 4 5 2 5 3 4" xfId="28502"/>
    <cellStyle name="Normal 8 2 3 4 5 3 3 4" xfId="28503"/>
    <cellStyle name="Normal 8 2 3 4 5 4 3 4" xfId="28504"/>
    <cellStyle name="Normal 8 2 3 4 5 5 3 4" xfId="28505"/>
    <cellStyle name="Normal 8 2 3 4 5 6 3 4" xfId="28506"/>
    <cellStyle name="Normal 8 2 3 4 6 7 4" xfId="28507"/>
    <cellStyle name="Normal 8 2 3 4 6 2 3 4" xfId="28508"/>
    <cellStyle name="Normal 8 2 3 4 6 3 3 4" xfId="28509"/>
    <cellStyle name="Normal 8 2 3 4 6 4 3 4" xfId="28510"/>
    <cellStyle name="Normal 8 2 3 4 6 5 3 4" xfId="28511"/>
    <cellStyle name="Normal 8 2 3 4 7 3 4" xfId="28512"/>
    <cellStyle name="Normal 8 2 3 4 8 3 4" xfId="28513"/>
    <cellStyle name="Normal 8 2 3 4 9 3 4" xfId="28514"/>
    <cellStyle name="Normal 8 2 3 5 10 4" xfId="28515"/>
    <cellStyle name="Normal 8 2 3 5 2 8 4" xfId="28516"/>
    <cellStyle name="Normal 8 2 3 5 2 2 7 4" xfId="28517"/>
    <cellStyle name="Normal 8 2 3 5 2 2 2 3 4" xfId="28518"/>
    <cellStyle name="Normal 8 2 3 5 2 2 3 3 4" xfId="28519"/>
    <cellStyle name="Normal 8 2 3 5 2 2 4 3 4" xfId="28520"/>
    <cellStyle name="Normal 8 2 3 5 2 2 5 3 4" xfId="28521"/>
    <cellStyle name="Normal 8 2 3 5 2 3 3 4" xfId="28522"/>
    <cellStyle name="Normal 8 2 3 5 2 4 3 4" xfId="28523"/>
    <cellStyle name="Normal 8 2 3 5 2 5 3 4" xfId="28524"/>
    <cellStyle name="Normal 8 2 3 5 2 6 3 4" xfId="28525"/>
    <cellStyle name="Normal 8 2 3 5 3 8 4" xfId="28526"/>
    <cellStyle name="Normal 8 2 3 5 3 2 7 4" xfId="28527"/>
    <cellStyle name="Normal 8 2 3 5 3 2 2 3 4" xfId="28528"/>
    <cellStyle name="Normal 8 2 3 5 3 2 3 3 4" xfId="28529"/>
    <cellStyle name="Normal 8 2 3 5 3 2 4 3 4" xfId="28530"/>
    <cellStyle name="Normal 8 2 3 5 3 2 5 3 4" xfId="28531"/>
    <cellStyle name="Normal 8 2 3 5 3 3 3 4" xfId="28532"/>
    <cellStyle name="Normal 8 2 3 5 3 4 3 4" xfId="28533"/>
    <cellStyle name="Normal 8 2 3 5 3 5 3 4" xfId="28534"/>
    <cellStyle name="Normal 8 2 3 5 3 6 3 4" xfId="28535"/>
    <cellStyle name="Normal 8 2 3 5 4 7 4" xfId="28536"/>
    <cellStyle name="Normal 8 2 3 5 4 2 3 4" xfId="28537"/>
    <cellStyle name="Normal 8 2 3 5 4 3 3 4" xfId="28538"/>
    <cellStyle name="Normal 8 2 3 5 4 4 3 4" xfId="28539"/>
    <cellStyle name="Normal 8 2 3 5 4 5 3 4" xfId="28540"/>
    <cellStyle name="Normal 8 2 3 5 5 3 4" xfId="28541"/>
    <cellStyle name="Normal 8 2 3 5 6 3 4" xfId="28542"/>
    <cellStyle name="Normal 8 2 3 5 7 3 4" xfId="28543"/>
    <cellStyle name="Normal 8 2 3 5 8 3 4" xfId="28544"/>
    <cellStyle name="Normal 8 2 3 6 8 4" xfId="28545"/>
    <cellStyle name="Normal 8 2 3 6 2 7 4" xfId="28546"/>
    <cellStyle name="Normal 8 2 3 6 2 2 3 4" xfId="28547"/>
    <cellStyle name="Normal 8 2 3 6 2 3 3 4" xfId="28548"/>
    <cellStyle name="Normal 8 2 3 6 2 4 3 4" xfId="28549"/>
    <cellStyle name="Normal 8 2 3 6 2 5 3 4" xfId="28550"/>
    <cellStyle name="Normal 8 2 3 6 3 3 4" xfId="28551"/>
    <cellStyle name="Normal 8 2 3 6 4 3 4" xfId="28552"/>
    <cellStyle name="Normal 8 2 3 6 5 3 4" xfId="28553"/>
    <cellStyle name="Normal 8 2 3 6 6 3 4" xfId="28554"/>
    <cellStyle name="Normal 8 2 3 7 8 4" xfId="28555"/>
    <cellStyle name="Normal 8 2 3 7 2 7 4" xfId="28556"/>
    <cellStyle name="Normal 8 2 3 7 2 2 3 4" xfId="28557"/>
    <cellStyle name="Normal 8 2 3 7 2 3 3 4" xfId="28558"/>
    <cellStyle name="Normal 8 2 3 7 2 4 3 4" xfId="28559"/>
    <cellStyle name="Normal 8 2 3 7 2 5 3 4" xfId="28560"/>
    <cellStyle name="Normal 8 2 3 7 3 3 4" xfId="28561"/>
    <cellStyle name="Normal 8 2 3 7 4 3 4" xfId="28562"/>
    <cellStyle name="Normal 8 2 3 7 5 3 4" xfId="28563"/>
    <cellStyle name="Normal 8 2 3 7 6 3 4" xfId="28564"/>
    <cellStyle name="Normal 8 2 3 8 8 4" xfId="28565"/>
    <cellStyle name="Normal 8 2 3 8 2 7 4" xfId="28566"/>
    <cellStyle name="Normal 8 2 3 8 2 2 3 4" xfId="28567"/>
    <cellStyle name="Normal 8 2 3 8 2 3 3 4" xfId="28568"/>
    <cellStyle name="Normal 8 2 3 8 2 4 3 4" xfId="28569"/>
    <cellStyle name="Normal 8 2 3 8 2 5 3 4" xfId="28570"/>
    <cellStyle name="Normal 8 2 3 8 3 3 4" xfId="28571"/>
    <cellStyle name="Normal 8 2 3 8 4 3 4" xfId="28572"/>
    <cellStyle name="Normal 8 2 3 8 5 3 4" xfId="28573"/>
    <cellStyle name="Normal 8 2 3 8 6 3 4" xfId="28574"/>
    <cellStyle name="Normal 8 2 3 9 8 4" xfId="28575"/>
    <cellStyle name="Normal 8 2 3 9 2 7 4" xfId="28576"/>
    <cellStyle name="Normal 8 2 3 9 2 2 3 4" xfId="28577"/>
    <cellStyle name="Normal 8 2 3 9 2 3 3 4" xfId="28578"/>
    <cellStyle name="Normal 8 2 3 9 2 4 3 4" xfId="28579"/>
    <cellStyle name="Normal 8 2 3 9 2 5 3 4" xfId="28580"/>
    <cellStyle name="Normal 8 2 3 9 3 3 4" xfId="28581"/>
    <cellStyle name="Normal 8 2 3 9 4 3 4" xfId="28582"/>
    <cellStyle name="Normal 8 2 3 9 5 3 4" xfId="28583"/>
    <cellStyle name="Normal 8 2 3 9 6 3 4" xfId="28584"/>
    <cellStyle name="Normal 8 2 4 13 4" xfId="28585"/>
    <cellStyle name="Normal 8 2 4 10 3 4" xfId="28586"/>
    <cellStyle name="Normal 8 2 4 11 3 4" xfId="28587"/>
    <cellStyle name="Normal 8 2 4 2 12 4" xfId="28588"/>
    <cellStyle name="Normal 8 2 4 2 10 3 4" xfId="28589"/>
    <cellStyle name="Normal 8 2 4 2 2 8 4" xfId="28590"/>
    <cellStyle name="Normal 8 2 4 2 2 2 7 4" xfId="28591"/>
    <cellStyle name="Normal 8 2 4 2 2 2 2 3 4" xfId="28592"/>
    <cellStyle name="Normal 8 2 4 2 2 2 3 3 4" xfId="28593"/>
    <cellStyle name="Normal 8 2 4 2 2 2 4 3 4" xfId="28594"/>
    <cellStyle name="Normal 8 2 4 2 2 2 5 3 4" xfId="28595"/>
    <cellStyle name="Normal 8 2 4 2 2 3 3 4" xfId="28596"/>
    <cellStyle name="Normal 8 2 4 2 2 4 3 4" xfId="28597"/>
    <cellStyle name="Normal 8 2 4 2 2 5 3 4" xfId="28598"/>
    <cellStyle name="Normal 8 2 4 2 2 6 3 4" xfId="28599"/>
    <cellStyle name="Normal 8 2 4 2 3 8 4" xfId="28600"/>
    <cellStyle name="Normal 8 2 4 2 3 2 7 4" xfId="28601"/>
    <cellStyle name="Normal 8 2 4 2 3 2 2 3 4" xfId="28602"/>
    <cellStyle name="Normal 8 2 4 2 3 2 3 3 4" xfId="28603"/>
    <cellStyle name="Normal 8 2 4 2 3 2 4 3 4" xfId="28604"/>
    <cellStyle name="Normal 8 2 4 2 3 2 5 3 4" xfId="28605"/>
    <cellStyle name="Normal 8 2 4 2 3 3 3 4" xfId="28606"/>
    <cellStyle name="Normal 8 2 4 2 3 4 3 4" xfId="28607"/>
    <cellStyle name="Normal 8 2 4 2 3 5 3 4" xfId="28608"/>
    <cellStyle name="Normal 8 2 4 2 3 6 3 4" xfId="28609"/>
    <cellStyle name="Normal 8 2 4 2 4 8 4" xfId="28610"/>
    <cellStyle name="Normal 8 2 4 2 4 2 7 4" xfId="28611"/>
    <cellStyle name="Normal 8 2 4 2 4 2 2 3 4" xfId="28612"/>
    <cellStyle name="Normal 8 2 4 2 4 2 3 3 4" xfId="28613"/>
    <cellStyle name="Normal 8 2 4 2 4 2 4 3 4" xfId="28614"/>
    <cellStyle name="Normal 8 2 4 2 4 2 5 3 4" xfId="28615"/>
    <cellStyle name="Normal 8 2 4 2 4 3 3 4" xfId="28616"/>
    <cellStyle name="Normal 8 2 4 2 4 4 3 4" xfId="28617"/>
    <cellStyle name="Normal 8 2 4 2 4 5 3 4" xfId="28618"/>
    <cellStyle name="Normal 8 2 4 2 4 6 3 4" xfId="28619"/>
    <cellStyle name="Normal 8 2 4 2 5 8 4" xfId="28620"/>
    <cellStyle name="Normal 8 2 4 2 5 2 7 4" xfId="28621"/>
    <cellStyle name="Normal 8 2 4 2 5 2 2 3 4" xfId="28622"/>
    <cellStyle name="Normal 8 2 4 2 5 2 3 3 4" xfId="28623"/>
    <cellStyle name="Normal 8 2 4 2 5 2 4 3 4" xfId="28624"/>
    <cellStyle name="Normal 8 2 4 2 5 2 5 3 4" xfId="28625"/>
    <cellStyle name="Normal 8 2 4 2 5 3 3 4" xfId="28626"/>
    <cellStyle name="Normal 8 2 4 2 5 4 3 4" xfId="28627"/>
    <cellStyle name="Normal 8 2 4 2 5 5 3 4" xfId="28628"/>
    <cellStyle name="Normal 8 2 4 2 5 6 3 4" xfId="28629"/>
    <cellStyle name="Normal 8 2 4 2 6 7 4" xfId="28630"/>
    <cellStyle name="Normal 8 2 4 2 6 2 3 4" xfId="28631"/>
    <cellStyle name="Normal 8 2 4 2 6 3 3 4" xfId="28632"/>
    <cellStyle name="Normal 8 2 4 2 6 4 3 4" xfId="28633"/>
    <cellStyle name="Normal 8 2 4 2 6 5 3 4" xfId="28634"/>
    <cellStyle name="Normal 8 2 4 2 7 3 4" xfId="28635"/>
    <cellStyle name="Normal 8 2 4 2 8 3 4" xfId="28636"/>
    <cellStyle name="Normal 8 2 4 2 9 3 4" xfId="28637"/>
    <cellStyle name="Normal 8 2 4 3 8 4" xfId="28638"/>
    <cellStyle name="Normal 8 2 4 3 2 7 4" xfId="28639"/>
    <cellStyle name="Normal 8 2 4 3 2 2 3 4" xfId="28640"/>
    <cellStyle name="Normal 8 2 4 3 2 3 3 4" xfId="28641"/>
    <cellStyle name="Normal 8 2 4 3 2 4 3 4" xfId="28642"/>
    <cellStyle name="Normal 8 2 4 3 2 5 3 4" xfId="28643"/>
    <cellStyle name="Normal 8 2 4 3 3 3 4" xfId="28644"/>
    <cellStyle name="Normal 8 2 4 3 4 3 4" xfId="28645"/>
    <cellStyle name="Normal 8 2 4 3 5 3 4" xfId="28646"/>
    <cellStyle name="Normal 8 2 4 3 6 3 4" xfId="28647"/>
    <cellStyle name="Normal 8 2 4 4 8 4" xfId="28648"/>
    <cellStyle name="Normal 8 2 4 4 2 7 4" xfId="28649"/>
    <cellStyle name="Normal 8 2 4 4 2 2 3 4" xfId="28650"/>
    <cellStyle name="Normal 8 2 4 4 2 3 3 4" xfId="28651"/>
    <cellStyle name="Normal 8 2 4 4 2 4 3 4" xfId="28652"/>
    <cellStyle name="Normal 8 2 4 4 2 5 3 4" xfId="28653"/>
    <cellStyle name="Normal 8 2 4 4 3 3 4" xfId="28654"/>
    <cellStyle name="Normal 8 2 4 4 4 3 4" xfId="28655"/>
    <cellStyle name="Normal 8 2 4 4 5 3 4" xfId="28656"/>
    <cellStyle name="Normal 8 2 4 4 6 3 4" xfId="28657"/>
    <cellStyle name="Normal 8 2 4 5 8 4" xfId="28658"/>
    <cellStyle name="Normal 8 2 4 5 2 7 4" xfId="28659"/>
    <cellStyle name="Normal 8 2 4 5 2 2 3 4" xfId="28660"/>
    <cellStyle name="Normal 8 2 4 5 2 3 3 4" xfId="28661"/>
    <cellStyle name="Normal 8 2 4 5 2 4 3 4" xfId="28662"/>
    <cellStyle name="Normal 8 2 4 5 2 5 3 4" xfId="28663"/>
    <cellStyle name="Normal 8 2 4 5 3 3 4" xfId="28664"/>
    <cellStyle name="Normal 8 2 4 5 4 3 4" xfId="28665"/>
    <cellStyle name="Normal 8 2 4 5 5 3 4" xfId="28666"/>
    <cellStyle name="Normal 8 2 4 5 6 3 4" xfId="28667"/>
    <cellStyle name="Normal 8 2 4 6 8 4" xfId="28668"/>
    <cellStyle name="Normal 8 2 4 6 2 7 4" xfId="28669"/>
    <cellStyle name="Normal 8 2 4 6 2 2 3 4" xfId="28670"/>
    <cellStyle name="Normal 8 2 4 6 2 3 3 4" xfId="28671"/>
    <cellStyle name="Normal 8 2 4 6 2 4 3 4" xfId="28672"/>
    <cellStyle name="Normal 8 2 4 6 2 5 3 4" xfId="28673"/>
    <cellStyle name="Normal 8 2 4 6 3 3 4" xfId="28674"/>
    <cellStyle name="Normal 8 2 4 6 4 3 4" xfId="28675"/>
    <cellStyle name="Normal 8 2 4 6 5 3 4" xfId="28676"/>
    <cellStyle name="Normal 8 2 4 6 6 3 4" xfId="28677"/>
    <cellStyle name="Normal 8 2 4 7 7 4" xfId="28678"/>
    <cellStyle name="Normal 8 2 4 7 2 3 4" xfId="28679"/>
    <cellStyle name="Normal 8 2 4 7 3 3 4" xfId="28680"/>
    <cellStyle name="Normal 8 2 4 7 4 3 4" xfId="28681"/>
    <cellStyle name="Normal 8 2 4 7 5 3 4" xfId="28682"/>
    <cellStyle name="Normal 8 2 4 8 3 4" xfId="28683"/>
    <cellStyle name="Normal 8 2 4 9 3 4" xfId="28684"/>
    <cellStyle name="Normal 8 2 5 13 4" xfId="28685"/>
    <cellStyle name="Normal 8 2 5 10 3 4" xfId="28686"/>
    <cellStyle name="Normal 8 2 5 11 3 4" xfId="28687"/>
    <cellStyle name="Normal 8 2 5 2 12 4" xfId="28688"/>
    <cellStyle name="Normal 8 2 5 2 10 3 4" xfId="28689"/>
    <cellStyle name="Normal 8 2 5 2 2 8 4" xfId="28690"/>
    <cellStyle name="Normal 8 2 5 2 2 2 7 4" xfId="28691"/>
    <cellStyle name="Normal 8 2 5 2 2 2 2 3 4" xfId="28692"/>
    <cellStyle name="Normal 8 2 5 2 2 2 3 3 4" xfId="28693"/>
    <cellStyle name="Normal 8 2 5 2 2 2 4 3 4" xfId="28694"/>
    <cellStyle name="Normal 8 2 5 2 2 2 5 3 4" xfId="28695"/>
    <cellStyle name="Normal 8 2 5 2 2 3 3 4" xfId="28696"/>
    <cellStyle name="Normal 8 2 5 2 2 4 3 4" xfId="28697"/>
    <cellStyle name="Normal 8 2 5 2 2 5 3 4" xfId="28698"/>
    <cellStyle name="Normal 8 2 5 2 2 6 3 4" xfId="28699"/>
    <cellStyle name="Normal 8 2 5 2 3 8 4" xfId="28700"/>
    <cellStyle name="Normal 8 2 5 2 3 2 7 4" xfId="28701"/>
    <cellStyle name="Normal 8 2 5 2 3 2 2 3 4" xfId="28702"/>
    <cellStyle name="Normal 8 2 5 2 3 2 3 3 4" xfId="28703"/>
    <cellStyle name="Normal 8 2 5 2 3 2 4 3 4" xfId="28704"/>
    <cellStyle name="Normal 8 2 5 2 3 2 5 3 4" xfId="28705"/>
    <cellStyle name="Normal 8 2 5 2 3 3 3 4" xfId="28706"/>
    <cellStyle name="Normal 8 2 5 2 3 4 3 4" xfId="28707"/>
    <cellStyle name="Normal 8 2 5 2 3 5 3 4" xfId="28708"/>
    <cellStyle name="Normal 8 2 5 2 3 6 3 4" xfId="28709"/>
    <cellStyle name="Normal 8 2 5 2 4 8 4" xfId="28710"/>
    <cellStyle name="Normal 8 2 5 2 4 2 7 4" xfId="28711"/>
    <cellStyle name="Normal 8 2 5 2 4 2 2 3 4" xfId="28712"/>
    <cellStyle name="Normal 8 2 5 2 4 2 3 3 4" xfId="28713"/>
    <cellStyle name="Normal 8 2 5 2 4 2 4 3 4" xfId="28714"/>
    <cellStyle name="Normal 8 2 5 2 4 2 5 3 4" xfId="28715"/>
    <cellStyle name="Normal 8 2 5 2 4 3 3 4" xfId="28716"/>
    <cellStyle name="Normal 8 2 5 2 4 4 3 4" xfId="28717"/>
    <cellStyle name="Normal 8 2 5 2 4 5 3 4" xfId="28718"/>
    <cellStyle name="Normal 8 2 5 2 4 6 3 4" xfId="28719"/>
    <cellStyle name="Normal 8 2 5 2 5 8 4" xfId="28720"/>
    <cellStyle name="Normal 8 2 5 2 5 2 7 4" xfId="28721"/>
    <cellStyle name="Normal 8 2 5 2 5 2 2 3 4" xfId="28722"/>
    <cellStyle name="Normal 8 2 5 2 5 2 3 3 4" xfId="28723"/>
    <cellStyle name="Normal 8 2 5 2 5 2 4 3 4" xfId="28724"/>
    <cellStyle name="Normal 8 2 5 2 5 2 5 3 4" xfId="28725"/>
    <cellStyle name="Normal 8 2 5 2 5 3 3 4" xfId="28726"/>
    <cellStyle name="Normal 8 2 5 2 5 4 3 4" xfId="28727"/>
    <cellStyle name="Normal 8 2 5 2 5 5 3 4" xfId="28728"/>
    <cellStyle name="Normal 8 2 5 2 5 6 3 4" xfId="28729"/>
    <cellStyle name="Normal 8 2 5 2 6 7 4" xfId="28730"/>
    <cellStyle name="Normal 8 2 5 2 6 2 3 4" xfId="28731"/>
    <cellStyle name="Normal 8 2 5 2 6 3 3 4" xfId="28732"/>
    <cellStyle name="Normal 8 2 5 2 6 4 3 4" xfId="28733"/>
    <cellStyle name="Normal 8 2 5 2 6 5 3 4" xfId="28734"/>
    <cellStyle name="Normal 8 2 5 2 7 3 4" xfId="28735"/>
    <cellStyle name="Normal 8 2 5 2 8 3 4" xfId="28736"/>
    <cellStyle name="Normal 8 2 5 2 9 3 4" xfId="28737"/>
    <cellStyle name="Normal 8 2 5 3 8 4" xfId="28738"/>
    <cellStyle name="Normal 8 2 5 3 2 7 4" xfId="28739"/>
    <cellStyle name="Normal 8 2 5 3 2 2 3 4" xfId="28740"/>
    <cellStyle name="Normal 8 2 5 3 2 3 3 4" xfId="28741"/>
    <cellStyle name="Normal 8 2 5 3 2 4 3 4" xfId="28742"/>
    <cellStyle name="Normal 8 2 5 3 2 5 3 4" xfId="28743"/>
    <cellStyle name="Normal 8 2 5 3 3 3 4" xfId="28744"/>
    <cellStyle name="Normal 8 2 5 3 4 3 4" xfId="28745"/>
    <cellStyle name="Normal 8 2 5 3 5 3 4" xfId="28746"/>
    <cellStyle name="Normal 8 2 5 3 6 3 4" xfId="28747"/>
    <cellStyle name="Normal 8 2 5 4 8 4" xfId="28748"/>
    <cellStyle name="Normal 8 2 5 4 2 7 4" xfId="28749"/>
    <cellStyle name="Normal 8 2 5 4 2 2 3 4" xfId="28750"/>
    <cellStyle name="Normal 8 2 5 4 2 3 3 4" xfId="28751"/>
    <cellStyle name="Normal 8 2 5 4 2 4 3 4" xfId="28752"/>
    <cellStyle name="Normal 8 2 5 4 2 5 3 4" xfId="28753"/>
    <cellStyle name="Normal 8 2 5 4 3 3 4" xfId="28754"/>
    <cellStyle name="Normal 8 2 5 4 4 3 4" xfId="28755"/>
    <cellStyle name="Normal 8 2 5 4 5 3 4" xfId="28756"/>
    <cellStyle name="Normal 8 2 5 4 6 3 4" xfId="28757"/>
    <cellStyle name="Normal 8 2 5 5 8 4" xfId="28758"/>
    <cellStyle name="Normal 8 2 5 5 2 7 4" xfId="28759"/>
    <cellStyle name="Normal 8 2 5 5 2 2 3 4" xfId="28760"/>
    <cellStyle name="Normal 8 2 5 5 2 3 3 4" xfId="28761"/>
    <cellStyle name="Normal 8 2 5 5 2 4 3 4" xfId="28762"/>
    <cellStyle name="Normal 8 2 5 5 2 5 3 4" xfId="28763"/>
    <cellStyle name="Normal 8 2 5 5 3 3 4" xfId="28764"/>
    <cellStyle name="Normal 8 2 5 5 4 3 4" xfId="28765"/>
    <cellStyle name="Normal 8 2 5 5 5 3 4" xfId="28766"/>
    <cellStyle name="Normal 8 2 5 5 6 3 4" xfId="28767"/>
    <cellStyle name="Normal 8 2 5 6 8 4" xfId="28768"/>
    <cellStyle name="Normal 8 2 5 6 2 7 4" xfId="28769"/>
    <cellStyle name="Normal 8 2 5 6 2 2 3 4" xfId="28770"/>
    <cellStyle name="Normal 8 2 5 6 2 3 3 4" xfId="28771"/>
    <cellStyle name="Normal 8 2 5 6 2 4 3 4" xfId="28772"/>
    <cellStyle name="Normal 8 2 5 6 2 5 3 4" xfId="28773"/>
    <cellStyle name="Normal 8 2 5 6 3 3 4" xfId="28774"/>
    <cellStyle name="Normal 8 2 5 6 4 3 4" xfId="28775"/>
    <cellStyle name="Normal 8 2 5 6 5 3 4" xfId="28776"/>
    <cellStyle name="Normal 8 2 5 6 6 3 4" xfId="28777"/>
    <cellStyle name="Normal 8 2 5 7 7 4" xfId="28778"/>
    <cellStyle name="Normal 8 2 5 7 2 3 4" xfId="28779"/>
    <cellStyle name="Normal 8 2 5 7 3 3 4" xfId="28780"/>
    <cellStyle name="Normal 8 2 5 7 4 3 4" xfId="28781"/>
    <cellStyle name="Normal 8 2 5 7 5 3 4" xfId="28782"/>
    <cellStyle name="Normal 8 2 5 8 3 4" xfId="28783"/>
    <cellStyle name="Normal 8 2 5 9 3 4" xfId="28784"/>
    <cellStyle name="Normal 8 2 6 12 4" xfId="28785"/>
    <cellStyle name="Normal 8 2 6 10 3 4" xfId="28786"/>
    <cellStyle name="Normal 8 2 6 2 8 4" xfId="28787"/>
    <cellStyle name="Normal 8 2 6 2 2 7 4" xfId="28788"/>
    <cellStyle name="Normal 8 2 6 2 2 2 3 4" xfId="28789"/>
    <cellStyle name="Normal 8 2 6 2 2 3 3 4" xfId="28790"/>
    <cellStyle name="Normal 8 2 6 2 2 4 3 4" xfId="28791"/>
    <cellStyle name="Normal 8 2 6 2 2 5 3 4" xfId="28792"/>
    <cellStyle name="Normal 8 2 6 2 3 3 4" xfId="28793"/>
    <cellStyle name="Normal 8 2 6 2 4 3 4" xfId="28794"/>
    <cellStyle name="Normal 8 2 6 2 5 3 4" xfId="28795"/>
    <cellStyle name="Normal 8 2 6 2 6 3 4" xfId="28796"/>
    <cellStyle name="Normal 8 2 6 3 8 4" xfId="28797"/>
    <cellStyle name="Normal 8 2 6 3 2 7 4" xfId="28798"/>
    <cellStyle name="Normal 8 2 6 3 2 2 3 4" xfId="28799"/>
    <cellStyle name="Normal 8 2 6 3 2 3 3 4" xfId="28800"/>
    <cellStyle name="Normal 8 2 6 3 2 4 3 4" xfId="28801"/>
    <cellStyle name="Normal 8 2 6 3 2 5 3 4" xfId="28802"/>
    <cellStyle name="Normal 8 2 6 3 3 3 4" xfId="28803"/>
    <cellStyle name="Normal 8 2 6 3 4 3 4" xfId="28804"/>
    <cellStyle name="Normal 8 2 6 3 5 3 4" xfId="28805"/>
    <cellStyle name="Normal 8 2 6 3 6 3 4" xfId="28806"/>
    <cellStyle name="Normal 8 2 6 4 8 4" xfId="28807"/>
    <cellStyle name="Normal 8 2 6 4 2 7 4" xfId="28808"/>
    <cellStyle name="Normal 8 2 6 4 2 2 3 4" xfId="28809"/>
    <cellStyle name="Normal 8 2 6 4 2 3 3 4" xfId="28810"/>
    <cellStyle name="Normal 8 2 6 4 2 4 3 4" xfId="28811"/>
    <cellStyle name="Normal 8 2 6 4 2 5 3 4" xfId="28812"/>
    <cellStyle name="Normal 8 2 6 4 3 3 4" xfId="28813"/>
    <cellStyle name="Normal 8 2 6 4 4 3 4" xfId="28814"/>
    <cellStyle name="Normal 8 2 6 4 5 3 4" xfId="28815"/>
    <cellStyle name="Normal 8 2 6 4 6 3 4" xfId="28816"/>
    <cellStyle name="Normal 8 2 6 5 8 4" xfId="28817"/>
    <cellStyle name="Normal 8 2 6 5 2 7 4" xfId="28818"/>
    <cellStyle name="Normal 8 2 6 5 2 2 3 4" xfId="28819"/>
    <cellStyle name="Normal 8 2 6 5 2 3 3 4" xfId="28820"/>
    <cellStyle name="Normal 8 2 6 5 2 4 3 4" xfId="28821"/>
    <cellStyle name="Normal 8 2 6 5 2 5 3 4" xfId="28822"/>
    <cellStyle name="Normal 8 2 6 5 3 3 4" xfId="28823"/>
    <cellStyle name="Normal 8 2 6 5 4 3 4" xfId="28824"/>
    <cellStyle name="Normal 8 2 6 5 5 3 4" xfId="28825"/>
    <cellStyle name="Normal 8 2 6 5 6 3 4" xfId="28826"/>
    <cellStyle name="Normal 8 2 6 6 7 4" xfId="28827"/>
    <cellStyle name="Normal 8 2 6 6 2 3 4" xfId="28828"/>
    <cellStyle name="Normal 8 2 6 6 3 3 4" xfId="28829"/>
    <cellStyle name="Normal 8 2 6 6 4 3 4" xfId="28830"/>
    <cellStyle name="Normal 8 2 6 6 5 3 4" xfId="28831"/>
    <cellStyle name="Normal 8 2 6 7 3 4" xfId="28832"/>
    <cellStyle name="Normal 8 2 6 8 3 4" xfId="28833"/>
    <cellStyle name="Normal 8 2 6 9 3 4" xfId="28834"/>
    <cellStyle name="Normal 8 2 7 10 4" xfId="28835"/>
    <cellStyle name="Normal 8 2 7 2 8 4" xfId="28836"/>
    <cellStyle name="Normal 8 2 7 2 2 7 4" xfId="28837"/>
    <cellStyle name="Normal 8 2 7 2 2 2 3 4" xfId="28838"/>
    <cellStyle name="Normal 8 2 7 2 2 3 3 4" xfId="28839"/>
    <cellStyle name="Normal 8 2 7 2 2 4 3 4" xfId="28840"/>
    <cellStyle name="Normal 8 2 7 2 2 5 3 4" xfId="28841"/>
    <cellStyle name="Normal 8 2 7 2 3 3 4" xfId="28842"/>
    <cellStyle name="Normal 8 2 7 2 4 3 4" xfId="28843"/>
    <cellStyle name="Normal 8 2 7 2 5 3 4" xfId="28844"/>
    <cellStyle name="Normal 8 2 7 2 6 3 4" xfId="28845"/>
    <cellStyle name="Normal 8 2 7 3 8 4" xfId="28846"/>
    <cellStyle name="Normal 8 2 7 3 2 7 4" xfId="28847"/>
    <cellStyle name="Normal 8 2 7 3 2 2 3 4" xfId="28848"/>
    <cellStyle name="Normal 8 2 7 3 2 3 3 4" xfId="28849"/>
    <cellStyle name="Normal 8 2 7 3 2 4 3 4" xfId="28850"/>
    <cellStyle name="Normal 8 2 7 3 2 5 3 4" xfId="28851"/>
    <cellStyle name="Normal 8 2 7 3 3 3 4" xfId="28852"/>
    <cellStyle name="Normal 8 2 7 3 4 3 4" xfId="28853"/>
    <cellStyle name="Normal 8 2 7 3 5 3 4" xfId="28854"/>
    <cellStyle name="Normal 8 2 7 3 6 3 4" xfId="28855"/>
    <cellStyle name="Normal 8 2 7 4 7 4" xfId="28856"/>
    <cellStyle name="Normal 8 2 7 4 2 3 4" xfId="28857"/>
    <cellStyle name="Normal 8 2 7 4 3 3 4" xfId="28858"/>
    <cellStyle name="Normal 8 2 7 4 4 3 4" xfId="28859"/>
    <cellStyle name="Normal 8 2 7 4 5 3 4" xfId="28860"/>
    <cellStyle name="Normal 8 2 7 5 3 4" xfId="28861"/>
    <cellStyle name="Normal 8 2 7 6 3 4" xfId="28862"/>
    <cellStyle name="Normal 8 2 7 7 3 4" xfId="28863"/>
    <cellStyle name="Normal 8 2 7 8 3 4" xfId="28864"/>
    <cellStyle name="Normal 8 2 8 8 4" xfId="28865"/>
    <cellStyle name="Normal 8 2 8 2 7 4" xfId="28866"/>
    <cellStyle name="Normal 8 2 8 2 2 3 4" xfId="28867"/>
    <cellStyle name="Normal 8 2 8 2 3 3 4" xfId="28868"/>
    <cellStyle name="Normal 8 2 8 2 4 3 4" xfId="28869"/>
    <cellStyle name="Normal 8 2 8 2 5 3 4" xfId="28870"/>
    <cellStyle name="Normal 8 2 8 3 3 4" xfId="28871"/>
    <cellStyle name="Normal 8 2 8 4 3 4" xfId="28872"/>
    <cellStyle name="Normal 8 2 8 5 3 4" xfId="28873"/>
    <cellStyle name="Normal 8 2 8 6 3 4" xfId="28874"/>
    <cellStyle name="Normal 8 2 9 8 4" xfId="28875"/>
    <cellStyle name="Normal 8 2 9 2 7 4" xfId="28876"/>
    <cellStyle name="Normal 8 2 9 2 2 3 4" xfId="28877"/>
    <cellStyle name="Normal 8 2 9 2 3 3 4" xfId="28878"/>
    <cellStyle name="Normal 8 2 9 2 4 3 4" xfId="28879"/>
    <cellStyle name="Normal 8 2 9 2 5 3 4" xfId="28880"/>
    <cellStyle name="Normal 8 2 9 3 3 4" xfId="28881"/>
    <cellStyle name="Normal 8 2 9 4 3 4" xfId="28882"/>
    <cellStyle name="Normal 8 2 9 5 3 4" xfId="28883"/>
    <cellStyle name="Normal 8 2 9 6 3 4" xfId="28884"/>
    <cellStyle name="Normal 8 3 16 4" xfId="28885"/>
    <cellStyle name="Normal 8 3 10 7 4" xfId="28886"/>
    <cellStyle name="Normal 8 3 10 2 3 4" xfId="28887"/>
    <cellStyle name="Normal 8 3 10 3 3 4" xfId="28888"/>
    <cellStyle name="Normal 8 3 10 4 3 4" xfId="28889"/>
    <cellStyle name="Normal 8 3 10 5 3 4" xfId="28890"/>
    <cellStyle name="Normal 8 3 11 3 4" xfId="28891"/>
    <cellStyle name="Normal 8 3 12 3 4" xfId="28892"/>
    <cellStyle name="Normal 8 3 13 3 4" xfId="28893"/>
    <cellStyle name="Normal 8 3 14 3 4" xfId="28894"/>
    <cellStyle name="Normal 8 3 2 13 4" xfId="28895"/>
    <cellStyle name="Normal 8 3 2 10 3 4" xfId="28896"/>
    <cellStyle name="Normal 8 3 2 11 3 4" xfId="28897"/>
    <cellStyle name="Normal 8 3 2 2 12 4" xfId="28898"/>
    <cellStyle name="Normal 8 3 2 2 10 3 4" xfId="28899"/>
    <cellStyle name="Normal 8 3 2 2 2 8 4" xfId="28900"/>
    <cellStyle name="Normal 8 3 2 2 2 2 7 4" xfId="28901"/>
    <cellStyle name="Normal 8 3 2 2 2 2 2 3 4" xfId="28902"/>
    <cellStyle name="Normal 8 3 2 2 2 2 3 3 4" xfId="28903"/>
    <cellStyle name="Normal 8 3 2 2 2 2 4 3 4" xfId="28904"/>
    <cellStyle name="Normal 8 3 2 2 2 2 5 3 4" xfId="28905"/>
    <cellStyle name="Normal 8 3 2 2 2 3 3 4" xfId="28906"/>
    <cellStyle name="Normal 8 3 2 2 2 4 3 4" xfId="28907"/>
    <cellStyle name="Normal 8 3 2 2 2 5 3 4" xfId="28908"/>
    <cellStyle name="Normal 8 3 2 2 2 6 3 4" xfId="28909"/>
    <cellStyle name="Normal 8 3 2 2 3 8 4" xfId="28910"/>
    <cellStyle name="Normal 8 3 2 2 3 2 7 4" xfId="28911"/>
    <cellStyle name="Normal 8 3 2 2 3 2 2 3 4" xfId="28912"/>
    <cellStyle name="Normal 8 3 2 2 3 2 3 3 4" xfId="28913"/>
    <cellStyle name="Normal 8 3 2 2 3 2 4 3 4" xfId="28914"/>
    <cellStyle name="Normal 8 3 2 2 3 2 5 3 4" xfId="28915"/>
    <cellStyle name="Normal 8 3 2 2 3 3 3 4" xfId="28916"/>
    <cellStyle name="Normal 8 3 2 2 3 4 3 4" xfId="28917"/>
    <cellStyle name="Normal 8 3 2 2 3 5 3 4" xfId="28918"/>
    <cellStyle name="Normal 8 3 2 2 3 6 3 4" xfId="28919"/>
    <cellStyle name="Normal 8 3 2 2 4 8 4" xfId="28920"/>
    <cellStyle name="Normal 8 3 2 2 4 2 7 4" xfId="28921"/>
    <cellStyle name="Normal 8 3 2 2 4 2 2 3 4" xfId="28922"/>
    <cellStyle name="Normal 8 3 2 2 4 2 3 3 4" xfId="28923"/>
    <cellStyle name="Normal 8 3 2 2 4 2 4 3 4" xfId="28924"/>
    <cellStyle name="Normal 8 3 2 2 4 2 5 3 4" xfId="28925"/>
    <cellStyle name="Normal 8 3 2 2 4 3 3 4" xfId="28926"/>
    <cellStyle name="Normal 8 3 2 2 4 4 3 4" xfId="28927"/>
    <cellStyle name="Normal 8 3 2 2 4 5 3 4" xfId="28928"/>
    <cellStyle name="Normal 8 3 2 2 4 6 3 4" xfId="28929"/>
    <cellStyle name="Normal 8 3 2 2 5 8 4" xfId="28930"/>
    <cellStyle name="Normal 8 3 2 2 5 2 7 4" xfId="28931"/>
    <cellStyle name="Normal 8 3 2 2 5 2 2 3 4" xfId="28932"/>
    <cellStyle name="Normal 8 3 2 2 5 2 3 3 4" xfId="28933"/>
    <cellStyle name="Normal 8 3 2 2 5 2 4 3 4" xfId="28934"/>
    <cellStyle name="Normal 8 3 2 2 5 2 5 3 4" xfId="28935"/>
    <cellStyle name="Normal 8 3 2 2 5 3 3 4" xfId="28936"/>
    <cellStyle name="Normal 8 3 2 2 5 4 3 4" xfId="28937"/>
    <cellStyle name="Normal 8 3 2 2 5 5 3 4" xfId="28938"/>
    <cellStyle name="Normal 8 3 2 2 5 6 3 4" xfId="28939"/>
    <cellStyle name="Normal 8 3 2 2 6 7 4" xfId="28940"/>
    <cellStyle name="Normal 8 3 2 2 6 2 3 4" xfId="28941"/>
    <cellStyle name="Normal 8 3 2 2 6 3 3 4" xfId="28942"/>
    <cellStyle name="Normal 8 3 2 2 6 4 3 4" xfId="28943"/>
    <cellStyle name="Normal 8 3 2 2 6 5 3 4" xfId="28944"/>
    <cellStyle name="Normal 8 3 2 2 7 3 4" xfId="28945"/>
    <cellStyle name="Normal 8 3 2 2 8 3 4" xfId="28946"/>
    <cellStyle name="Normal 8 3 2 2 9 3 4" xfId="28947"/>
    <cellStyle name="Normal 8 3 2 3 8 4" xfId="28948"/>
    <cellStyle name="Normal 8 3 2 3 2 7 4" xfId="28949"/>
    <cellStyle name="Normal 8 3 2 3 2 2 3 4" xfId="28950"/>
    <cellStyle name="Normal 8 3 2 3 2 3 3 4" xfId="28951"/>
    <cellStyle name="Normal 8 3 2 3 2 4 3 4" xfId="28952"/>
    <cellStyle name="Normal 8 3 2 3 2 5 3 4" xfId="28953"/>
    <cellStyle name="Normal 8 3 2 3 3 3 4" xfId="28954"/>
    <cellStyle name="Normal 8 3 2 3 4 3 4" xfId="28955"/>
    <cellStyle name="Normal 8 3 2 3 5 3 4" xfId="28956"/>
    <cellStyle name="Normal 8 3 2 3 6 3 4" xfId="28957"/>
    <cellStyle name="Normal 8 3 2 4 8 4" xfId="28958"/>
    <cellStyle name="Normal 8 3 2 4 2 7 4" xfId="28959"/>
    <cellStyle name="Normal 8 3 2 4 2 2 3 4" xfId="28960"/>
    <cellStyle name="Normal 8 3 2 4 2 3 3 4" xfId="28961"/>
    <cellStyle name="Normal 8 3 2 4 2 4 3 4" xfId="28962"/>
    <cellStyle name="Normal 8 3 2 4 2 5 3 4" xfId="28963"/>
    <cellStyle name="Normal 8 3 2 4 3 3 4" xfId="28964"/>
    <cellStyle name="Normal 8 3 2 4 4 3 4" xfId="28965"/>
    <cellStyle name="Normal 8 3 2 4 5 3 4" xfId="28966"/>
    <cellStyle name="Normal 8 3 2 4 6 3 4" xfId="28967"/>
    <cellStyle name="Normal 8 3 2 5 8 4" xfId="28968"/>
    <cellStyle name="Normal 8 3 2 5 2 7 4" xfId="28969"/>
    <cellStyle name="Normal 8 3 2 5 2 2 3 4" xfId="28970"/>
    <cellStyle name="Normal 8 3 2 5 2 3 3 4" xfId="28971"/>
    <cellStyle name="Normal 8 3 2 5 2 4 3 4" xfId="28972"/>
    <cellStyle name="Normal 8 3 2 5 2 5 3 4" xfId="28973"/>
    <cellStyle name="Normal 8 3 2 5 3 3 4" xfId="28974"/>
    <cellStyle name="Normal 8 3 2 5 4 3 4" xfId="28975"/>
    <cellStyle name="Normal 8 3 2 5 5 3 4" xfId="28976"/>
    <cellStyle name="Normal 8 3 2 5 6 3 4" xfId="28977"/>
    <cellStyle name="Normal 8 3 2 6 8 4" xfId="28978"/>
    <cellStyle name="Normal 8 3 2 6 2 7 4" xfId="28979"/>
    <cellStyle name="Normal 8 3 2 6 2 2 3 4" xfId="28980"/>
    <cellStyle name="Normal 8 3 2 6 2 3 3 4" xfId="28981"/>
    <cellStyle name="Normal 8 3 2 6 2 4 3 4" xfId="28982"/>
    <cellStyle name="Normal 8 3 2 6 2 5 3 4" xfId="28983"/>
    <cellStyle name="Normal 8 3 2 6 3 3 4" xfId="28984"/>
    <cellStyle name="Normal 8 3 2 6 4 3 4" xfId="28985"/>
    <cellStyle name="Normal 8 3 2 6 5 3 4" xfId="28986"/>
    <cellStyle name="Normal 8 3 2 6 6 3 4" xfId="28987"/>
    <cellStyle name="Normal 8 3 2 7 7 4" xfId="28988"/>
    <cellStyle name="Normal 8 3 2 7 2 3 4" xfId="28989"/>
    <cellStyle name="Normal 8 3 2 7 3 3 4" xfId="28990"/>
    <cellStyle name="Normal 8 3 2 7 4 3 4" xfId="28991"/>
    <cellStyle name="Normal 8 3 2 7 5 3 4" xfId="28992"/>
    <cellStyle name="Normal 8 3 2 8 3 4" xfId="28993"/>
    <cellStyle name="Normal 8 3 2 9 3 4" xfId="28994"/>
    <cellStyle name="Normal 8 3 3 13 4" xfId="28995"/>
    <cellStyle name="Normal 8 3 3 10 3 4" xfId="28996"/>
    <cellStyle name="Normal 8 3 3 11 3 4" xfId="28997"/>
    <cellStyle name="Normal 8 3 3 2 12 4" xfId="28998"/>
    <cellStyle name="Normal 8 3 3 2 10 3 4" xfId="28999"/>
    <cellStyle name="Normal 8 3 3 2 2 8 4" xfId="29000"/>
    <cellStyle name="Normal 8 3 3 2 2 2 7 4" xfId="29001"/>
    <cellStyle name="Normal 8 3 3 2 2 2 2 3 4" xfId="29002"/>
    <cellStyle name="Normal 8 3 3 2 2 2 3 3 4" xfId="29003"/>
    <cellStyle name="Normal 8 3 3 2 2 2 4 3 4" xfId="29004"/>
    <cellStyle name="Normal 8 3 3 2 2 2 5 3 4" xfId="29005"/>
    <cellStyle name="Normal 8 3 3 2 2 3 3 4" xfId="29006"/>
    <cellStyle name="Normal 8 3 3 2 2 4 3 4" xfId="29007"/>
    <cellStyle name="Normal 8 3 3 2 2 5 3 4" xfId="29008"/>
    <cellStyle name="Normal 8 3 3 2 2 6 3 4" xfId="29009"/>
    <cellStyle name="Normal 8 3 3 2 3 8 4" xfId="29010"/>
    <cellStyle name="Normal 8 3 3 2 3 2 7 4" xfId="29011"/>
    <cellStyle name="Normal 8 3 3 2 3 2 2 3 4" xfId="29012"/>
    <cellStyle name="Normal 8 3 3 2 3 2 3 3 4" xfId="29013"/>
    <cellStyle name="Normal 8 3 3 2 3 2 4 3 4" xfId="29014"/>
    <cellStyle name="Normal 8 3 3 2 3 2 5 3 4" xfId="29015"/>
    <cellStyle name="Normal 8 3 3 2 3 3 3 4" xfId="29016"/>
    <cellStyle name="Normal 8 3 3 2 3 4 3 4" xfId="29017"/>
    <cellStyle name="Normal 8 3 3 2 3 5 3 4" xfId="29018"/>
    <cellStyle name="Normal 8 3 3 2 3 6 3 4" xfId="29019"/>
    <cellStyle name="Normal 8 3 3 2 4 8 4" xfId="29020"/>
    <cellStyle name="Normal 8 3 3 2 4 2 7 4" xfId="29021"/>
    <cellStyle name="Normal 8 3 3 2 4 2 2 3 4" xfId="29022"/>
    <cellStyle name="Normal 8 3 3 2 4 2 3 3 4" xfId="29023"/>
    <cellStyle name="Normal 8 3 3 2 4 2 4 3 4" xfId="29024"/>
    <cellStyle name="Normal 8 3 3 2 4 2 5 3 4" xfId="29025"/>
    <cellStyle name="Normal 8 3 3 2 4 3 3 4" xfId="29026"/>
    <cellStyle name="Normal 8 3 3 2 4 4 3 4" xfId="29027"/>
    <cellStyle name="Normal 8 3 3 2 4 5 3 4" xfId="29028"/>
    <cellStyle name="Normal 8 3 3 2 4 6 3 4" xfId="29029"/>
    <cellStyle name="Normal 8 3 3 2 5 8 4" xfId="29030"/>
    <cellStyle name="Normal 8 3 3 2 5 2 7 4" xfId="29031"/>
    <cellStyle name="Normal 8 3 3 2 5 2 2 3 4" xfId="29032"/>
    <cellStyle name="Normal 8 3 3 2 5 2 3 3 4" xfId="29033"/>
    <cellStyle name="Normal 8 3 3 2 5 2 4 3 4" xfId="29034"/>
    <cellStyle name="Normal 8 3 3 2 5 2 5 3 4" xfId="29035"/>
    <cellStyle name="Normal 8 3 3 2 5 3 3 4" xfId="29036"/>
    <cellStyle name="Normal 8 3 3 2 5 4 3 4" xfId="29037"/>
    <cellStyle name="Normal 8 3 3 2 5 5 3 4" xfId="29038"/>
    <cellStyle name="Normal 8 3 3 2 5 6 3 4" xfId="29039"/>
    <cellStyle name="Normal 8 3 3 2 6 7 4" xfId="29040"/>
    <cellStyle name="Normal 8 3 3 2 6 2 3 4" xfId="29041"/>
    <cellStyle name="Normal 8 3 3 2 6 3 3 4" xfId="29042"/>
    <cellStyle name="Normal 8 3 3 2 6 4 3 4" xfId="29043"/>
    <cellStyle name="Normal 8 3 3 2 6 5 3 4" xfId="29044"/>
    <cellStyle name="Normal 8 3 3 2 7 3 4" xfId="29045"/>
    <cellStyle name="Normal 8 3 3 2 8 3 4" xfId="29046"/>
    <cellStyle name="Normal 8 3 3 2 9 3 4" xfId="29047"/>
    <cellStyle name="Normal 8 3 3 3 8 4" xfId="29048"/>
    <cellStyle name="Normal 8 3 3 3 2 7 4" xfId="29049"/>
    <cellStyle name="Normal 8 3 3 3 2 2 3 4" xfId="29050"/>
    <cellStyle name="Normal 8 3 3 3 2 3 3 4" xfId="29051"/>
    <cellStyle name="Normal 8 3 3 3 2 4 3 4" xfId="29052"/>
    <cellStyle name="Normal 8 3 3 3 2 5 3 4" xfId="29053"/>
    <cellStyle name="Normal 8 3 3 3 3 3 4" xfId="29054"/>
    <cellStyle name="Normal 8 3 3 3 4 3 4" xfId="29055"/>
    <cellStyle name="Normal 8 3 3 3 5 3 4" xfId="29056"/>
    <cellStyle name="Normal 8 3 3 3 6 3 4" xfId="29057"/>
    <cellStyle name="Normal 8 3 3 4 8 4" xfId="29058"/>
    <cellStyle name="Normal 8 3 3 4 2 7 4" xfId="29059"/>
    <cellStyle name="Normal 8 3 3 4 2 2 3 4" xfId="29060"/>
    <cellStyle name="Normal 8 3 3 4 2 3 3 4" xfId="29061"/>
    <cellStyle name="Normal 8 3 3 4 2 4 3 4" xfId="29062"/>
    <cellStyle name="Normal 8 3 3 4 2 5 3 4" xfId="29063"/>
    <cellStyle name="Normal 8 3 3 4 3 3 4" xfId="29064"/>
    <cellStyle name="Normal 8 3 3 4 4 3 4" xfId="29065"/>
    <cellStyle name="Normal 8 3 3 4 5 3 4" xfId="29066"/>
    <cellStyle name="Normal 8 3 3 4 6 3 4" xfId="29067"/>
    <cellStyle name="Normal 8 3 3 5 8 4" xfId="29068"/>
    <cellStyle name="Normal 8 3 3 5 2 7 4" xfId="29069"/>
    <cellStyle name="Normal 8 3 3 5 2 2 3 4" xfId="29070"/>
    <cellStyle name="Normal 8 3 3 5 2 3 3 4" xfId="29071"/>
    <cellStyle name="Normal 8 3 3 5 2 4 3 4" xfId="29072"/>
    <cellStyle name="Normal 8 3 3 5 2 5 3 4" xfId="29073"/>
    <cellStyle name="Normal 8 3 3 5 3 3 4" xfId="29074"/>
    <cellStyle name="Normal 8 3 3 5 4 3 4" xfId="29075"/>
    <cellStyle name="Normal 8 3 3 5 5 3 4" xfId="29076"/>
    <cellStyle name="Normal 8 3 3 5 6 3 4" xfId="29077"/>
    <cellStyle name="Normal 8 3 3 6 8 4" xfId="29078"/>
    <cellStyle name="Normal 8 3 3 6 2 7 4" xfId="29079"/>
    <cellStyle name="Normal 8 3 3 6 2 2 3 4" xfId="29080"/>
    <cellStyle name="Normal 8 3 3 6 2 3 3 4" xfId="29081"/>
    <cellStyle name="Normal 8 3 3 6 2 4 3 4" xfId="29082"/>
    <cellStyle name="Normal 8 3 3 6 2 5 3 4" xfId="29083"/>
    <cellStyle name="Normal 8 3 3 6 3 3 4" xfId="29084"/>
    <cellStyle name="Normal 8 3 3 6 4 3 4" xfId="29085"/>
    <cellStyle name="Normal 8 3 3 6 5 3 4" xfId="29086"/>
    <cellStyle name="Normal 8 3 3 6 6 3 4" xfId="29087"/>
    <cellStyle name="Normal 8 3 3 7 7 4" xfId="29088"/>
    <cellStyle name="Normal 8 3 3 7 2 3 4" xfId="29089"/>
    <cellStyle name="Normal 8 3 3 7 3 3 4" xfId="29090"/>
    <cellStyle name="Normal 8 3 3 7 4 3 4" xfId="29091"/>
    <cellStyle name="Normal 8 3 3 7 5 3 4" xfId="29092"/>
    <cellStyle name="Normal 8 3 3 8 3 4" xfId="29093"/>
    <cellStyle name="Normal 8 3 3 9 3 4" xfId="29094"/>
    <cellStyle name="Normal 8 3 4 12 4" xfId="29095"/>
    <cellStyle name="Normal 8 3 4 10 3 4" xfId="29096"/>
    <cellStyle name="Normal 8 3 4 2 8 4" xfId="29097"/>
    <cellStyle name="Normal 8 3 4 2 2 7 4" xfId="29098"/>
    <cellStyle name="Normal 8 3 4 2 2 2 3 4" xfId="29099"/>
    <cellStyle name="Normal 8 3 4 2 2 3 3 4" xfId="29100"/>
    <cellStyle name="Normal 8 3 4 2 2 4 3 4" xfId="29101"/>
    <cellStyle name="Normal 8 3 4 2 2 5 3 4" xfId="29102"/>
    <cellStyle name="Normal 8 3 4 2 3 3 4" xfId="29103"/>
    <cellStyle name="Normal 8 3 4 2 4 3 4" xfId="29104"/>
    <cellStyle name="Normal 8 3 4 2 5 3 4" xfId="29105"/>
    <cellStyle name="Normal 8 3 4 2 6 3 4" xfId="29106"/>
    <cellStyle name="Normal 8 3 4 3 8 4" xfId="29107"/>
    <cellStyle name="Normal 8 3 4 3 2 7 4" xfId="29108"/>
    <cellStyle name="Normal 8 3 4 3 2 2 3 4" xfId="29109"/>
    <cellStyle name="Normal 8 3 4 3 2 3 3 4" xfId="29110"/>
    <cellStyle name="Normal 8 3 4 3 2 4 3 4" xfId="29111"/>
    <cellStyle name="Normal 8 3 4 3 2 5 3 4" xfId="29112"/>
    <cellStyle name="Normal 8 3 4 3 3 3 4" xfId="29113"/>
    <cellStyle name="Normal 8 3 4 3 4 3 4" xfId="29114"/>
    <cellStyle name="Normal 8 3 4 3 5 3 4" xfId="29115"/>
    <cellStyle name="Normal 8 3 4 3 6 3 4" xfId="29116"/>
    <cellStyle name="Normal 8 3 4 4 8 4" xfId="29117"/>
    <cellStyle name="Normal 8 3 4 4 2 7 4" xfId="29118"/>
    <cellStyle name="Normal 8 3 4 4 2 2 3 4" xfId="29119"/>
    <cellStyle name="Normal 8 3 4 4 2 3 3 4" xfId="29120"/>
    <cellStyle name="Normal 8 3 4 4 2 4 3 4" xfId="29121"/>
    <cellStyle name="Normal 8 3 4 4 2 5 3 4" xfId="29122"/>
    <cellStyle name="Normal 8 3 4 4 3 3 4" xfId="29123"/>
    <cellStyle name="Normal 8 3 4 4 4 3 4" xfId="29124"/>
    <cellStyle name="Normal 8 3 4 4 5 3 4" xfId="29125"/>
    <cellStyle name="Normal 8 3 4 4 6 3 4" xfId="29126"/>
    <cellStyle name="Normal 8 3 4 5 8 4" xfId="29127"/>
    <cellStyle name="Normal 8 3 4 5 2 7 4" xfId="29128"/>
    <cellStyle name="Normal 8 3 4 5 2 2 3 4" xfId="29129"/>
    <cellStyle name="Normal 8 3 4 5 2 3 3 4" xfId="29130"/>
    <cellStyle name="Normal 8 3 4 5 2 4 3 4" xfId="29131"/>
    <cellStyle name="Normal 8 3 4 5 2 5 3 4" xfId="29132"/>
    <cellStyle name="Normal 8 3 4 5 3 3 4" xfId="29133"/>
    <cellStyle name="Normal 8 3 4 5 4 3 4" xfId="29134"/>
    <cellStyle name="Normal 8 3 4 5 5 3 4" xfId="29135"/>
    <cellStyle name="Normal 8 3 4 5 6 3 4" xfId="29136"/>
    <cellStyle name="Normal 8 3 4 6 7 4" xfId="29137"/>
    <cellStyle name="Normal 8 3 4 6 2 3 4" xfId="29138"/>
    <cellStyle name="Normal 8 3 4 6 3 3 4" xfId="29139"/>
    <cellStyle name="Normal 8 3 4 6 4 3 4" xfId="29140"/>
    <cellStyle name="Normal 8 3 4 6 5 3 4" xfId="29141"/>
    <cellStyle name="Normal 8 3 4 7 3 4" xfId="29142"/>
    <cellStyle name="Normal 8 3 4 8 3 4" xfId="29143"/>
    <cellStyle name="Normal 8 3 4 9 3 4" xfId="29144"/>
    <cellStyle name="Normal 8 3 5 10 4" xfId="29145"/>
    <cellStyle name="Normal 8 3 5 2 8 4" xfId="29146"/>
    <cellStyle name="Normal 8 3 5 2 2 7 4" xfId="29147"/>
    <cellStyle name="Normal 8 3 5 2 2 2 3 4" xfId="29148"/>
    <cellStyle name="Normal 8 3 5 2 2 3 3 4" xfId="29149"/>
    <cellStyle name="Normal 8 3 5 2 2 4 3 4" xfId="29150"/>
    <cellStyle name="Normal 8 3 5 2 2 5 3 4" xfId="29151"/>
    <cellStyle name="Normal 8 3 5 2 3 3 4" xfId="29152"/>
    <cellStyle name="Normal 8 3 5 2 4 3 4" xfId="29153"/>
    <cellStyle name="Normal 8 3 5 2 5 3 4" xfId="29154"/>
    <cellStyle name="Normal 8 3 5 2 6 3 4" xfId="29155"/>
    <cellStyle name="Normal 8 3 5 3 8 4" xfId="29156"/>
    <cellStyle name="Normal 8 3 5 3 2 7 4" xfId="29157"/>
    <cellStyle name="Normal 8 3 5 3 2 2 3 4" xfId="29158"/>
    <cellStyle name="Normal 8 3 5 3 2 3 3 4" xfId="29159"/>
    <cellStyle name="Normal 8 3 5 3 2 4 3 4" xfId="29160"/>
    <cellStyle name="Normal 8 3 5 3 2 5 3 4" xfId="29161"/>
    <cellStyle name="Normal 8 3 5 3 3 3 4" xfId="29162"/>
    <cellStyle name="Normal 8 3 5 3 4 3 4" xfId="29163"/>
    <cellStyle name="Normal 8 3 5 3 5 3 4" xfId="29164"/>
    <cellStyle name="Normal 8 3 5 3 6 3 4" xfId="29165"/>
    <cellStyle name="Normal 8 3 5 4 7 4" xfId="29166"/>
    <cellStyle name="Normal 8 3 5 4 2 3 4" xfId="29167"/>
    <cellStyle name="Normal 8 3 5 4 3 3 4" xfId="29168"/>
    <cellStyle name="Normal 8 3 5 4 4 3 4" xfId="29169"/>
    <cellStyle name="Normal 8 3 5 4 5 3 4" xfId="29170"/>
    <cellStyle name="Normal 8 3 5 5 3 4" xfId="29171"/>
    <cellStyle name="Normal 8 3 5 6 3 4" xfId="29172"/>
    <cellStyle name="Normal 8 3 5 7 3 4" xfId="29173"/>
    <cellStyle name="Normal 8 3 5 8 3 4" xfId="29174"/>
    <cellStyle name="Normal 8 3 6 8 4" xfId="29175"/>
    <cellStyle name="Normal 8 3 6 2 7 4" xfId="29176"/>
    <cellStyle name="Normal 8 3 6 2 2 3 4" xfId="29177"/>
    <cellStyle name="Normal 8 3 6 2 3 3 4" xfId="29178"/>
    <cellStyle name="Normal 8 3 6 2 4 3 4" xfId="29179"/>
    <cellStyle name="Normal 8 3 6 2 5 3 4" xfId="29180"/>
    <cellStyle name="Normal 8 3 6 3 3 4" xfId="29181"/>
    <cellStyle name="Normal 8 3 6 4 3 4" xfId="29182"/>
    <cellStyle name="Normal 8 3 6 5 3 4" xfId="29183"/>
    <cellStyle name="Normal 8 3 6 6 3 4" xfId="29184"/>
    <cellStyle name="Normal 8 3 7 8 4" xfId="29185"/>
    <cellStyle name="Normal 8 3 7 2 7 4" xfId="29186"/>
    <cellStyle name="Normal 8 3 7 2 2 3 4" xfId="29187"/>
    <cellStyle name="Normal 8 3 7 2 3 3 4" xfId="29188"/>
    <cellStyle name="Normal 8 3 7 2 4 3 4" xfId="29189"/>
    <cellStyle name="Normal 8 3 7 2 5 3 4" xfId="29190"/>
    <cellStyle name="Normal 8 3 7 3 3 4" xfId="29191"/>
    <cellStyle name="Normal 8 3 7 4 3 4" xfId="29192"/>
    <cellStyle name="Normal 8 3 7 5 3 4" xfId="29193"/>
    <cellStyle name="Normal 8 3 7 6 3 4" xfId="29194"/>
    <cellStyle name="Normal 8 3 8 8 4" xfId="29195"/>
    <cellStyle name="Normal 8 3 8 2 7 4" xfId="29196"/>
    <cellStyle name="Normal 8 3 8 2 2 3 4" xfId="29197"/>
    <cellStyle name="Normal 8 3 8 2 3 3 4" xfId="29198"/>
    <cellStyle name="Normal 8 3 8 2 4 3 4" xfId="29199"/>
    <cellStyle name="Normal 8 3 8 2 5 3 4" xfId="29200"/>
    <cellStyle name="Normal 8 3 8 3 3 4" xfId="29201"/>
    <cellStyle name="Normal 8 3 8 4 3 4" xfId="29202"/>
    <cellStyle name="Normal 8 3 8 5 3 4" xfId="29203"/>
    <cellStyle name="Normal 8 3 8 6 3 4" xfId="29204"/>
    <cellStyle name="Normal 8 3 9 8 4" xfId="29205"/>
    <cellStyle name="Normal 8 3 9 2 7 4" xfId="29206"/>
    <cellStyle name="Normal 8 3 9 2 2 3 4" xfId="29207"/>
    <cellStyle name="Normal 8 3 9 2 3 3 4" xfId="29208"/>
    <cellStyle name="Normal 8 3 9 2 4 3 4" xfId="29209"/>
    <cellStyle name="Normal 8 3 9 2 5 3 4" xfId="29210"/>
    <cellStyle name="Normal 8 3 9 3 3 4" xfId="29211"/>
    <cellStyle name="Normal 8 3 9 4 3 4" xfId="29212"/>
    <cellStyle name="Normal 8 3 9 5 3 4" xfId="29213"/>
    <cellStyle name="Normal 8 3 9 6 3 4" xfId="29214"/>
    <cellStyle name="Normal 8 4 16 4" xfId="29215"/>
    <cellStyle name="Normal 8 4 10 7 4" xfId="29216"/>
    <cellStyle name="Normal 8 4 10 2 3 4" xfId="29217"/>
    <cellStyle name="Normal 8 4 10 3 3 4" xfId="29218"/>
    <cellStyle name="Normal 8 4 10 4 3 4" xfId="29219"/>
    <cellStyle name="Normal 8 4 10 5 3 4" xfId="29220"/>
    <cellStyle name="Normal 8 4 11 3 4" xfId="29221"/>
    <cellStyle name="Normal 8 4 12 3 4" xfId="29222"/>
    <cellStyle name="Normal 8 4 13 3 4" xfId="29223"/>
    <cellStyle name="Normal 8 4 14 3 4" xfId="29224"/>
    <cellStyle name="Normal 8 4 2 13 4" xfId="29225"/>
    <cellStyle name="Normal 8 4 2 10 3 4" xfId="29226"/>
    <cellStyle name="Normal 8 4 2 11 3 4" xfId="29227"/>
    <cellStyle name="Normal 8 4 2 2 12 4" xfId="29228"/>
    <cellStyle name="Normal 8 4 2 2 10 3 4" xfId="29229"/>
    <cellStyle name="Normal 8 4 2 2 2 8 4" xfId="29230"/>
    <cellStyle name="Normal 8 4 2 2 2 2 7 4" xfId="29231"/>
    <cellStyle name="Normal 8 4 2 2 2 2 2 3 4" xfId="29232"/>
    <cellStyle name="Normal 8 4 2 2 2 2 3 3 4" xfId="29233"/>
    <cellStyle name="Normal 8 4 2 2 2 2 4 3 4" xfId="29234"/>
    <cellStyle name="Normal 8 4 2 2 2 2 5 3 4" xfId="29235"/>
    <cellStyle name="Normal 8 4 2 2 2 3 3 4" xfId="29236"/>
    <cellStyle name="Normal 8 4 2 2 2 4 3 4" xfId="29237"/>
    <cellStyle name="Normal 8 4 2 2 2 5 3 4" xfId="29238"/>
    <cellStyle name="Normal 8 4 2 2 2 6 3 4" xfId="29239"/>
    <cellStyle name="Normal 8 4 2 2 3 8 4" xfId="29240"/>
    <cellStyle name="Normal 8 4 2 2 3 2 7 4" xfId="29241"/>
    <cellStyle name="Normal 8 4 2 2 3 2 2 3 4" xfId="29242"/>
    <cellStyle name="Normal 8 4 2 2 3 2 3 3 4" xfId="29243"/>
    <cellStyle name="Normal 8 4 2 2 3 2 4 3 4" xfId="29244"/>
    <cellStyle name="Normal 8 4 2 2 3 2 5 3 4" xfId="29245"/>
    <cellStyle name="Normal 8 4 2 2 3 3 3 4" xfId="29246"/>
    <cellStyle name="Normal 8 4 2 2 3 4 3 4" xfId="29247"/>
    <cellStyle name="Normal 8 4 2 2 3 5 3 4" xfId="29248"/>
    <cellStyle name="Normal 8 4 2 2 3 6 3 4" xfId="29249"/>
    <cellStyle name="Normal 8 4 2 2 4 8 4" xfId="29250"/>
    <cellStyle name="Normal 8 4 2 2 4 2 7 4" xfId="29251"/>
    <cellStyle name="Normal 8 4 2 2 4 2 2 3 4" xfId="29252"/>
    <cellStyle name="Normal 8 4 2 2 4 2 3 3 4" xfId="29253"/>
    <cellStyle name="Normal 8 4 2 2 4 2 4 3 4" xfId="29254"/>
    <cellStyle name="Normal 8 4 2 2 4 2 5 3 4" xfId="29255"/>
    <cellStyle name="Normal 8 4 2 2 4 3 3 4" xfId="29256"/>
    <cellStyle name="Normal 8 4 2 2 4 4 3 4" xfId="29257"/>
    <cellStyle name="Normal 8 4 2 2 4 5 3 4" xfId="29258"/>
    <cellStyle name="Normal 8 4 2 2 4 6 3 4" xfId="29259"/>
    <cellStyle name="Normal 8 4 2 2 5 8 4" xfId="29260"/>
    <cellStyle name="Normal 8 4 2 2 5 2 7 4" xfId="29261"/>
    <cellStyle name="Normal 8 4 2 2 5 2 2 3 4" xfId="29262"/>
    <cellStyle name="Normal 8 4 2 2 5 2 3 3 4" xfId="29263"/>
    <cellStyle name="Normal 8 4 2 2 5 2 4 3 4" xfId="29264"/>
    <cellStyle name="Normal 8 4 2 2 5 2 5 3 4" xfId="29265"/>
    <cellStyle name="Normal 8 4 2 2 5 3 3 4" xfId="29266"/>
    <cellStyle name="Normal 8 4 2 2 5 4 3 4" xfId="29267"/>
    <cellStyle name="Normal 8 4 2 2 5 5 3 4" xfId="29268"/>
    <cellStyle name="Normal 8 4 2 2 5 6 3 4" xfId="29269"/>
    <cellStyle name="Normal 8 4 2 2 6 7 4" xfId="29270"/>
    <cellStyle name="Normal 8 4 2 2 6 2 3 4" xfId="29271"/>
    <cellStyle name="Normal 8 4 2 2 6 3 3 4" xfId="29272"/>
    <cellStyle name="Normal 8 4 2 2 6 4 3 4" xfId="29273"/>
    <cellStyle name="Normal 8 4 2 2 6 5 3 4" xfId="29274"/>
    <cellStyle name="Normal 8 4 2 2 7 3 4" xfId="29275"/>
    <cellStyle name="Normal 8 4 2 2 8 3 4" xfId="29276"/>
    <cellStyle name="Normal 8 4 2 2 9 3 4" xfId="29277"/>
    <cellStyle name="Normal 8 4 2 3 8 4" xfId="29278"/>
    <cellStyle name="Normal 8 4 2 3 2 7 4" xfId="29279"/>
    <cellStyle name="Normal 8 4 2 3 2 2 3 4" xfId="29280"/>
    <cellStyle name="Normal 8 4 2 3 2 3 3 4" xfId="29281"/>
    <cellStyle name="Normal 8 4 2 3 2 4 3 4" xfId="29282"/>
    <cellStyle name="Normal 8 4 2 3 2 5 3 4" xfId="29283"/>
    <cellStyle name="Normal 8 4 2 3 3 3 4" xfId="29284"/>
    <cellStyle name="Normal 8 4 2 3 4 3 4" xfId="29285"/>
    <cellStyle name="Normal 8 4 2 3 5 3 4" xfId="29286"/>
    <cellStyle name="Normal 8 4 2 3 6 3 4" xfId="29287"/>
    <cellStyle name="Normal 8 4 2 4 8 4" xfId="29288"/>
    <cellStyle name="Normal 8 4 2 4 2 7 4" xfId="29289"/>
    <cellStyle name="Normal 8 4 2 4 2 2 3 4" xfId="29290"/>
    <cellStyle name="Normal 8 4 2 4 2 3 3 4" xfId="29291"/>
    <cellStyle name="Normal 8 4 2 4 2 4 3 4" xfId="29292"/>
    <cellStyle name="Normal 8 4 2 4 2 5 3 4" xfId="29293"/>
    <cellStyle name="Normal 8 4 2 4 3 3 4" xfId="29294"/>
    <cellStyle name="Normal 8 4 2 4 4 3 4" xfId="29295"/>
    <cellStyle name="Normal 8 4 2 4 5 3 4" xfId="29296"/>
    <cellStyle name="Normal 8 4 2 4 6 3 4" xfId="29297"/>
    <cellStyle name="Normal 8 4 2 5 8 4" xfId="29298"/>
    <cellStyle name="Normal 8 4 2 5 2 7 4" xfId="29299"/>
    <cellStyle name="Normal 8 4 2 5 2 2 3 4" xfId="29300"/>
    <cellStyle name="Normal 8 4 2 5 2 3 3 4" xfId="29301"/>
    <cellStyle name="Normal 8 4 2 5 2 4 3 4" xfId="29302"/>
    <cellStyle name="Normal 8 4 2 5 2 5 3 4" xfId="29303"/>
    <cellStyle name="Normal 8 4 2 5 3 3 4" xfId="29304"/>
    <cellStyle name="Normal 8 4 2 5 4 3 4" xfId="29305"/>
    <cellStyle name="Normal 8 4 2 5 5 3 4" xfId="29306"/>
    <cellStyle name="Normal 8 4 2 5 6 3 4" xfId="29307"/>
    <cellStyle name="Normal 8 4 2 6 8 4" xfId="29308"/>
    <cellStyle name="Normal 8 4 2 6 2 7 4" xfId="29309"/>
    <cellStyle name="Normal 8 4 2 6 2 2 3 4" xfId="29310"/>
    <cellStyle name="Normal 8 4 2 6 2 3 3 4" xfId="29311"/>
    <cellStyle name="Normal 8 4 2 6 2 4 3 4" xfId="29312"/>
    <cellStyle name="Normal 8 4 2 6 2 5 3 4" xfId="29313"/>
    <cellStyle name="Normal 8 4 2 6 3 3 4" xfId="29314"/>
    <cellStyle name="Normal 8 4 2 6 4 3 4" xfId="29315"/>
    <cellStyle name="Normal 8 4 2 6 5 3 4" xfId="29316"/>
    <cellStyle name="Normal 8 4 2 6 6 3 4" xfId="29317"/>
    <cellStyle name="Normal 8 4 2 7 7 4" xfId="29318"/>
    <cellStyle name="Normal 8 4 2 7 2 3 4" xfId="29319"/>
    <cellStyle name="Normal 8 4 2 7 3 3 4" xfId="29320"/>
    <cellStyle name="Normal 8 4 2 7 4 3 4" xfId="29321"/>
    <cellStyle name="Normal 8 4 2 7 5 3 4" xfId="29322"/>
    <cellStyle name="Normal 8 4 2 8 3 4" xfId="29323"/>
    <cellStyle name="Normal 8 4 2 9 3 4" xfId="29324"/>
    <cellStyle name="Normal 8 4 3 13 4" xfId="29325"/>
    <cellStyle name="Normal 8 4 3 10 3 4" xfId="29326"/>
    <cellStyle name="Normal 8 4 3 11 3 4" xfId="29327"/>
    <cellStyle name="Normal 8 4 3 2 12 4" xfId="29328"/>
    <cellStyle name="Normal 8 4 3 2 10 3 4" xfId="29329"/>
    <cellStyle name="Normal 8 4 3 2 2 8 4" xfId="29330"/>
    <cellStyle name="Normal 8 4 3 2 2 2 7 4" xfId="29331"/>
    <cellStyle name="Normal 8 4 3 2 2 2 2 3 4" xfId="29332"/>
    <cellStyle name="Normal 8 4 3 2 2 2 3 3 4" xfId="29333"/>
    <cellStyle name="Normal 8 4 3 2 2 2 4 3 4" xfId="29334"/>
    <cellStyle name="Normal 8 4 3 2 2 2 5 3 4" xfId="29335"/>
    <cellStyle name="Normal 8 4 3 2 2 3 3 4" xfId="29336"/>
    <cellStyle name="Normal 8 4 3 2 2 4 3 4" xfId="29337"/>
    <cellStyle name="Normal 8 4 3 2 2 5 3 4" xfId="29338"/>
    <cellStyle name="Normal 8 4 3 2 2 6 3 4" xfId="29339"/>
    <cellStyle name="Normal 8 4 3 2 3 8 4" xfId="29340"/>
    <cellStyle name="Normal 8 4 3 2 3 2 7 4" xfId="29341"/>
    <cellStyle name="Normal 8 4 3 2 3 2 2 3 4" xfId="29342"/>
    <cellStyle name="Normal 8 4 3 2 3 2 3 3 4" xfId="29343"/>
    <cellStyle name="Normal 8 4 3 2 3 2 4 3 4" xfId="29344"/>
    <cellStyle name="Normal 8 4 3 2 3 2 5 3 4" xfId="29345"/>
    <cellStyle name="Normal 8 4 3 2 3 3 3 4" xfId="29346"/>
    <cellStyle name="Normal 8 4 3 2 3 4 3 4" xfId="29347"/>
    <cellStyle name="Normal 8 4 3 2 3 5 3 4" xfId="29348"/>
    <cellStyle name="Normal 8 4 3 2 3 6 3 4" xfId="29349"/>
    <cellStyle name="Normal 8 4 3 2 4 8 4" xfId="29350"/>
    <cellStyle name="Normal 8 4 3 2 4 2 7 4" xfId="29351"/>
    <cellStyle name="Normal 8 4 3 2 4 2 2 3 4" xfId="29352"/>
    <cellStyle name="Normal 8 4 3 2 4 2 3 3 4" xfId="29353"/>
    <cellStyle name="Normal 8 4 3 2 4 2 4 3 4" xfId="29354"/>
    <cellStyle name="Normal 8 4 3 2 4 2 5 3 4" xfId="29355"/>
    <cellStyle name="Normal 8 4 3 2 4 3 3 4" xfId="29356"/>
    <cellStyle name="Normal 8 4 3 2 4 4 3 4" xfId="29357"/>
    <cellStyle name="Normal 8 4 3 2 4 5 3 4" xfId="29358"/>
    <cellStyle name="Normal 8 4 3 2 4 6 3 4" xfId="29359"/>
    <cellStyle name="Normal 8 4 3 2 5 8 4" xfId="29360"/>
    <cellStyle name="Normal 8 4 3 2 5 2 7 4" xfId="29361"/>
    <cellStyle name="Normal 8 4 3 2 5 2 2 3 4" xfId="29362"/>
    <cellStyle name="Normal 8 4 3 2 5 2 3 3 4" xfId="29363"/>
    <cellStyle name="Normal 8 4 3 2 5 2 4 3 4" xfId="29364"/>
    <cellStyle name="Normal 8 4 3 2 5 2 5 3 4" xfId="29365"/>
    <cellStyle name="Normal 8 4 3 2 5 3 3 4" xfId="29366"/>
    <cellStyle name="Normal 8 4 3 2 5 4 3 4" xfId="29367"/>
    <cellStyle name="Normal 8 4 3 2 5 5 3 4" xfId="29368"/>
    <cellStyle name="Normal 8 4 3 2 5 6 3 4" xfId="29369"/>
    <cellStyle name="Normal 8 4 3 2 6 7 4" xfId="29370"/>
    <cellStyle name="Normal 8 4 3 2 6 2 3 4" xfId="29371"/>
    <cellStyle name="Normal 8 4 3 2 6 3 3 4" xfId="29372"/>
    <cellStyle name="Normal 8 4 3 2 6 4 3 4" xfId="29373"/>
    <cellStyle name="Normal 8 4 3 2 6 5 3 4" xfId="29374"/>
    <cellStyle name="Normal 8 4 3 2 7 3 4" xfId="29375"/>
    <cellStyle name="Normal 8 4 3 2 8 3 4" xfId="29376"/>
    <cellStyle name="Normal 8 4 3 2 9 3 4" xfId="29377"/>
    <cellStyle name="Normal 8 4 3 3 8 4" xfId="29378"/>
    <cellStyle name="Normal 8 4 3 3 2 7 4" xfId="29379"/>
    <cellStyle name="Normal 8 4 3 3 2 2 3 4" xfId="29380"/>
    <cellStyle name="Normal 8 4 3 3 2 3 3 4" xfId="29381"/>
    <cellStyle name="Normal 8 4 3 3 2 4 3 4" xfId="29382"/>
    <cellStyle name="Normal 8 4 3 3 2 5 3 4" xfId="29383"/>
    <cellStyle name="Normal 8 4 3 3 3 3 4" xfId="29384"/>
    <cellStyle name="Normal 8 4 3 3 4 3 4" xfId="29385"/>
    <cellStyle name="Normal 8 4 3 3 5 3 4" xfId="29386"/>
    <cellStyle name="Normal 8 4 3 3 6 3 4" xfId="29387"/>
    <cellStyle name="Normal 8 4 3 4 8 4" xfId="29388"/>
    <cellStyle name="Normal 8 4 3 4 2 7 4" xfId="29389"/>
    <cellStyle name="Normal 8 4 3 4 2 2 3 4" xfId="29390"/>
    <cellStyle name="Normal 8 4 3 4 2 3 3 4" xfId="29391"/>
    <cellStyle name="Normal 8 4 3 4 2 4 3 4" xfId="29392"/>
    <cellStyle name="Normal 8 4 3 4 2 5 3 4" xfId="29393"/>
    <cellStyle name="Normal 8 4 3 4 3 3 4" xfId="29394"/>
    <cellStyle name="Normal 8 4 3 4 4 3 4" xfId="29395"/>
    <cellStyle name="Normal 8 4 3 4 5 3 4" xfId="29396"/>
    <cellStyle name="Normal 8 4 3 4 6 3 4" xfId="29397"/>
    <cellStyle name="Normal 8 4 3 5 8 4" xfId="29398"/>
    <cellStyle name="Normal 8 4 3 5 2 7 4" xfId="29399"/>
    <cellStyle name="Normal 8 4 3 5 2 2 3 4" xfId="29400"/>
    <cellStyle name="Normal 8 4 3 5 2 3 3 4" xfId="29401"/>
    <cellStyle name="Normal 8 4 3 5 2 4 3 4" xfId="29402"/>
    <cellStyle name="Normal 8 4 3 5 2 5 3 4" xfId="29403"/>
    <cellStyle name="Normal 8 4 3 5 3 3 4" xfId="29404"/>
    <cellStyle name="Normal 8 4 3 5 4 3 4" xfId="29405"/>
    <cellStyle name="Normal 8 4 3 5 5 3 4" xfId="29406"/>
    <cellStyle name="Normal 8 4 3 5 6 3 4" xfId="29407"/>
    <cellStyle name="Normal 8 4 3 6 8 4" xfId="29408"/>
    <cellStyle name="Normal 8 4 3 6 2 7 4" xfId="29409"/>
    <cellStyle name="Normal 8 4 3 6 2 2 3 4" xfId="29410"/>
    <cellStyle name="Normal 8 4 3 6 2 3 3 4" xfId="29411"/>
    <cellStyle name="Normal 8 4 3 6 2 4 3 4" xfId="29412"/>
    <cellStyle name="Normal 8 4 3 6 2 5 3 4" xfId="29413"/>
    <cellStyle name="Normal 8 4 3 6 3 3 4" xfId="29414"/>
    <cellStyle name="Normal 8 4 3 6 4 3 4" xfId="29415"/>
    <cellStyle name="Normal 8 4 3 6 5 3 4" xfId="29416"/>
    <cellStyle name="Normal 8 4 3 6 6 3 4" xfId="29417"/>
    <cellStyle name="Normal 8 4 3 7 7 4" xfId="29418"/>
    <cellStyle name="Normal 8 4 3 7 2 3 4" xfId="29419"/>
    <cellStyle name="Normal 8 4 3 7 3 3 4" xfId="29420"/>
    <cellStyle name="Normal 8 4 3 7 4 3 4" xfId="29421"/>
    <cellStyle name="Normal 8 4 3 7 5 3 4" xfId="29422"/>
    <cellStyle name="Normal 8 4 3 8 3 4" xfId="29423"/>
    <cellStyle name="Normal 8 4 3 9 3 4" xfId="29424"/>
    <cellStyle name="Normal 8 4 4 12 4" xfId="29425"/>
    <cellStyle name="Normal 8 4 4 10 3 4" xfId="29426"/>
    <cellStyle name="Normal 8 4 4 2 8 4" xfId="29427"/>
    <cellStyle name="Normal 8 4 4 2 2 7 4" xfId="29428"/>
    <cellStyle name="Normal 8 4 4 2 2 2 3 4" xfId="29429"/>
    <cellStyle name="Normal 8 4 4 2 2 3 3 4" xfId="29430"/>
    <cellStyle name="Normal 8 4 4 2 2 4 3 4" xfId="29431"/>
    <cellStyle name="Normal 8 4 4 2 2 5 3 4" xfId="29432"/>
    <cellStyle name="Normal 8 4 4 2 3 3 4" xfId="29433"/>
    <cellStyle name="Normal 8 4 4 2 4 3 4" xfId="29434"/>
    <cellStyle name="Normal 8 4 4 2 5 3 4" xfId="29435"/>
    <cellStyle name="Normal 8 4 4 2 6 3 4" xfId="29436"/>
    <cellStyle name="Normal 8 4 4 3 8 4" xfId="29437"/>
    <cellStyle name="Normal 8 4 4 3 2 7 4" xfId="29438"/>
    <cellStyle name="Normal 8 4 4 3 2 2 3 4" xfId="29439"/>
    <cellStyle name="Normal 8 4 4 3 2 3 3 4" xfId="29440"/>
    <cellStyle name="Normal 8 4 4 3 2 4 3 4" xfId="29441"/>
    <cellStyle name="Normal 8 4 4 3 2 5 3 4" xfId="29442"/>
    <cellStyle name="Normal 8 4 4 3 3 3 4" xfId="29443"/>
    <cellStyle name="Normal 8 4 4 3 4 3 4" xfId="29444"/>
    <cellStyle name="Normal 8 4 4 3 5 3 4" xfId="29445"/>
    <cellStyle name="Normal 8 4 4 3 6 3 4" xfId="29446"/>
    <cellStyle name="Normal 8 4 4 4 8 4" xfId="29447"/>
    <cellStyle name="Normal 8 4 4 4 2 7 4" xfId="29448"/>
    <cellStyle name="Normal 8 4 4 4 2 2 3 4" xfId="29449"/>
    <cellStyle name="Normal 8 4 4 4 2 3 3 4" xfId="29450"/>
    <cellStyle name="Normal 8 4 4 4 2 4 3 4" xfId="29451"/>
    <cellStyle name="Normal 8 4 4 4 2 5 3 4" xfId="29452"/>
    <cellStyle name="Normal 8 4 4 4 3 3 4" xfId="29453"/>
    <cellStyle name="Normal 8 4 4 4 4 3 4" xfId="29454"/>
    <cellStyle name="Normal 8 4 4 4 5 3 4" xfId="29455"/>
    <cellStyle name="Normal 8 4 4 4 6 3 4" xfId="29456"/>
    <cellStyle name="Normal 8 4 4 5 8 4" xfId="29457"/>
    <cellStyle name="Normal 8 4 4 5 2 7 4" xfId="29458"/>
    <cellStyle name="Normal 8 4 4 5 2 2 3 4" xfId="29459"/>
    <cellStyle name="Normal 8 4 4 5 2 3 3 4" xfId="29460"/>
    <cellStyle name="Normal 8 4 4 5 2 4 3 4" xfId="29461"/>
    <cellStyle name="Normal 8 4 4 5 2 5 3 4" xfId="29462"/>
    <cellStyle name="Normal 8 4 4 5 3 3 4" xfId="29463"/>
    <cellStyle name="Normal 8 4 4 5 4 3 4" xfId="29464"/>
    <cellStyle name="Normal 8 4 4 5 5 3 4" xfId="29465"/>
    <cellStyle name="Normal 8 4 4 5 6 3 4" xfId="29466"/>
    <cellStyle name="Normal 8 4 4 6 7 4" xfId="29467"/>
    <cellStyle name="Normal 8 4 4 6 2 3 4" xfId="29468"/>
    <cellStyle name="Normal 8 4 4 6 3 3 4" xfId="29469"/>
    <cellStyle name="Normal 8 4 4 6 4 3 4" xfId="29470"/>
    <cellStyle name="Normal 8 4 4 6 5 3 4" xfId="29471"/>
    <cellStyle name="Normal 8 4 4 7 3 4" xfId="29472"/>
    <cellStyle name="Normal 8 4 4 8 3 4" xfId="29473"/>
    <cellStyle name="Normal 8 4 4 9 3 4" xfId="29474"/>
    <cellStyle name="Normal 8 4 5 10 4" xfId="29475"/>
    <cellStyle name="Normal 8 4 5 2 8 4" xfId="29476"/>
    <cellStyle name="Normal 8 4 5 2 2 7 4" xfId="29477"/>
    <cellStyle name="Normal 8 4 5 2 2 2 3 4" xfId="29478"/>
    <cellStyle name="Normal 8 4 5 2 2 3 3 4" xfId="29479"/>
    <cellStyle name="Normal 8 4 5 2 2 4 3 4" xfId="29480"/>
    <cellStyle name="Normal 8 4 5 2 2 5 3 4" xfId="29481"/>
    <cellStyle name="Normal 8 4 5 2 3 3 4" xfId="29482"/>
    <cellStyle name="Normal 8 4 5 2 4 3 4" xfId="29483"/>
    <cellStyle name="Normal 8 4 5 2 5 3 4" xfId="29484"/>
    <cellStyle name="Normal 8 4 5 2 6 3 4" xfId="29485"/>
    <cellStyle name="Normal 8 4 5 3 8 4" xfId="29486"/>
    <cellStyle name="Normal 8 4 5 3 2 7 4" xfId="29487"/>
    <cellStyle name="Normal 8 4 5 3 2 2 3 4" xfId="29488"/>
    <cellStyle name="Normal 8 4 5 3 2 3 3 4" xfId="29489"/>
    <cellStyle name="Normal 8 4 5 3 2 4 3 4" xfId="29490"/>
    <cellStyle name="Normal 8 4 5 3 2 5 3 4" xfId="29491"/>
    <cellStyle name="Normal 8 4 5 3 3 3 4" xfId="29492"/>
    <cellStyle name="Normal 8 4 5 3 4 3 4" xfId="29493"/>
    <cellStyle name="Normal 8 4 5 3 5 3 4" xfId="29494"/>
    <cellStyle name="Normal 8 4 5 3 6 3 4" xfId="29495"/>
    <cellStyle name="Normal 8 4 5 4 7 4" xfId="29496"/>
    <cellStyle name="Normal 8 4 5 4 2 3 4" xfId="29497"/>
    <cellStyle name="Normal 8 4 5 4 3 3 4" xfId="29498"/>
    <cellStyle name="Normal 8 4 5 4 4 3 4" xfId="29499"/>
    <cellStyle name="Normal 8 4 5 4 5 3 4" xfId="29500"/>
    <cellStyle name="Normal 8 4 5 5 3 4" xfId="29501"/>
    <cellStyle name="Normal 8 4 5 6 3 4" xfId="29502"/>
    <cellStyle name="Normal 8 4 5 7 3 4" xfId="29503"/>
    <cellStyle name="Normal 8 4 5 8 3 4" xfId="29504"/>
    <cellStyle name="Normal 8 4 6 8 4" xfId="29505"/>
    <cellStyle name="Normal 8 4 6 2 7 4" xfId="29506"/>
    <cellStyle name="Normal 8 4 6 2 2 3 4" xfId="29507"/>
    <cellStyle name="Normal 8 4 6 2 3 3 4" xfId="29508"/>
    <cellStyle name="Normal 8 4 6 2 4 3 4" xfId="29509"/>
    <cellStyle name="Normal 8 4 6 2 5 3 4" xfId="29510"/>
    <cellStyle name="Normal 8 4 6 3 3 4" xfId="29511"/>
    <cellStyle name="Normal 8 4 6 4 3 4" xfId="29512"/>
    <cellStyle name="Normal 8 4 6 5 3 4" xfId="29513"/>
    <cellStyle name="Normal 8 4 6 6 3 4" xfId="29514"/>
    <cellStyle name="Normal 8 4 7 8 4" xfId="29515"/>
    <cellStyle name="Normal 8 4 7 2 7 4" xfId="29516"/>
    <cellStyle name="Normal 8 4 7 2 2 3 4" xfId="29517"/>
    <cellStyle name="Normal 8 4 7 2 3 3 4" xfId="29518"/>
    <cellStyle name="Normal 8 4 7 2 4 3 4" xfId="29519"/>
    <cellStyle name="Normal 8 4 7 2 5 3 4" xfId="29520"/>
    <cellStyle name="Normal 8 4 7 3 3 4" xfId="29521"/>
    <cellStyle name="Normal 8 4 7 4 3 4" xfId="29522"/>
    <cellStyle name="Normal 8 4 7 5 3 4" xfId="29523"/>
    <cellStyle name="Normal 8 4 7 6 3 4" xfId="29524"/>
    <cellStyle name="Normal 8 4 8 8 4" xfId="29525"/>
    <cellStyle name="Normal 8 4 8 2 7 4" xfId="29526"/>
    <cellStyle name="Normal 8 4 8 2 2 3 4" xfId="29527"/>
    <cellStyle name="Normal 8 4 8 2 3 3 4" xfId="29528"/>
    <cellStyle name="Normal 8 4 8 2 4 3 4" xfId="29529"/>
    <cellStyle name="Normal 8 4 8 2 5 3 4" xfId="29530"/>
    <cellStyle name="Normal 8 4 8 3 3 4" xfId="29531"/>
    <cellStyle name="Normal 8 4 8 4 3 4" xfId="29532"/>
    <cellStyle name="Normal 8 4 8 5 3 4" xfId="29533"/>
    <cellStyle name="Normal 8 4 8 6 3 4" xfId="29534"/>
    <cellStyle name="Normal 8 4 9 8 4" xfId="29535"/>
    <cellStyle name="Normal 8 4 9 2 7 4" xfId="29536"/>
    <cellStyle name="Normal 8 4 9 2 2 3 4" xfId="29537"/>
    <cellStyle name="Normal 8 4 9 2 3 3 4" xfId="29538"/>
    <cellStyle name="Normal 8 4 9 2 4 3 4" xfId="29539"/>
    <cellStyle name="Normal 8 4 9 2 5 3 4" xfId="29540"/>
    <cellStyle name="Normal 8 4 9 3 3 4" xfId="29541"/>
    <cellStyle name="Normal 8 4 9 4 3 4" xfId="29542"/>
    <cellStyle name="Normal 8 4 9 5 3 4" xfId="29543"/>
    <cellStyle name="Normal 8 4 9 6 3 4" xfId="29544"/>
    <cellStyle name="Normal 8 5 13 4" xfId="29545"/>
    <cellStyle name="Normal 8 5 10 3 4" xfId="29546"/>
    <cellStyle name="Normal 8 5 11 3 4" xfId="29547"/>
    <cellStyle name="Normal 8 5 2 12 4" xfId="29548"/>
    <cellStyle name="Normal 8 5 2 10 3 4" xfId="29549"/>
    <cellStyle name="Normal 8 5 2 2 8 4" xfId="29550"/>
    <cellStyle name="Normal 8 5 2 2 2 7 4" xfId="29551"/>
    <cellStyle name="Normal 8 5 2 2 2 2 3 4" xfId="29552"/>
    <cellStyle name="Normal 8 5 2 2 2 3 3 4" xfId="29553"/>
    <cellStyle name="Normal 8 5 2 2 2 4 3 4" xfId="29554"/>
    <cellStyle name="Normal 8 5 2 2 2 5 3 4" xfId="29555"/>
    <cellStyle name="Normal 8 5 2 2 3 3 4" xfId="29556"/>
    <cellStyle name="Normal 8 5 2 2 4 3 4" xfId="29557"/>
    <cellStyle name="Normal 8 5 2 2 5 3 4" xfId="29558"/>
    <cellStyle name="Normal 8 5 2 2 6 3 4" xfId="29559"/>
    <cellStyle name="Normal 8 5 2 3 8 4" xfId="29560"/>
    <cellStyle name="Normal 8 5 2 3 2 7 4" xfId="29561"/>
    <cellStyle name="Normal 8 5 2 3 2 2 3 4" xfId="29562"/>
    <cellStyle name="Normal 8 5 2 3 2 3 3 4" xfId="29563"/>
    <cellStyle name="Normal 8 5 2 3 2 4 3 4" xfId="29564"/>
    <cellStyle name="Normal 8 5 2 3 2 5 3 4" xfId="29565"/>
    <cellStyle name="Normal 8 5 2 3 3 3 4" xfId="29566"/>
    <cellStyle name="Normal 8 5 2 3 4 3 4" xfId="29567"/>
    <cellStyle name="Normal 8 5 2 3 5 3 4" xfId="29568"/>
    <cellStyle name="Normal 8 5 2 3 6 3 4" xfId="29569"/>
    <cellStyle name="Normal 8 5 2 4 8 4" xfId="29570"/>
    <cellStyle name="Normal 8 5 2 4 2 7 4" xfId="29571"/>
    <cellStyle name="Normal 8 5 2 4 2 2 3 4" xfId="29572"/>
    <cellStyle name="Normal 8 5 2 4 2 3 3 4" xfId="29573"/>
    <cellStyle name="Normal 8 5 2 4 2 4 3 4" xfId="29574"/>
    <cellStyle name="Normal 8 5 2 4 2 5 3 4" xfId="29575"/>
    <cellStyle name="Normal 8 5 2 4 3 3 4" xfId="29576"/>
    <cellStyle name="Normal 8 5 2 4 4 3 4" xfId="29577"/>
    <cellStyle name="Normal 8 5 2 4 5 3 4" xfId="29578"/>
    <cellStyle name="Normal 8 5 2 4 6 3 4" xfId="29579"/>
    <cellStyle name="Normal 8 5 2 5 8 4" xfId="29580"/>
    <cellStyle name="Normal 8 5 2 5 2 7 4" xfId="29581"/>
    <cellStyle name="Normal 8 5 2 5 2 2 3 4" xfId="29582"/>
    <cellStyle name="Normal 8 5 2 5 2 3 3 4" xfId="29583"/>
    <cellStyle name="Normal 8 5 2 5 2 4 3 4" xfId="29584"/>
    <cellStyle name="Normal 8 5 2 5 2 5 3 4" xfId="29585"/>
    <cellStyle name="Normal 8 5 2 5 3 3 4" xfId="29586"/>
    <cellStyle name="Normal 8 5 2 5 4 3 4" xfId="29587"/>
    <cellStyle name="Normal 8 5 2 5 5 3 4" xfId="29588"/>
    <cellStyle name="Normal 8 5 2 5 6 3 4" xfId="29589"/>
    <cellStyle name="Normal 8 5 2 6 7 4" xfId="29590"/>
    <cellStyle name="Normal 8 5 2 6 2 3 4" xfId="29591"/>
    <cellStyle name="Normal 8 5 2 6 3 3 4" xfId="29592"/>
    <cellStyle name="Normal 8 5 2 6 4 3 4" xfId="29593"/>
    <cellStyle name="Normal 8 5 2 6 5 3 4" xfId="29594"/>
    <cellStyle name="Normal 8 5 2 7 3 4" xfId="29595"/>
    <cellStyle name="Normal 8 5 2 8 3 4" xfId="29596"/>
    <cellStyle name="Normal 8 5 2 9 3 4" xfId="29597"/>
    <cellStyle name="Normal 8 5 3 8 4" xfId="29598"/>
    <cellStyle name="Normal 8 5 3 2 7 4" xfId="29599"/>
    <cellStyle name="Normal 8 5 3 2 2 3 4" xfId="29600"/>
    <cellStyle name="Normal 8 5 3 2 3 3 4" xfId="29601"/>
    <cellStyle name="Normal 8 5 3 2 4 3 4" xfId="29602"/>
    <cellStyle name="Normal 8 5 3 2 5 3 4" xfId="29603"/>
    <cellStyle name="Normal 8 5 3 3 3 4" xfId="29604"/>
    <cellStyle name="Normal 8 5 3 4 3 4" xfId="29605"/>
    <cellStyle name="Normal 8 5 3 5 3 4" xfId="29606"/>
    <cellStyle name="Normal 8 5 3 6 3 4" xfId="29607"/>
    <cellStyle name="Normal 8 5 4 8 4" xfId="29608"/>
    <cellStyle name="Normal 8 5 4 2 7 4" xfId="29609"/>
    <cellStyle name="Normal 8 5 4 2 2 3 4" xfId="29610"/>
    <cellStyle name="Normal 8 5 4 2 3 3 4" xfId="29611"/>
    <cellStyle name="Normal 8 5 4 2 4 3 4" xfId="29612"/>
    <cellStyle name="Normal 8 5 4 2 5 3 4" xfId="29613"/>
    <cellStyle name="Normal 8 5 4 3 3 4" xfId="29614"/>
    <cellStyle name="Normal 8 5 4 4 3 4" xfId="29615"/>
    <cellStyle name="Normal 8 5 4 5 3 4" xfId="29616"/>
    <cellStyle name="Normal 8 5 4 6 3 4" xfId="29617"/>
    <cellStyle name="Normal 8 5 5 8 4" xfId="29618"/>
    <cellStyle name="Normal 8 5 5 2 7 4" xfId="29619"/>
    <cellStyle name="Normal 8 5 5 2 2 3 4" xfId="29620"/>
    <cellStyle name="Normal 8 5 5 2 3 3 4" xfId="29621"/>
    <cellStyle name="Normal 8 5 5 2 4 3 4" xfId="29622"/>
    <cellStyle name="Normal 8 5 5 2 5 3 4" xfId="29623"/>
    <cellStyle name="Normal 8 5 5 3 3 4" xfId="29624"/>
    <cellStyle name="Normal 8 5 5 4 3 4" xfId="29625"/>
    <cellStyle name="Normal 8 5 5 5 3 4" xfId="29626"/>
    <cellStyle name="Normal 8 5 5 6 3 4" xfId="29627"/>
    <cellStyle name="Normal 8 5 6 8 4" xfId="29628"/>
    <cellStyle name="Normal 8 5 6 2 7 4" xfId="29629"/>
    <cellStyle name="Normal 8 5 6 2 2 3 4" xfId="29630"/>
    <cellStyle name="Normal 8 5 6 2 3 3 4" xfId="29631"/>
    <cellStyle name="Normal 8 5 6 2 4 3 4" xfId="29632"/>
    <cellStyle name="Normal 8 5 6 2 5 3 4" xfId="29633"/>
    <cellStyle name="Normal 8 5 6 3 3 4" xfId="29634"/>
    <cellStyle name="Normal 8 5 6 4 3 4" xfId="29635"/>
    <cellStyle name="Normal 8 5 6 5 3 4" xfId="29636"/>
    <cellStyle name="Normal 8 5 6 6 3 4" xfId="29637"/>
    <cellStyle name="Normal 8 5 7 7 4" xfId="29638"/>
    <cellStyle name="Normal 8 5 7 2 3 4" xfId="29639"/>
    <cellStyle name="Normal 8 5 7 3 3 4" xfId="29640"/>
    <cellStyle name="Normal 8 5 7 4 3 4" xfId="29641"/>
    <cellStyle name="Normal 8 5 7 5 3 4" xfId="29642"/>
    <cellStyle name="Normal 8 5 8 3 4" xfId="29643"/>
    <cellStyle name="Normal 8 5 9 3 4" xfId="29644"/>
    <cellStyle name="Normal 8 6 13 4" xfId="29645"/>
    <cellStyle name="Normal 8 6 10 3 4" xfId="29646"/>
    <cellStyle name="Normal 8 6 11 3 4" xfId="29647"/>
    <cellStyle name="Normal 8 6 2 12 4" xfId="29648"/>
    <cellStyle name="Normal 8 6 2 10 3 4" xfId="29649"/>
    <cellStyle name="Normal 8 6 2 2 8 4" xfId="29650"/>
    <cellStyle name="Normal 8 6 2 2 2 7 4" xfId="29651"/>
    <cellStyle name="Normal 8 6 2 2 2 2 3 4" xfId="29652"/>
    <cellStyle name="Normal 8 6 2 2 2 3 3 4" xfId="29653"/>
    <cellStyle name="Normal 8 6 2 2 2 4 3 4" xfId="29654"/>
    <cellStyle name="Normal 8 6 2 2 2 5 3 4" xfId="29655"/>
    <cellStyle name="Normal 8 6 2 2 3 3 4" xfId="29656"/>
    <cellStyle name="Normal 8 6 2 2 4 3 4" xfId="29657"/>
    <cellStyle name="Normal 8 6 2 2 5 3 4" xfId="29658"/>
    <cellStyle name="Normal 8 6 2 2 6 3 4" xfId="29659"/>
    <cellStyle name="Normal 8 6 2 3 8 4" xfId="29660"/>
    <cellStyle name="Normal 8 6 2 3 2 7 4" xfId="29661"/>
    <cellStyle name="Normal 8 6 2 3 2 2 3 4" xfId="29662"/>
    <cellStyle name="Normal 8 6 2 3 2 3 3 4" xfId="29663"/>
    <cellStyle name="Normal 8 6 2 3 2 4 3 4" xfId="29664"/>
    <cellStyle name="Normal 8 6 2 3 2 5 3 4" xfId="29665"/>
    <cellStyle name="Normal 8 6 2 3 3 3 4" xfId="29666"/>
    <cellStyle name="Normal 8 6 2 3 4 3 4" xfId="29667"/>
    <cellStyle name="Normal 8 6 2 3 5 3 4" xfId="29668"/>
    <cellStyle name="Normal 8 6 2 3 6 3 4" xfId="29669"/>
    <cellStyle name="Normal 8 6 2 4 8 4" xfId="29670"/>
    <cellStyle name="Normal 8 6 2 4 2 7 4" xfId="29671"/>
    <cellStyle name="Normal 8 6 2 4 2 2 3 4" xfId="29672"/>
    <cellStyle name="Normal 8 6 2 4 2 3 3 4" xfId="29673"/>
    <cellStyle name="Normal 8 6 2 4 2 4 3 4" xfId="29674"/>
    <cellStyle name="Normal 8 6 2 4 2 5 3 4" xfId="29675"/>
    <cellStyle name="Normal 8 6 2 4 3 3 4" xfId="29676"/>
    <cellStyle name="Normal 8 6 2 4 4 3 4" xfId="29677"/>
    <cellStyle name="Normal 8 6 2 4 5 3 4" xfId="29678"/>
    <cellStyle name="Normal 8 6 2 4 6 3 4" xfId="29679"/>
    <cellStyle name="Normal 8 6 2 5 8 4" xfId="29680"/>
    <cellStyle name="Normal 8 6 2 5 2 7 4" xfId="29681"/>
    <cellStyle name="Normal 8 6 2 5 2 2 3 4" xfId="29682"/>
    <cellStyle name="Normal 8 6 2 5 2 3 3 4" xfId="29683"/>
    <cellStyle name="Normal 8 6 2 5 2 4 3 4" xfId="29684"/>
    <cellStyle name="Normal 8 6 2 5 2 5 3 4" xfId="29685"/>
    <cellStyle name="Normal 8 6 2 5 3 3 4" xfId="29686"/>
    <cellStyle name="Normal 8 6 2 5 4 3 4" xfId="29687"/>
    <cellStyle name="Normal 8 6 2 5 5 3 4" xfId="29688"/>
    <cellStyle name="Normal 8 6 2 5 6 3 4" xfId="29689"/>
    <cellStyle name="Normal 8 6 2 6 7 4" xfId="29690"/>
    <cellStyle name="Normal 8 6 2 6 2 3 4" xfId="29691"/>
    <cellStyle name="Normal 8 6 2 6 3 3 4" xfId="29692"/>
    <cellStyle name="Normal 8 6 2 6 4 3 4" xfId="29693"/>
    <cellStyle name="Normal 8 6 2 6 5 3 4" xfId="29694"/>
    <cellStyle name="Normal 8 6 2 7 3 4" xfId="29695"/>
    <cellStyle name="Normal 8 6 2 8 3 4" xfId="29696"/>
    <cellStyle name="Normal 8 6 2 9 3 4" xfId="29697"/>
    <cellStyle name="Normal 8 6 3 8 4" xfId="29698"/>
    <cellStyle name="Normal 8 6 3 2 7 4" xfId="29699"/>
    <cellStyle name="Normal 8 6 3 2 2 3 4" xfId="29700"/>
    <cellStyle name="Normal 8 6 3 2 3 3 4" xfId="29701"/>
    <cellStyle name="Normal 8 6 3 2 4 3 4" xfId="29702"/>
    <cellStyle name="Normal 8 6 3 2 5 3 4" xfId="29703"/>
    <cellStyle name="Normal 8 6 3 3 3 4" xfId="29704"/>
    <cellStyle name="Normal 8 6 3 4 3 4" xfId="29705"/>
    <cellStyle name="Normal 8 6 3 5 3 4" xfId="29706"/>
    <cellStyle name="Normal 8 6 3 6 3 4" xfId="29707"/>
    <cellStyle name="Normal 8 6 4 8 4" xfId="29708"/>
    <cellStyle name="Normal 8 6 4 2 7 4" xfId="29709"/>
    <cellStyle name="Normal 8 6 4 2 2 3 4" xfId="29710"/>
    <cellStyle name="Normal 8 6 4 2 3 3 4" xfId="29711"/>
    <cellStyle name="Normal 8 6 4 2 4 3 4" xfId="29712"/>
    <cellStyle name="Normal 8 6 4 2 5 3 4" xfId="29713"/>
    <cellStyle name="Normal 8 6 4 3 3 4" xfId="29714"/>
    <cellStyle name="Normal 8 6 4 4 3 4" xfId="29715"/>
    <cellStyle name="Normal 8 6 4 5 3 4" xfId="29716"/>
    <cellStyle name="Normal 8 6 4 6 3 4" xfId="29717"/>
    <cellStyle name="Normal 8 6 5 8 4" xfId="29718"/>
    <cellStyle name="Normal 8 6 5 2 7 4" xfId="29719"/>
    <cellStyle name="Normal 8 6 5 2 2 3 4" xfId="29720"/>
    <cellStyle name="Normal 8 6 5 2 3 3 4" xfId="29721"/>
    <cellStyle name="Normal 8 6 5 2 4 3 4" xfId="29722"/>
    <cellStyle name="Normal 8 6 5 2 5 3 4" xfId="29723"/>
    <cellStyle name="Normal 8 6 5 3 3 4" xfId="29724"/>
    <cellStyle name="Normal 8 6 5 4 3 4" xfId="29725"/>
    <cellStyle name="Normal 8 6 5 5 3 4" xfId="29726"/>
    <cellStyle name="Normal 8 6 5 6 3 4" xfId="29727"/>
    <cellStyle name="Normal 8 6 6 8 4" xfId="29728"/>
    <cellStyle name="Normal 8 6 6 2 7 4" xfId="29729"/>
    <cellStyle name="Normal 8 6 6 2 2 3 4" xfId="29730"/>
    <cellStyle name="Normal 8 6 6 2 3 3 4" xfId="29731"/>
    <cellStyle name="Normal 8 6 6 2 4 3 4" xfId="29732"/>
    <cellStyle name="Normal 8 6 6 2 5 3 4" xfId="29733"/>
    <cellStyle name="Normal 8 6 6 3 3 4" xfId="29734"/>
    <cellStyle name="Normal 8 6 6 4 3 4" xfId="29735"/>
    <cellStyle name="Normal 8 6 6 5 3 4" xfId="29736"/>
    <cellStyle name="Normal 8 6 6 6 3 4" xfId="29737"/>
    <cellStyle name="Normal 8 6 7 7 4" xfId="29738"/>
    <cellStyle name="Normal 8 6 7 2 3 4" xfId="29739"/>
    <cellStyle name="Normal 8 6 7 3 3 4" xfId="29740"/>
    <cellStyle name="Normal 8 6 7 4 3 4" xfId="29741"/>
    <cellStyle name="Normal 8 6 7 5 3 4" xfId="29742"/>
    <cellStyle name="Normal 8 6 8 3 4" xfId="29743"/>
    <cellStyle name="Normal 8 6 9 3 4" xfId="29744"/>
    <cellStyle name="Normal 8 7 12 4" xfId="29745"/>
    <cellStyle name="Normal 8 7 10 3 4" xfId="29746"/>
    <cellStyle name="Normal 8 7 2 8 4" xfId="29747"/>
    <cellStyle name="Normal 8 7 2 2 7 4" xfId="29748"/>
    <cellStyle name="Normal 8 7 2 2 2 3 4" xfId="29749"/>
    <cellStyle name="Normal 8 7 2 2 3 3 4" xfId="29750"/>
    <cellStyle name="Normal 8 7 2 2 4 3 4" xfId="29751"/>
    <cellStyle name="Normal 8 7 2 2 5 3 4" xfId="29752"/>
    <cellStyle name="Normal 8 7 2 3 3 4" xfId="29753"/>
    <cellStyle name="Normal 8 7 2 4 3 4" xfId="29754"/>
    <cellStyle name="Normal 8 7 2 5 3 4" xfId="29755"/>
    <cellStyle name="Normal 8 7 2 6 3 4" xfId="29756"/>
    <cellStyle name="Normal 8 7 3 8 4" xfId="29757"/>
    <cellStyle name="Normal 8 7 3 2 7 4" xfId="29758"/>
    <cellStyle name="Normal 8 7 3 2 2 3 4" xfId="29759"/>
    <cellStyle name="Normal 8 7 3 2 3 3 4" xfId="29760"/>
    <cellStyle name="Normal 8 7 3 2 4 3 4" xfId="29761"/>
    <cellStyle name="Normal 8 7 3 2 5 3 4" xfId="29762"/>
    <cellStyle name="Normal 8 7 3 3 3 4" xfId="29763"/>
    <cellStyle name="Normal 8 7 3 4 3 4" xfId="29764"/>
    <cellStyle name="Normal 8 7 3 5 3 4" xfId="29765"/>
    <cellStyle name="Normal 8 7 3 6 3 4" xfId="29766"/>
    <cellStyle name="Normal 8 7 4 8 4" xfId="29767"/>
    <cellStyle name="Normal 8 7 4 2 7 4" xfId="29768"/>
    <cellStyle name="Normal 8 7 4 2 2 3 4" xfId="29769"/>
    <cellStyle name="Normal 8 7 4 2 3 3 4" xfId="29770"/>
    <cellStyle name="Normal 8 7 4 2 4 3 4" xfId="29771"/>
    <cellStyle name="Normal 8 7 4 2 5 3 4" xfId="29772"/>
    <cellStyle name="Normal 8 7 4 3 3 4" xfId="29773"/>
    <cellStyle name="Normal 8 7 4 4 3 4" xfId="29774"/>
    <cellStyle name="Normal 8 7 4 5 3 4" xfId="29775"/>
    <cellStyle name="Normal 8 7 4 6 3 4" xfId="29776"/>
    <cellStyle name="Normal 8 7 5 8 4" xfId="29777"/>
    <cellStyle name="Normal 8 7 5 2 7 4" xfId="29778"/>
    <cellStyle name="Normal 8 7 5 2 2 3 4" xfId="29779"/>
    <cellStyle name="Normal 8 7 5 2 3 3 4" xfId="29780"/>
    <cellStyle name="Normal 8 7 5 2 4 3 4" xfId="29781"/>
    <cellStyle name="Normal 8 7 5 2 5 3 4" xfId="29782"/>
    <cellStyle name="Normal 8 7 5 3 3 4" xfId="29783"/>
    <cellStyle name="Normal 8 7 5 4 3 4" xfId="29784"/>
    <cellStyle name="Normal 8 7 5 5 3 4" xfId="29785"/>
    <cellStyle name="Normal 8 7 5 6 3 4" xfId="29786"/>
    <cellStyle name="Normal 8 7 6 7 4" xfId="29787"/>
    <cellStyle name="Normal 8 7 6 2 3 4" xfId="29788"/>
    <cellStyle name="Normal 8 7 6 3 3 4" xfId="29789"/>
    <cellStyle name="Normal 8 7 6 4 3 4" xfId="29790"/>
    <cellStyle name="Normal 8 7 6 5 3 4" xfId="29791"/>
    <cellStyle name="Normal 8 7 7 3 4" xfId="29792"/>
    <cellStyle name="Normal 8 7 8 3 4" xfId="29793"/>
    <cellStyle name="Normal 8 7 9 3 4" xfId="29794"/>
    <cellStyle name="Normal 8 8 10 4" xfId="29795"/>
    <cellStyle name="Normal 8 8 2 8 4" xfId="29796"/>
    <cellStyle name="Normal 8 8 2 2 7 4" xfId="29797"/>
    <cellStyle name="Normal 8 8 2 2 2 3 4" xfId="29798"/>
    <cellStyle name="Normal 8 8 2 2 3 3 4" xfId="29799"/>
    <cellStyle name="Normal 8 8 2 2 4 3 4" xfId="29800"/>
    <cellStyle name="Normal 8 8 2 2 5 3 4" xfId="29801"/>
    <cellStyle name="Normal 8 8 2 3 3 4" xfId="29802"/>
    <cellStyle name="Normal 8 8 2 4 3 4" xfId="29803"/>
    <cellStyle name="Normal 8 8 2 5 3 4" xfId="29804"/>
    <cellStyle name="Normal 8 8 2 6 3 4" xfId="29805"/>
    <cellStyle name="Normal 8 8 3 8 4" xfId="29806"/>
    <cellStyle name="Normal 8 8 3 2 7 4" xfId="29807"/>
    <cellStyle name="Normal 8 8 3 2 2 3 4" xfId="29808"/>
    <cellStyle name="Normal 8 8 3 2 3 3 4" xfId="29809"/>
    <cellStyle name="Normal 8 8 3 2 4 3 4" xfId="29810"/>
    <cellStyle name="Normal 8 8 3 2 5 3 4" xfId="29811"/>
    <cellStyle name="Normal 8 8 3 3 3 4" xfId="29812"/>
    <cellStyle name="Normal 8 8 3 4 3 4" xfId="29813"/>
    <cellStyle name="Normal 8 8 3 5 3 4" xfId="29814"/>
    <cellStyle name="Normal 8 8 3 6 3 4" xfId="29815"/>
    <cellStyle name="Normal 8 8 4 7 4" xfId="29816"/>
    <cellStyle name="Normal 8 8 4 2 3 4" xfId="29817"/>
    <cellStyle name="Normal 8 8 4 3 3 4" xfId="29818"/>
    <cellStyle name="Normal 8 8 4 4 3 4" xfId="29819"/>
    <cellStyle name="Normal 8 8 4 5 3 4" xfId="29820"/>
    <cellStyle name="Normal 8 8 5 3 4" xfId="29821"/>
    <cellStyle name="Normal 8 8 6 3 4" xfId="29822"/>
    <cellStyle name="Normal 8 8 7 3 4" xfId="29823"/>
    <cellStyle name="Normal 8 8 8 3 4" xfId="29824"/>
    <cellStyle name="Normal 8 9 8 4" xfId="29825"/>
    <cellStyle name="Normal 8 9 2 7 4" xfId="29826"/>
    <cellStyle name="Normal 8 9 2 2 3 4" xfId="29827"/>
    <cellStyle name="Normal 8 9 2 3 3 4" xfId="29828"/>
    <cellStyle name="Normal 8 9 2 4 3 4" xfId="29829"/>
    <cellStyle name="Normal 8 9 2 5 3 4" xfId="29830"/>
    <cellStyle name="Normal 8 9 3 3 4" xfId="29831"/>
    <cellStyle name="Normal 8 9 4 3 4" xfId="29832"/>
    <cellStyle name="Normal 8 9 5 3 4" xfId="29833"/>
    <cellStyle name="Normal 8 9 6 3 4" xfId="29834"/>
    <cellStyle name="Normal 19 3 4" xfId="29835"/>
    <cellStyle name="Normal 27" xfId="29836"/>
    <cellStyle name="Normal 8 20 4" xfId="29837"/>
    <cellStyle name="Normal 8 10 9 4" xfId="29838"/>
    <cellStyle name="Normal 8 10 2 8 4" xfId="29839"/>
    <cellStyle name="Normal 8 10 2 2 4 4" xfId="29840"/>
    <cellStyle name="Normal 8 10 2 3 4 4" xfId="29841"/>
    <cellStyle name="Normal 8 10 2 4 4 4" xfId="29842"/>
    <cellStyle name="Normal 8 10 2 5 4 4" xfId="29843"/>
    <cellStyle name="Normal 8 10 3 4 4" xfId="29844"/>
    <cellStyle name="Normal 8 10 4 4 4" xfId="29845"/>
    <cellStyle name="Normal 8 10 5 4 4" xfId="29846"/>
    <cellStyle name="Normal 8 10 6 4 4" xfId="29847"/>
    <cellStyle name="Normal 8 11 9 4" xfId="29848"/>
    <cellStyle name="Normal 8 11 2 8 4" xfId="29849"/>
    <cellStyle name="Normal 8 11 2 2 4 4" xfId="29850"/>
    <cellStyle name="Normal 8 11 2 3 4 4" xfId="29851"/>
    <cellStyle name="Normal 8 11 2 4 4 4" xfId="29852"/>
    <cellStyle name="Normal 8 11 2 5 4 4" xfId="29853"/>
    <cellStyle name="Normal 8 11 3 4 4" xfId="29854"/>
    <cellStyle name="Normal 8 11 4 4 4" xfId="29855"/>
    <cellStyle name="Normal 8 11 5 4 4" xfId="29856"/>
    <cellStyle name="Normal 8 11 6 4 4" xfId="29857"/>
    <cellStyle name="Normal 8 12 9 4" xfId="29858"/>
    <cellStyle name="Normal 8 12 2 8 4" xfId="29859"/>
    <cellStyle name="Normal 8 12 2 2 4 4" xfId="29860"/>
    <cellStyle name="Normal 8 12 2 3 4 4" xfId="29861"/>
    <cellStyle name="Normal 8 12 2 4 4 4" xfId="29862"/>
    <cellStyle name="Normal 8 12 2 5 4 4" xfId="29863"/>
    <cellStyle name="Normal 8 12 3 4 4" xfId="29864"/>
    <cellStyle name="Normal 8 12 4 4 4" xfId="29865"/>
    <cellStyle name="Normal 8 12 5 4 4" xfId="29866"/>
    <cellStyle name="Normal 8 12 6 4 4" xfId="29867"/>
    <cellStyle name="Normal 8 13 8 4" xfId="29868"/>
    <cellStyle name="Normal 8 13 2 4 4" xfId="29869"/>
    <cellStyle name="Normal 8 13 3 4 4" xfId="29870"/>
    <cellStyle name="Normal 8 13 4 4 4" xfId="29871"/>
    <cellStyle name="Normal 8 13 5 4 4" xfId="29872"/>
    <cellStyle name="Normal 8 14 4 4" xfId="29873"/>
    <cellStyle name="Normal 8 15 4 4" xfId="29874"/>
    <cellStyle name="Normal 8 16 4 4" xfId="29875"/>
    <cellStyle name="Normal 8 17 4 4" xfId="29876"/>
    <cellStyle name="Normal 8 2 19 4" xfId="29877"/>
    <cellStyle name="Normal 8 2 10 9 4" xfId="29878"/>
    <cellStyle name="Normal 8 2 10 2 8 4" xfId="29879"/>
    <cellStyle name="Normal 8 2 10 2 2 4 4" xfId="29880"/>
    <cellStyle name="Normal 8 2 10 2 3 4 4" xfId="29881"/>
    <cellStyle name="Normal 8 2 10 2 4 4 4" xfId="29882"/>
    <cellStyle name="Normal 8 2 10 2 5 4 4" xfId="29883"/>
    <cellStyle name="Normal 8 2 10 3 4 4" xfId="29884"/>
    <cellStyle name="Normal 8 2 10 4 4 4" xfId="29885"/>
    <cellStyle name="Normal 8 2 10 5 4 4" xfId="29886"/>
    <cellStyle name="Normal 8 2 10 6 4 4" xfId="29887"/>
    <cellStyle name="Normal 8 2 11 9 4" xfId="29888"/>
    <cellStyle name="Normal 8 2 11 2 8 4" xfId="29889"/>
    <cellStyle name="Normal 8 2 11 2 2 4 4" xfId="29890"/>
    <cellStyle name="Normal 8 2 11 2 3 4 4" xfId="29891"/>
    <cellStyle name="Normal 8 2 11 2 4 4 4" xfId="29892"/>
    <cellStyle name="Normal 8 2 11 2 5 4 4" xfId="29893"/>
    <cellStyle name="Normal 8 2 11 3 4 4" xfId="29894"/>
    <cellStyle name="Normal 8 2 11 4 4 4" xfId="29895"/>
    <cellStyle name="Normal 8 2 11 5 4 4" xfId="29896"/>
    <cellStyle name="Normal 8 2 11 6 4 4" xfId="29897"/>
    <cellStyle name="Normal 8 2 12 8 4" xfId="29898"/>
    <cellStyle name="Normal 8 2 12 2 4 4" xfId="29899"/>
    <cellStyle name="Normal 8 2 12 3 4 4" xfId="29900"/>
    <cellStyle name="Normal 8 2 12 4 4 4" xfId="29901"/>
    <cellStyle name="Normal 8 2 12 5 4 4" xfId="29902"/>
    <cellStyle name="Normal 8 2 13 4 4" xfId="29903"/>
    <cellStyle name="Normal 8 2 14 4 4" xfId="29904"/>
    <cellStyle name="Normal 8 2 15 4 4" xfId="29905"/>
    <cellStyle name="Normal 8 2 16 4 4" xfId="29906"/>
    <cellStyle name="Normal 8 2 2 17 4" xfId="29907"/>
    <cellStyle name="Normal 8 2 2 10 8 4" xfId="29908"/>
    <cellStyle name="Normal 8 2 2 10 2 4 4" xfId="29909"/>
    <cellStyle name="Normal 8 2 2 10 3 4 4" xfId="29910"/>
    <cellStyle name="Normal 8 2 2 10 4 4 4" xfId="29911"/>
    <cellStyle name="Normal 8 2 2 10 5 4 4" xfId="29912"/>
    <cellStyle name="Normal 8 2 2 11 4 4" xfId="29913"/>
    <cellStyle name="Normal 8 2 2 12 4 4" xfId="29914"/>
    <cellStyle name="Normal 8 2 2 13 4 4" xfId="29915"/>
    <cellStyle name="Normal 8 2 2 14 4 4" xfId="29916"/>
    <cellStyle name="Normal 8 2 2 2 14 4" xfId="29917"/>
    <cellStyle name="Normal 8 2 2 2 10 4 4" xfId="29918"/>
    <cellStyle name="Normal 8 2 2 2 11 4 4" xfId="29919"/>
    <cellStyle name="Normal 8 2 2 2 2 13 4" xfId="29920"/>
    <cellStyle name="Normal 8 2 2 2 2 10 4 4" xfId="29921"/>
    <cellStyle name="Normal 8 2 2 2 2 2 9 4" xfId="29922"/>
    <cellStyle name="Normal 8 2 2 2 2 2 2 8 4" xfId="29923"/>
    <cellStyle name="Normal 8 2 2 2 2 2 2 2 4 4" xfId="29924"/>
    <cellStyle name="Normal 8 2 2 2 2 2 2 3 4 4" xfId="29925"/>
    <cellStyle name="Normal 8 2 2 2 2 2 2 4 4 4" xfId="29926"/>
    <cellStyle name="Normal 8 2 2 2 2 2 2 5 4 4" xfId="29927"/>
    <cellStyle name="Normal 8 2 2 2 2 2 3 4 4" xfId="29928"/>
    <cellStyle name="Normal 8 2 2 2 2 2 4 4 4" xfId="29929"/>
    <cellStyle name="Normal 8 2 2 2 2 2 5 4 4" xfId="29930"/>
    <cellStyle name="Normal 8 2 2 2 2 2 6 4 4" xfId="29931"/>
    <cellStyle name="Normal 8 2 2 2 2 3 9 4" xfId="29932"/>
    <cellStyle name="Normal 8 2 2 2 2 3 2 8 4" xfId="29933"/>
    <cellStyle name="Normal 8 2 2 2 2 3 2 2 4 4" xfId="29934"/>
    <cellStyle name="Normal 8 2 2 2 2 3 2 3 4 4" xfId="29935"/>
    <cellStyle name="Normal 8 2 2 2 2 3 2 4 4 4" xfId="29936"/>
    <cellStyle name="Normal 8 2 2 2 2 3 2 5 4 4" xfId="29937"/>
    <cellStyle name="Normal 8 2 2 2 2 3 3 4 4" xfId="29938"/>
    <cellStyle name="Normal 8 2 2 2 2 3 4 4 4" xfId="29939"/>
    <cellStyle name="Normal 8 2 2 2 2 3 5 4 4" xfId="29940"/>
    <cellStyle name="Normal 8 2 2 2 2 3 6 4 4" xfId="29941"/>
    <cellStyle name="Normal 8 2 2 2 2 4 9 4" xfId="29942"/>
    <cellStyle name="Normal 8 2 2 2 2 4 2 8 4" xfId="29943"/>
    <cellStyle name="Normal 8 2 2 2 2 4 2 2 4 4" xfId="29944"/>
    <cellStyle name="Normal 8 2 2 2 2 4 2 3 4 4" xfId="29945"/>
    <cellStyle name="Normal 8 2 2 2 2 4 2 4 4 4" xfId="29946"/>
    <cellStyle name="Normal 8 2 2 2 2 4 2 5 4 4" xfId="29947"/>
    <cellStyle name="Normal 8 2 2 2 2 4 3 4 4" xfId="29948"/>
    <cellStyle name="Normal 8 2 2 2 2 4 4 4 4" xfId="29949"/>
    <cellStyle name="Normal 8 2 2 2 2 4 5 4 4" xfId="29950"/>
    <cellStyle name="Normal 8 2 2 2 2 4 6 4 4" xfId="29951"/>
    <cellStyle name="Normal 8 2 2 2 2 5 9 4" xfId="29952"/>
    <cellStyle name="Normal 8 2 2 2 2 5 2 8 4" xfId="29953"/>
    <cellStyle name="Normal 8 2 2 2 2 5 2 2 4 4" xfId="29954"/>
    <cellStyle name="Normal 8 2 2 2 2 5 2 3 4 4" xfId="29955"/>
    <cellStyle name="Normal 8 2 2 2 2 5 2 4 4 4" xfId="29956"/>
    <cellStyle name="Normal 8 2 2 2 2 5 2 5 4 4" xfId="29957"/>
    <cellStyle name="Normal 8 2 2 2 2 5 3 4 4" xfId="29958"/>
    <cellStyle name="Normal 8 2 2 2 2 5 4 4 4" xfId="29959"/>
    <cellStyle name="Normal 8 2 2 2 2 5 5 4 4" xfId="29960"/>
    <cellStyle name="Normal 8 2 2 2 2 5 6 4 4" xfId="29961"/>
    <cellStyle name="Normal 8 2 2 2 2 6 8 4" xfId="29962"/>
    <cellStyle name="Normal 8 2 2 2 2 6 2 4 4" xfId="29963"/>
    <cellStyle name="Normal 8 2 2 2 2 6 3 4 4" xfId="29964"/>
    <cellStyle name="Normal 8 2 2 2 2 6 4 4 4" xfId="29965"/>
    <cellStyle name="Normal 8 2 2 2 2 6 5 4 4" xfId="29966"/>
    <cellStyle name="Normal 8 2 2 2 2 7 4 4" xfId="29967"/>
    <cellStyle name="Normal 8 2 2 2 2 8 4 4" xfId="29968"/>
    <cellStyle name="Normal 8 2 2 2 2 9 4 4" xfId="29969"/>
    <cellStyle name="Normal 8 2 2 2 3 9 4" xfId="29970"/>
    <cellStyle name="Normal 8 2 2 2 3 2 8 4" xfId="29971"/>
    <cellStyle name="Normal 8 2 2 2 3 2 2 4 4" xfId="29972"/>
    <cellStyle name="Normal 8 2 2 2 3 2 3 4 4" xfId="29973"/>
    <cellStyle name="Normal 8 2 2 2 3 2 4 4 4" xfId="29974"/>
    <cellStyle name="Normal 8 2 2 2 3 2 5 4 4" xfId="29975"/>
    <cellStyle name="Normal 8 2 2 2 3 3 4 4" xfId="29976"/>
    <cellStyle name="Normal 8 2 2 2 3 4 4 4" xfId="29977"/>
    <cellStyle name="Normal 8 2 2 2 3 5 4 4" xfId="29978"/>
    <cellStyle name="Normal 8 2 2 2 3 6 4 4" xfId="29979"/>
    <cellStyle name="Normal 8 2 2 2 4 9 4" xfId="29980"/>
    <cellStyle name="Normal 8 2 2 2 4 2 8 4" xfId="29981"/>
    <cellStyle name="Normal 8 2 2 2 4 2 2 4 4" xfId="29982"/>
    <cellStyle name="Normal 8 2 2 2 4 2 3 4 4" xfId="29983"/>
    <cellStyle name="Normal 8 2 2 2 4 2 4 4 4" xfId="29984"/>
    <cellStyle name="Normal 8 2 2 2 4 2 5 4 4" xfId="29985"/>
    <cellStyle name="Normal 8 2 2 2 4 3 4 4" xfId="29986"/>
    <cellStyle name="Normal 8 2 2 2 4 4 4 4" xfId="29987"/>
    <cellStyle name="Normal 8 2 2 2 4 5 4 4" xfId="29988"/>
    <cellStyle name="Normal 8 2 2 2 4 6 4 4" xfId="29989"/>
    <cellStyle name="Normal 8 2 2 2 5 9 4" xfId="29990"/>
    <cellStyle name="Normal 8 2 2 2 5 2 8 4" xfId="29991"/>
    <cellStyle name="Normal 8 2 2 2 5 2 2 4 4" xfId="29992"/>
    <cellStyle name="Normal 8 2 2 2 5 2 3 4 4" xfId="29993"/>
    <cellStyle name="Normal 8 2 2 2 5 2 4 4 4" xfId="29994"/>
    <cellStyle name="Normal 8 2 2 2 5 2 5 4 4" xfId="29995"/>
    <cellStyle name="Normal 8 2 2 2 5 3 4 4" xfId="29996"/>
    <cellStyle name="Normal 8 2 2 2 5 4 4 4" xfId="29997"/>
    <cellStyle name="Normal 8 2 2 2 5 5 4 4" xfId="29998"/>
    <cellStyle name="Normal 8 2 2 2 5 6 4 4" xfId="29999"/>
    <cellStyle name="Normal 8 2 2 2 6 9 4" xfId="30000"/>
    <cellStyle name="Normal 8 2 2 2 6 2 8 4" xfId="30001"/>
    <cellStyle name="Normal 8 2 2 2 6 2 2 4 4" xfId="30002"/>
    <cellStyle name="Normal 8 2 2 2 6 2 3 4 4" xfId="30003"/>
    <cellStyle name="Normal 8 2 2 2 6 2 4 4 4" xfId="30004"/>
    <cellStyle name="Normal 8 2 2 2 6 2 5 4 4" xfId="30005"/>
    <cellStyle name="Normal 8 2 2 2 6 3 4 4" xfId="30006"/>
    <cellStyle name="Normal 8 2 2 2 6 4 4 4" xfId="30007"/>
    <cellStyle name="Normal 8 2 2 2 6 5 4 4" xfId="30008"/>
    <cellStyle name="Normal 8 2 2 2 6 6 4 4" xfId="30009"/>
    <cellStyle name="Normal 8 2 2 2 7 8 4" xfId="30010"/>
    <cellStyle name="Normal 8 2 2 2 7 2 4 4" xfId="30011"/>
    <cellStyle name="Normal 8 2 2 2 7 3 4 4" xfId="30012"/>
    <cellStyle name="Normal 8 2 2 2 7 4 4 4" xfId="30013"/>
    <cellStyle name="Normal 8 2 2 2 7 5 4 4" xfId="30014"/>
    <cellStyle name="Normal 8 2 2 2 8 4 4" xfId="30015"/>
    <cellStyle name="Normal 8 2 2 2 9 4 4" xfId="30016"/>
    <cellStyle name="Normal 8 2 2 3 14 4" xfId="30017"/>
    <cellStyle name="Normal 8 2 2 3 10 4 4" xfId="30018"/>
    <cellStyle name="Normal 8 2 2 3 11 4 4" xfId="30019"/>
    <cellStyle name="Normal 8 2 2 3 2 13 4" xfId="30020"/>
    <cellStyle name="Normal 8 2 2 3 2 10 4 4" xfId="30021"/>
    <cellStyle name="Normal 8 2 2 3 2 2 9 4" xfId="30022"/>
    <cellStyle name="Normal 8 2 2 3 2 2 2 8 4" xfId="30023"/>
    <cellStyle name="Normal 8 2 2 3 2 2 2 2 4 4" xfId="30024"/>
    <cellStyle name="Normal 8 2 2 3 2 2 2 3 4 4" xfId="30025"/>
    <cellStyle name="Normal 8 2 2 3 2 2 2 4 4 4" xfId="30026"/>
    <cellStyle name="Normal 8 2 2 3 2 2 2 5 4 4" xfId="30027"/>
    <cellStyle name="Normal 8 2 2 3 2 2 3 4 4" xfId="30028"/>
    <cellStyle name="Normal 8 2 2 3 2 2 4 4 4" xfId="30029"/>
    <cellStyle name="Normal 8 2 2 3 2 2 5 4 4" xfId="30030"/>
    <cellStyle name="Normal 8 2 2 3 2 2 6 4 4" xfId="30031"/>
    <cellStyle name="Normal 8 2 2 3 2 3 9 4" xfId="30032"/>
    <cellStyle name="Normal 8 2 2 3 2 3 2 8 4" xfId="30033"/>
    <cellStyle name="Normal 8 2 2 3 2 3 2 2 4 4" xfId="30034"/>
    <cellStyle name="Normal 8 2 2 3 2 3 2 3 4 4" xfId="30035"/>
    <cellStyle name="Normal 8 2 2 3 2 3 2 4 4 4" xfId="30036"/>
    <cellStyle name="Normal 8 2 2 3 2 3 2 5 4 4" xfId="30037"/>
    <cellStyle name="Normal 8 2 2 3 2 3 3 4 4" xfId="30038"/>
    <cellStyle name="Normal 8 2 2 3 2 3 4 4 4" xfId="30039"/>
    <cellStyle name="Normal 8 2 2 3 2 3 5 4 4" xfId="30040"/>
    <cellStyle name="Normal 8 2 2 3 2 3 6 4 4" xfId="30041"/>
    <cellStyle name="Normal 8 2 2 3 2 4 9 4" xfId="30042"/>
    <cellStyle name="Normal 8 2 2 3 2 4 2 8 4" xfId="30043"/>
    <cellStyle name="Normal 8 2 2 3 2 4 2 2 4 4" xfId="30044"/>
    <cellStyle name="Normal 8 2 2 3 2 4 2 3 4 4" xfId="30045"/>
    <cellStyle name="Normal 8 2 2 3 2 4 2 4 4 4" xfId="30046"/>
    <cellStyle name="Normal 8 2 2 3 2 4 2 5 4 4" xfId="30047"/>
    <cellStyle name="Normal 8 2 2 3 2 4 3 4 4" xfId="30048"/>
    <cellStyle name="Normal 8 2 2 3 2 4 4 4 4" xfId="30049"/>
    <cellStyle name="Normal 8 2 2 3 2 4 5 4 4" xfId="30050"/>
    <cellStyle name="Normal 8 2 2 3 2 4 6 4 4" xfId="30051"/>
    <cellStyle name="Normal 8 2 2 3 2 5 9 4" xfId="30052"/>
    <cellStyle name="Normal 8 2 2 3 2 5 2 8 4" xfId="30053"/>
    <cellStyle name="Normal 8 2 2 3 2 5 2 2 4 4" xfId="30054"/>
    <cellStyle name="Normal 8 2 2 3 2 5 2 3 4 4" xfId="30055"/>
    <cellStyle name="Normal 8 2 2 3 2 5 2 4 4 4" xfId="30056"/>
    <cellStyle name="Normal 8 2 2 3 2 5 2 5 4 4" xfId="30057"/>
    <cellStyle name="Normal 8 2 2 3 2 5 3 4 4" xfId="30058"/>
    <cellStyle name="Normal 8 2 2 3 2 5 4 4 4" xfId="30059"/>
    <cellStyle name="Normal 8 2 2 3 2 5 5 4 4" xfId="30060"/>
    <cellStyle name="Normal 8 2 2 3 2 5 6 4 4" xfId="30061"/>
    <cellStyle name="Normal 8 2 2 3 2 6 8 4" xfId="30062"/>
    <cellStyle name="Normal 8 2 2 3 2 6 2 4 4" xfId="30063"/>
    <cellStyle name="Normal 8 2 2 3 2 6 3 4 4" xfId="30064"/>
    <cellStyle name="Normal 8 2 2 3 2 6 4 4 4" xfId="30065"/>
    <cellStyle name="Normal 8 2 2 3 2 6 5 4 4" xfId="30066"/>
    <cellStyle name="Normal 8 2 2 3 2 7 4 4" xfId="30067"/>
    <cellStyle name="Normal 8 2 2 3 2 8 4 4" xfId="30068"/>
    <cellStyle name="Normal 8 2 2 3 2 9 4 4" xfId="30069"/>
    <cellStyle name="Normal 8 2 2 3 3 9 4" xfId="30070"/>
    <cellStyle name="Normal 8 2 2 3 3 2 8 4" xfId="30071"/>
    <cellStyle name="Normal 8 2 2 3 3 2 2 4 4" xfId="30072"/>
    <cellStyle name="Normal 8 2 2 3 3 2 3 4 4" xfId="30073"/>
    <cellStyle name="Normal 8 2 2 3 3 2 4 4 4" xfId="30074"/>
    <cellStyle name="Normal 8 2 2 3 3 2 5 4 4" xfId="30075"/>
    <cellStyle name="Normal 8 2 2 3 3 3 4 4" xfId="30076"/>
    <cellStyle name="Normal 8 2 2 3 3 4 4 4" xfId="30077"/>
    <cellStyle name="Normal 8 2 2 3 3 5 4 4" xfId="30078"/>
    <cellStyle name="Normal 8 2 2 3 3 6 4 4" xfId="30079"/>
    <cellStyle name="Normal 8 2 2 3 4 9 4" xfId="30080"/>
    <cellStyle name="Normal 8 2 2 3 4 2 8 4" xfId="30081"/>
    <cellStyle name="Normal 8 2 2 3 4 2 2 4 4" xfId="30082"/>
    <cellStyle name="Normal 8 2 2 3 4 2 3 4 4" xfId="30083"/>
    <cellStyle name="Normal 8 2 2 3 4 2 4 4 4" xfId="30084"/>
    <cellStyle name="Normal 8 2 2 3 4 2 5 4 4" xfId="30085"/>
    <cellStyle name="Normal 8 2 2 3 4 3 4 4" xfId="30086"/>
    <cellStyle name="Normal 8 2 2 3 4 4 4 4" xfId="30087"/>
    <cellStyle name="Normal 8 2 2 3 4 5 4 4" xfId="30088"/>
    <cellStyle name="Normal 8 2 2 3 4 6 4 4" xfId="30089"/>
    <cellStyle name="Normal 8 2 2 3 5 9 4" xfId="30090"/>
    <cellStyle name="Normal 8 2 2 3 5 2 8 4" xfId="30091"/>
    <cellStyle name="Normal 8 2 2 3 5 2 2 4 4" xfId="30092"/>
    <cellStyle name="Normal 8 2 2 3 5 2 3 4 4" xfId="30093"/>
    <cellStyle name="Normal 8 2 2 3 5 2 4 4 4" xfId="30094"/>
    <cellStyle name="Normal 8 2 2 3 5 2 5 4 4" xfId="30095"/>
    <cellStyle name="Normal 8 2 2 3 5 3 4 4" xfId="30096"/>
    <cellStyle name="Normal 8 2 2 3 5 4 4 4" xfId="30097"/>
    <cellStyle name="Normal 8 2 2 3 5 5 4 4" xfId="30098"/>
    <cellStyle name="Normal 8 2 2 3 5 6 4 4" xfId="30099"/>
    <cellStyle name="Normal 8 2 2 3 6 9 4" xfId="30100"/>
    <cellStyle name="Normal 8 2 2 3 6 2 8 4" xfId="30101"/>
    <cellStyle name="Normal 8 2 2 3 6 2 2 4 4" xfId="30102"/>
    <cellStyle name="Normal 8 2 2 3 6 2 3 4 4" xfId="30103"/>
    <cellStyle name="Normal 8 2 2 3 6 2 4 4 4" xfId="30104"/>
    <cellStyle name="Normal 8 2 2 3 6 2 5 4 4" xfId="30105"/>
    <cellStyle name="Normal 8 2 2 3 6 3 4 4" xfId="30106"/>
    <cellStyle name="Normal 8 2 2 3 6 4 4 4" xfId="30107"/>
    <cellStyle name="Normal 8 2 2 3 6 5 4 4" xfId="30108"/>
    <cellStyle name="Normal 8 2 2 3 6 6 4 4" xfId="30109"/>
    <cellStyle name="Normal 8 2 2 3 7 8 4" xfId="30110"/>
    <cellStyle name="Normal 8 2 2 3 7 2 4 4" xfId="30111"/>
    <cellStyle name="Normal 8 2 2 3 7 3 4 4" xfId="30112"/>
    <cellStyle name="Normal 8 2 2 3 7 4 4 4" xfId="30113"/>
    <cellStyle name="Normal 8 2 2 3 7 5 4 4" xfId="30114"/>
    <cellStyle name="Normal 8 2 2 3 8 4 4" xfId="30115"/>
    <cellStyle name="Normal 8 2 2 3 9 4 4" xfId="30116"/>
    <cellStyle name="Normal 8 2 2 4 13 4" xfId="30117"/>
    <cellStyle name="Normal 8 2 2 4 10 4 4" xfId="30118"/>
    <cellStyle name="Normal 8 2 2 4 2 9 4" xfId="30119"/>
    <cellStyle name="Normal 8 2 2 4 2 2 8 4" xfId="30120"/>
    <cellStyle name="Normal 8 2 2 4 2 2 2 4 4" xfId="30121"/>
    <cellStyle name="Normal 8 2 2 4 2 2 3 4 4" xfId="30122"/>
    <cellStyle name="Normal 8 2 2 4 2 2 4 4 4" xfId="30123"/>
    <cellStyle name="Normal 8 2 2 4 2 2 5 4 4" xfId="30124"/>
    <cellStyle name="Normal 8 2 2 4 2 3 4 4" xfId="30125"/>
    <cellStyle name="Normal 8 2 2 4 2 4 4 4" xfId="30126"/>
    <cellStyle name="Normal 8 2 2 4 2 5 4 4" xfId="30127"/>
    <cellStyle name="Normal 8 2 2 4 2 6 4 4" xfId="30128"/>
    <cellStyle name="Normal 8 2 2 4 3 9 4" xfId="30129"/>
    <cellStyle name="Normal 8 2 2 4 3 2 8 4" xfId="30130"/>
    <cellStyle name="Normal 8 2 2 4 3 2 2 4 4" xfId="30131"/>
    <cellStyle name="Normal 8 2 2 4 3 2 3 4 4" xfId="30132"/>
    <cellStyle name="Normal 8 2 2 4 3 2 4 4 4" xfId="30133"/>
    <cellStyle name="Normal 8 2 2 4 3 2 5 4 4" xfId="30134"/>
    <cellStyle name="Normal 8 2 2 4 3 3 4 4" xfId="30135"/>
    <cellStyle name="Normal 8 2 2 4 3 4 4 4" xfId="30136"/>
    <cellStyle name="Normal 8 2 2 4 3 5 4 4" xfId="30137"/>
    <cellStyle name="Normal 8 2 2 4 3 6 4 4" xfId="30138"/>
    <cellStyle name="Normal 8 2 2 4 4 9 4" xfId="30139"/>
    <cellStyle name="Normal 8 2 2 4 4 2 8 4" xfId="30140"/>
    <cellStyle name="Normal 8 2 2 4 4 2 2 4 4" xfId="30141"/>
    <cellStyle name="Normal 8 2 2 4 4 2 3 4 4" xfId="30142"/>
    <cellStyle name="Normal 8 2 2 4 4 2 4 4 4" xfId="30143"/>
    <cellStyle name="Normal 8 2 2 4 4 2 5 4 4" xfId="30144"/>
    <cellStyle name="Normal 8 2 2 4 4 3 4 4" xfId="30145"/>
    <cellStyle name="Normal 8 2 2 4 4 4 4 4" xfId="30146"/>
    <cellStyle name="Normal 8 2 2 4 4 5 4 4" xfId="30147"/>
    <cellStyle name="Normal 8 2 2 4 4 6 4 4" xfId="30148"/>
    <cellStyle name="Normal 8 2 2 4 5 9 4" xfId="30149"/>
    <cellStyle name="Normal 8 2 2 4 5 2 8 4" xfId="30150"/>
    <cellStyle name="Normal 8 2 2 4 5 2 2 4 4" xfId="30151"/>
    <cellStyle name="Normal 8 2 2 4 5 2 3 4 4" xfId="30152"/>
    <cellStyle name="Normal 8 2 2 4 5 2 4 4 4" xfId="30153"/>
    <cellStyle name="Normal 8 2 2 4 5 2 5 4 4" xfId="30154"/>
    <cellStyle name="Normal 8 2 2 4 5 3 4 4" xfId="30155"/>
    <cellStyle name="Normal 8 2 2 4 5 4 4 4" xfId="30156"/>
    <cellStyle name="Normal 8 2 2 4 5 5 4 4" xfId="30157"/>
    <cellStyle name="Normal 8 2 2 4 5 6 4 4" xfId="30158"/>
    <cellStyle name="Normal 8 2 2 4 6 8 4" xfId="30159"/>
    <cellStyle name="Normal 8 2 2 4 6 2 4 4" xfId="30160"/>
    <cellStyle name="Normal 8 2 2 4 6 3 4 4" xfId="30161"/>
    <cellStyle name="Normal 8 2 2 4 6 4 4 4" xfId="30162"/>
    <cellStyle name="Normal 8 2 2 4 6 5 4 4" xfId="30163"/>
    <cellStyle name="Normal 8 2 2 4 7 4 4" xfId="30164"/>
    <cellStyle name="Normal 8 2 2 4 8 4 4" xfId="30165"/>
    <cellStyle name="Normal 8 2 2 4 9 4 4" xfId="30166"/>
    <cellStyle name="Normal 8 2 2 5 11 4" xfId="30167"/>
    <cellStyle name="Normal 8 2 2 5 2 9 4" xfId="30168"/>
    <cellStyle name="Normal 8 2 2 5 2 2 8 4" xfId="30169"/>
    <cellStyle name="Normal 8 2 2 5 2 2 2 4 4" xfId="30170"/>
    <cellStyle name="Normal 8 2 2 5 2 2 3 4 4" xfId="30171"/>
    <cellStyle name="Normal 8 2 2 5 2 2 4 4 4" xfId="30172"/>
    <cellStyle name="Normal 8 2 2 5 2 2 5 4 4" xfId="30173"/>
    <cellStyle name="Normal 8 2 2 5 2 3 4 4" xfId="30174"/>
    <cellStyle name="Normal 8 2 2 5 2 4 4 4" xfId="30175"/>
    <cellStyle name="Normal 8 2 2 5 2 5 4 4" xfId="30176"/>
    <cellStyle name="Normal 8 2 2 5 2 6 4 4" xfId="30177"/>
    <cellStyle name="Normal 8 2 2 5 3 9 4" xfId="30178"/>
    <cellStyle name="Normal 8 2 2 5 3 2 8 4" xfId="30179"/>
    <cellStyle name="Normal 8 2 2 5 3 2 2 4 4" xfId="30180"/>
    <cellStyle name="Normal 8 2 2 5 3 2 3 4 4" xfId="30181"/>
    <cellStyle name="Normal 8 2 2 5 3 2 4 4 4" xfId="30182"/>
    <cellStyle name="Normal 8 2 2 5 3 2 5 4 4" xfId="30183"/>
    <cellStyle name="Normal 8 2 2 5 3 3 4 4" xfId="30184"/>
    <cellStyle name="Normal 8 2 2 5 3 4 4 4" xfId="30185"/>
    <cellStyle name="Normal 8 2 2 5 3 5 4 4" xfId="30186"/>
    <cellStyle name="Normal 8 2 2 5 3 6 4 4" xfId="30187"/>
    <cellStyle name="Normal 8 2 2 5 4 8 4" xfId="30188"/>
    <cellStyle name="Normal 8 2 2 5 4 2 4 4" xfId="30189"/>
    <cellStyle name="Normal 8 2 2 5 4 3 4 4" xfId="30190"/>
    <cellStyle name="Normal 8 2 2 5 4 4 4 4" xfId="30191"/>
    <cellStyle name="Normal 8 2 2 5 4 5 4 4" xfId="30192"/>
    <cellStyle name="Normal 8 2 2 5 5 4 4" xfId="30193"/>
    <cellStyle name="Normal 8 2 2 5 6 4 4" xfId="30194"/>
    <cellStyle name="Normal 8 2 2 5 7 4 4" xfId="30195"/>
    <cellStyle name="Normal 8 2 2 5 8 4 4" xfId="30196"/>
    <cellStyle name="Normal 8 2 2 6 9 4" xfId="30197"/>
    <cellStyle name="Normal 8 2 2 6 2 8 4" xfId="30198"/>
    <cellStyle name="Normal 8 2 2 6 2 2 4 4" xfId="30199"/>
    <cellStyle name="Normal 8 2 2 6 2 3 4 4" xfId="30200"/>
    <cellStyle name="Normal 8 2 2 6 2 4 4 4" xfId="30201"/>
    <cellStyle name="Normal 8 2 2 6 2 5 4 4" xfId="30202"/>
    <cellStyle name="Normal 8 2 2 6 3 4 4" xfId="30203"/>
    <cellStyle name="Normal 8 2 2 6 4 4 4" xfId="30204"/>
    <cellStyle name="Normal 8 2 2 6 5 4 4" xfId="30205"/>
    <cellStyle name="Normal 8 2 2 6 6 4 4" xfId="30206"/>
    <cellStyle name="Normal 8 2 2 7 9 4" xfId="30207"/>
    <cellStyle name="Normal 8 2 2 7 2 8 4" xfId="30208"/>
    <cellStyle name="Normal 8 2 2 7 2 2 4 4" xfId="30209"/>
    <cellStyle name="Normal 8 2 2 7 2 3 4 4" xfId="30210"/>
    <cellStyle name="Normal 8 2 2 7 2 4 4 4" xfId="30211"/>
    <cellStyle name="Normal 8 2 2 7 2 5 4 4" xfId="30212"/>
    <cellStyle name="Normal 8 2 2 7 3 4 4" xfId="30213"/>
    <cellStyle name="Normal 8 2 2 7 4 4 4" xfId="30214"/>
    <cellStyle name="Normal 8 2 2 7 5 4 4" xfId="30215"/>
    <cellStyle name="Normal 8 2 2 7 6 4 4" xfId="30216"/>
    <cellStyle name="Normal 8 2 2 8 9 4" xfId="30217"/>
    <cellStyle name="Normal 8 2 2 8 2 8 4" xfId="30218"/>
    <cellStyle name="Normal 8 2 2 8 2 2 4 4" xfId="30219"/>
    <cellStyle name="Normal 8 2 2 8 2 3 4 4" xfId="30220"/>
    <cellStyle name="Normal 8 2 2 8 2 4 4 4" xfId="30221"/>
    <cellStyle name="Normal 8 2 2 8 2 5 4 4" xfId="30222"/>
    <cellStyle name="Normal 8 2 2 8 3 4 4" xfId="30223"/>
    <cellStyle name="Normal 8 2 2 8 4 4 4" xfId="30224"/>
    <cellStyle name="Normal 8 2 2 8 5 4 4" xfId="30225"/>
    <cellStyle name="Normal 8 2 2 8 6 4 4" xfId="30226"/>
    <cellStyle name="Normal 8 2 2 9 9 4" xfId="30227"/>
    <cellStyle name="Normal 8 2 2 9 2 8 4" xfId="30228"/>
    <cellStyle name="Normal 8 2 2 9 2 2 4 4" xfId="30229"/>
    <cellStyle name="Normal 8 2 2 9 2 3 4 4" xfId="30230"/>
    <cellStyle name="Normal 8 2 2 9 2 4 4 4" xfId="30231"/>
    <cellStyle name="Normal 8 2 2 9 2 5 4 4" xfId="30232"/>
    <cellStyle name="Normal 8 2 2 9 3 4 4" xfId="30233"/>
    <cellStyle name="Normal 8 2 2 9 4 4 4" xfId="30234"/>
    <cellStyle name="Normal 8 2 2 9 5 4 4" xfId="30235"/>
    <cellStyle name="Normal 8 2 2 9 6 4 4" xfId="30236"/>
    <cellStyle name="Normal 8 2 3 17 4" xfId="30237"/>
    <cellStyle name="Normal 8 2 3 10 8 4" xfId="30238"/>
    <cellStyle name="Normal 8 2 3 10 2 4 4" xfId="30239"/>
    <cellStyle name="Normal 8 2 3 10 3 4 4" xfId="30240"/>
    <cellStyle name="Normal 8 2 3 10 4 4 4" xfId="30241"/>
    <cellStyle name="Normal 8 2 3 10 5 4 4" xfId="30242"/>
    <cellStyle name="Normal 8 2 3 11 4 4" xfId="30243"/>
    <cellStyle name="Normal 8 2 3 12 4 4" xfId="30244"/>
    <cellStyle name="Normal 8 2 3 13 4 4" xfId="30245"/>
    <cellStyle name="Normal 8 2 3 14 4 4" xfId="30246"/>
    <cellStyle name="Normal 8 2 3 2 14 4" xfId="30247"/>
    <cellStyle name="Normal 8 2 3 2 10 4 4" xfId="30248"/>
    <cellStyle name="Normal 8 2 3 2 11 4 4" xfId="30249"/>
    <cellStyle name="Normal 8 2 3 2 2 13 4" xfId="30250"/>
    <cellStyle name="Normal 8 2 3 2 2 10 4 4" xfId="30251"/>
    <cellStyle name="Normal 8 2 3 2 2 2 9 4" xfId="30252"/>
    <cellStyle name="Normal 8 2 3 2 2 2 2 8 4" xfId="30253"/>
    <cellStyle name="Normal 8 2 3 2 2 2 2 2 4 4" xfId="30254"/>
    <cellStyle name="Normal 8 2 3 2 2 2 2 3 4 4" xfId="30255"/>
    <cellStyle name="Normal 8 2 3 2 2 2 2 4 4 4" xfId="30256"/>
    <cellStyle name="Normal 8 2 3 2 2 2 2 5 4 4" xfId="30257"/>
    <cellStyle name="Normal 8 2 3 2 2 2 3 4 4" xfId="30258"/>
    <cellStyle name="Normal 8 2 3 2 2 2 4 4 4" xfId="30259"/>
    <cellStyle name="Normal 8 2 3 2 2 2 5 4 4" xfId="30260"/>
    <cellStyle name="Normal 8 2 3 2 2 2 6 4 4" xfId="30261"/>
    <cellStyle name="Normal 8 2 3 2 2 3 9 4" xfId="30262"/>
    <cellStyle name="Normal 8 2 3 2 2 3 2 8 4" xfId="30263"/>
    <cellStyle name="Normal 8 2 3 2 2 3 2 2 4 4" xfId="30264"/>
    <cellStyle name="Normal 8 2 3 2 2 3 2 3 4 4" xfId="30265"/>
    <cellStyle name="Normal 8 2 3 2 2 3 2 4 4 4" xfId="30266"/>
    <cellStyle name="Normal 8 2 3 2 2 3 2 5 4 4" xfId="30267"/>
    <cellStyle name="Normal 8 2 3 2 2 3 3 4 4" xfId="30268"/>
    <cellStyle name="Normal 8 2 3 2 2 3 4 4 4" xfId="30269"/>
    <cellStyle name="Normal 8 2 3 2 2 3 5 4 4" xfId="30270"/>
    <cellStyle name="Normal 8 2 3 2 2 3 6 4 4" xfId="30271"/>
    <cellStyle name="Normal 8 2 3 2 2 4 9 4" xfId="30272"/>
    <cellStyle name="Normal 8 2 3 2 2 4 2 8 4" xfId="30273"/>
    <cellStyle name="Normal 8 2 3 2 2 4 2 2 4 4" xfId="30274"/>
    <cellStyle name="Normal 8 2 3 2 2 4 2 3 4 4" xfId="30275"/>
    <cellStyle name="Normal 8 2 3 2 2 4 2 4 4 4" xfId="30276"/>
    <cellStyle name="Normal 8 2 3 2 2 4 2 5 4 4" xfId="30277"/>
    <cellStyle name="Normal 8 2 3 2 2 4 3 4 4" xfId="30278"/>
    <cellStyle name="Normal 8 2 3 2 2 4 4 4 4" xfId="30279"/>
    <cellStyle name="Normal 8 2 3 2 2 4 5 4 4" xfId="30280"/>
    <cellStyle name="Normal 8 2 3 2 2 4 6 4 4" xfId="30281"/>
    <cellStyle name="Normal 8 2 3 2 2 5 9 4" xfId="30282"/>
    <cellStyle name="Normal 8 2 3 2 2 5 2 8 4" xfId="30283"/>
    <cellStyle name="Normal 8 2 3 2 2 5 2 2 4 4" xfId="30284"/>
    <cellStyle name="Normal 8 2 3 2 2 5 2 3 4 4" xfId="30285"/>
    <cellStyle name="Normal 8 2 3 2 2 5 2 4 4 4" xfId="30286"/>
    <cellStyle name="Normal 8 2 3 2 2 5 2 5 4 4" xfId="30287"/>
    <cellStyle name="Normal 8 2 3 2 2 5 3 4 4" xfId="30288"/>
    <cellStyle name="Normal 8 2 3 2 2 5 4 4 4" xfId="30289"/>
    <cellStyle name="Normal 8 2 3 2 2 5 5 4 4" xfId="30290"/>
    <cellStyle name="Normal 8 2 3 2 2 5 6 4 4" xfId="30291"/>
    <cellStyle name="Normal 8 2 3 2 2 6 8 4" xfId="30292"/>
    <cellStyle name="Normal 8 2 3 2 2 6 2 4 4" xfId="30293"/>
    <cellStyle name="Normal 8 2 3 2 2 6 3 4 4" xfId="30294"/>
    <cellStyle name="Normal 8 2 3 2 2 6 4 4 4" xfId="30295"/>
    <cellStyle name="Normal 8 2 3 2 2 6 5 4 4" xfId="30296"/>
    <cellStyle name="Normal 8 2 3 2 2 7 4 4" xfId="30297"/>
    <cellStyle name="Normal 8 2 3 2 2 8 4 4" xfId="30298"/>
    <cellStyle name="Normal 8 2 3 2 2 9 4 4" xfId="30299"/>
    <cellStyle name="Normal 8 2 3 2 3 9 4" xfId="30300"/>
    <cellStyle name="Normal 8 2 3 2 3 2 8 4" xfId="30301"/>
    <cellStyle name="Normal 8 2 3 2 3 2 2 4 4" xfId="30302"/>
    <cellStyle name="Normal 8 2 3 2 3 2 3 4 4" xfId="30303"/>
    <cellStyle name="Normal 8 2 3 2 3 2 4 4 4" xfId="30304"/>
    <cellStyle name="Normal 8 2 3 2 3 2 5 4 4" xfId="30305"/>
    <cellStyle name="Normal 8 2 3 2 3 3 4 4" xfId="30306"/>
    <cellStyle name="Normal 8 2 3 2 3 4 4 4" xfId="30307"/>
    <cellStyle name="Normal 8 2 3 2 3 5 4 4" xfId="30308"/>
    <cellStyle name="Normal 8 2 3 2 3 6 4 4" xfId="30309"/>
    <cellStyle name="Normal 8 2 3 2 4 9 4" xfId="30310"/>
    <cellStyle name="Normal 8 2 3 2 4 2 8 4" xfId="30311"/>
    <cellStyle name="Normal 8 2 3 2 4 2 2 4 4" xfId="30312"/>
    <cellStyle name="Normal 8 2 3 2 4 2 3 4 4" xfId="30313"/>
    <cellStyle name="Normal 8 2 3 2 4 2 4 4 4" xfId="30314"/>
    <cellStyle name="Normal 8 2 3 2 4 2 5 4 4" xfId="30315"/>
    <cellStyle name="Normal 8 2 3 2 4 3 4 4" xfId="30316"/>
    <cellStyle name="Normal 8 2 3 2 4 4 4 4" xfId="30317"/>
    <cellStyle name="Normal 8 2 3 2 4 5 4 4" xfId="30318"/>
    <cellStyle name="Normal 8 2 3 2 4 6 4 4" xfId="30319"/>
    <cellStyle name="Normal 8 2 3 2 5 9 4" xfId="30320"/>
    <cellStyle name="Normal 8 2 3 2 5 2 8 4" xfId="30321"/>
    <cellStyle name="Normal 8 2 3 2 5 2 2 4 4" xfId="30322"/>
    <cellStyle name="Normal 8 2 3 2 5 2 3 4 4" xfId="30323"/>
    <cellStyle name="Normal 8 2 3 2 5 2 4 4 4" xfId="30324"/>
    <cellStyle name="Normal 8 2 3 2 5 2 5 4 4" xfId="30325"/>
    <cellStyle name="Normal 8 2 3 2 5 3 4 4" xfId="30326"/>
    <cellStyle name="Normal 8 2 3 2 5 4 4 4" xfId="30327"/>
    <cellStyle name="Normal 8 2 3 2 5 5 4 4" xfId="30328"/>
    <cellStyle name="Normal 8 2 3 2 5 6 4 4" xfId="30329"/>
    <cellStyle name="Normal 8 2 3 2 6 9 4" xfId="30330"/>
    <cellStyle name="Normal 8 2 3 2 6 2 8 4" xfId="30331"/>
    <cellStyle name="Normal 8 2 3 2 6 2 2 4 4" xfId="30332"/>
    <cellStyle name="Normal 8 2 3 2 6 2 3 4 4" xfId="30333"/>
    <cellStyle name="Normal 8 2 3 2 6 2 4 4 4" xfId="30334"/>
    <cellStyle name="Normal 8 2 3 2 6 2 5 4 4" xfId="30335"/>
    <cellStyle name="Normal 8 2 3 2 6 3 4 4" xfId="30336"/>
    <cellStyle name="Normal 8 2 3 2 6 4 4 4" xfId="30337"/>
    <cellStyle name="Normal 8 2 3 2 6 5 4 4" xfId="30338"/>
    <cellStyle name="Normal 8 2 3 2 6 6 4 4" xfId="30339"/>
    <cellStyle name="Normal 8 2 3 2 7 8 4" xfId="30340"/>
    <cellStyle name="Normal 8 2 3 2 7 2 4 4" xfId="30341"/>
    <cellStyle name="Normal 8 2 3 2 7 3 4 4" xfId="30342"/>
    <cellStyle name="Normal 8 2 3 2 7 4 4 4" xfId="30343"/>
    <cellStyle name="Normal 8 2 3 2 7 5 4 4" xfId="30344"/>
    <cellStyle name="Normal 8 2 3 2 8 4 4" xfId="30345"/>
    <cellStyle name="Normal 8 2 3 2 9 4 4" xfId="30346"/>
    <cellStyle name="Normal 8 2 3 3 14 4" xfId="30347"/>
    <cellStyle name="Normal 8 2 3 3 10 4 4" xfId="30348"/>
    <cellStyle name="Normal 8 2 3 3 11 4 4" xfId="30349"/>
    <cellStyle name="Normal 8 2 3 3 2 13 4" xfId="30350"/>
    <cellStyle name="Normal 8 2 3 3 2 10 4 4" xfId="30351"/>
    <cellStyle name="Normal 8 2 3 3 2 2 9 4" xfId="30352"/>
    <cellStyle name="Normal 8 2 3 3 2 2 2 8 4" xfId="30353"/>
    <cellStyle name="Normal 8 2 3 3 2 2 2 2 4 4" xfId="30354"/>
    <cellStyle name="Normal 8 2 3 3 2 2 2 3 4 4" xfId="30355"/>
    <cellStyle name="Normal 8 2 3 3 2 2 2 4 4 4" xfId="30356"/>
    <cellStyle name="Normal 8 2 3 3 2 2 2 5 4 4" xfId="30357"/>
    <cellStyle name="Normal 8 2 3 3 2 2 3 4 4" xfId="30358"/>
    <cellStyle name="Normal 8 2 3 3 2 2 4 4 4" xfId="30359"/>
    <cellStyle name="Normal 8 2 3 3 2 2 5 4 4" xfId="30360"/>
    <cellStyle name="Normal 8 2 3 3 2 2 6 4 4" xfId="30361"/>
    <cellStyle name="Normal 8 2 3 3 2 3 9 4" xfId="30362"/>
    <cellStyle name="Normal 8 2 3 3 2 3 2 8 4" xfId="30363"/>
    <cellStyle name="Normal 8 2 3 3 2 3 2 2 4 4" xfId="30364"/>
    <cellStyle name="Normal 8 2 3 3 2 3 2 3 4 4" xfId="30365"/>
    <cellStyle name="Normal 8 2 3 3 2 3 2 4 4 4" xfId="30366"/>
    <cellStyle name="Normal 8 2 3 3 2 3 2 5 4 4" xfId="30367"/>
    <cellStyle name="Normal 8 2 3 3 2 3 3 4 4" xfId="30368"/>
    <cellStyle name="Normal 8 2 3 3 2 3 4 4 4" xfId="30369"/>
    <cellStyle name="Normal 8 2 3 3 2 3 5 4 4" xfId="30370"/>
    <cellStyle name="Normal 8 2 3 3 2 3 6 4 4" xfId="30371"/>
    <cellStyle name="Normal 8 2 3 3 2 4 9 4" xfId="30372"/>
    <cellStyle name="Normal 8 2 3 3 2 4 2 8 4" xfId="30373"/>
    <cellStyle name="Normal 8 2 3 3 2 4 2 2 4 4" xfId="30374"/>
    <cellStyle name="Normal 8 2 3 3 2 4 2 3 4 4" xfId="30375"/>
    <cellStyle name="Normal 8 2 3 3 2 4 2 4 4 4" xfId="30376"/>
    <cellStyle name="Normal 8 2 3 3 2 4 2 5 4 4" xfId="30377"/>
    <cellStyle name="Normal 8 2 3 3 2 4 3 4 4" xfId="30378"/>
    <cellStyle name="Normal 8 2 3 3 2 4 4 4 4" xfId="30379"/>
    <cellStyle name="Normal 8 2 3 3 2 4 5 4 4" xfId="30380"/>
    <cellStyle name="Normal 8 2 3 3 2 4 6 4 4" xfId="30381"/>
    <cellStyle name="Normal 8 2 3 3 2 5 9 4" xfId="30382"/>
    <cellStyle name="Normal 8 2 3 3 2 5 2 8 4" xfId="30383"/>
    <cellStyle name="Normal 8 2 3 3 2 5 2 2 4 4" xfId="30384"/>
    <cellStyle name="Normal 8 2 3 3 2 5 2 3 4 4" xfId="30385"/>
    <cellStyle name="Normal 8 2 3 3 2 5 2 4 4 4" xfId="30386"/>
    <cellStyle name="Normal 8 2 3 3 2 5 2 5 4 4" xfId="30387"/>
    <cellStyle name="Normal 8 2 3 3 2 5 3 4 4" xfId="30388"/>
    <cellStyle name="Normal 8 2 3 3 2 5 4 4 4" xfId="30389"/>
    <cellStyle name="Normal 8 2 3 3 2 5 5 4 4" xfId="30390"/>
    <cellStyle name="Normal 8 2 3 3 2 5 6 4 4" xfId="30391"/>
    <cellStyle name="Normal 8 2 3 3 2 6 8 4" xfId="30392"/>
    <cellStyle name="Normal 8 2 3 3 2 6 2 4 4" xfId="30393"/>
    <cellStyle name="Normal 8 2 3 3 2 6 3 4 4" xfId="30394"/>
    <cellStyle name="Normal 8 2 3 3 2 6 4 4 4" xfId="30395"/>
    <cellStyle name="Normal 8 2 3 3 2 6 5 4 4" xfId="30396"/>
    <cellStyle name="Normal 8 2 3 3 2 7 4 4" xfId="30397"/>
    <cellStyle name="Normal 8 2 3 3 2 8 4 4" xfId="30398"/>
    <cellStyle name="Normal 8 2 3 3 2 9 4 4" xfId="30399"/>
    <cellStyle name="Normal 8 2 3 3 3 9 4" xfId="30400"/>
    <cellStyle name="Normal 8 2 3 3 3 2 8 4" xfId="30401"/>
    <cellStyle name="Normal 8 2 3 3 3 2 2 4 4" xfId="30402"/>
    <cellStyle name="Normal 8 2 3 3 3 2 3 4 4" xfId="30403"/>
    <cellStyle name="Normal 8 2 3 3 3 2 4 4 4" xfId="30404"/>
    <cellStyle name="Normal 8 2 3 3 3 2 5 4 4" xfId="30405"/>
    <cellStyle name="Normal 8 2 3 3 3 3 4 4" xfId="30406"/>
    <cellStyle name="Normal 8 2 3 3 3 4 4 4" xfId="30407"/>
    <cellStyle name="Normal 8 2 3 3 3 5 4 4" xfId="30408"/>
    <cellStyle name="Normal 8 2 3 3 3 6 4 4" xfId="30409"/>
    <cellStyle name="Normal 8 2 3 3 4 9 4" xfId="30410"/>
    <cellStyle name="Normal 8 2 3 3 4 2 8 4" xfId="30411"/>
    <cellStyle name="Normal 8 2 3 3 4 2 2 4 4" xfId="30412"/>
    <cellStyle name="Normal 8 2 3 3 4 2 3 4 4" xfId="30413"/>
    <cellStyle name="Normal 8 2 3 3 4 2 4 4 4" xfId="30414"/>
    <cellStyle name="Normal 8 2 3 3 4 2 5 4 4" xfId="30415"/>
    <cellStyle name="Normal 8 2 3 3 4 3 4 4" xfId="30416"/>
    <cellStyle name="Normal 8 2 3 3 4 4 4 4" xfId="30417"/>
    <cellStyle name="Normal 8 2 3 3 4 5 4 4" xfId="30418"/>
    <cellStyle name="Normal 8 2 3 3 4 6 4 4" xfId="30419"/>
    <cellStyle name="Normal 8 2 3 3 5 9 4" xfId="30420"/>
    <cellStyle name="Normal 8 2 3 3 5 2 8 4" xfId="30421"/>
    <cellStyle name="Normal 8 2 3 3 5 2 2 4 4" xfId="30422"/>
    <cellStyle name="Normal 8 2 3 3 5 2 3 4 4" xfId="30423"/>
    <cellStyle name="Normal 8 2 3 3 5 2 4 4 4" xfId="30424"/>
    <cellStyle name="Normal 8 2 3 3 5 2 5 4 4" xfId="30425"/>
    <cellStyle name="Normal 8 2 3 3 5 3 4 4" xfId="30426"/>
    <cellStyle name="Normal 8 2 3 3 5 4 4 4" xfId="30427"/>
    <cellStyle name="Normal 8 2 3 3 5 5 4 4" xfId="30428"/>
    <cellStyle name="Normal 8 2 3 3 5 6 4 4" xfId="30429"/>
    <cellStyle name="Normal 8 2 3 3 6 9 4" xfId="30430"/>
    <cellStyle name="Normal 8 2 3 3 6 2 8 4" xfId="30431"/>
    <cellStyle name="Normal 8 2 3 3 6 2 2 4 4" xfId="30432"/>
    <cellStyle name="Normal 8 2 3 3 6 2 3 4 4" xfId="30433"/>
    <cellStyle name="Normal 8 2 3 3 6 2 4 4 4" xfId="30434"/>
    <cellStyle name="Normal 8 2 3 3 6 2 5 4 4" xfId="30435"/>
    <cellStyle name="Normal 8 2 3 3 6 3 4 4" xfId="30436"/>
    <cellStyle name="Normal 8 2 3 3 6 4 4 4" xfId="30437"/>
    <cellStyle name="Normal 8 2 3 3 6 5 4 4" xfId="30438"/>
    <cellStyle name="Normal 8 2 3 3 6 6 4 4" xfId="30439"/>
    <cellStyle name="Normal 8 2 3 3 7 8 4" xfId="30440"/>
    <cellStyle name="Normal 8 2 3 3 7 2 4 4" xfId="30441"/>
    <cellStyle name="Normal 8 2 3 3 7 3 4 4" xfId="30442"/>
    <cellStyle name="Normal 8 2 3 3 7 4 4 4" xfId="30443"/>
    <cellStyle name="Normal 8 2 3 3 7 5 4 4" xfId="30444"/>
    <cellStyle name="Normal 8 2 3 3 8 4 4" xfId="30445"/>
    <cellStyle name="Normal 8 2 3 3 9 4 4" xfId="30446"/>
    <cellStyle name="Normal 8 2 3 4 13 4" xfId="30447"/>
    <cellStyle name="Normal 8 2 3 4 10 4 4" xfId="30448"/>
    <cellStyle name="Normal 8 2 3 4 2 9 4" xfId="30449"/>
    <cellStyle name="Normal 8 2 3 4 2 2 8 4" xfId="30450"/>
    <cellStyle name="Normal 8 2 3 4 2 2 2 4 4" xfId="30451"/>
    <cellStyle name="Normal 8 2 3 4 2 2 3 4 4" xfId="30452"/>
    <cellStyle name="Normal 8 2 3 4 2 2 4 4 4" xfId="30453"/>
    <cellStyle name="Normal 8 2 3 4 2 2 5 4 4" xfId="30454"/>
    <cellStyle name="Normal 8 2 3 4 2 3 4 4" xfId="30455"/>
    <cellStyle name="Normal 8 2 3 4 2 4 4 4" xfId="30456"/>
    <cellStyle name="Normal 8 2 3 4 2 5 4 4" xfId="30457"/>
    <cellStyle name="Normal 8 2 3 4 2 6 4 4" xfId="30458"/>
    <cellStyle name="Normal 8 2 3 4 3 9 4" xfId="30459"/>
    <cellStyle name="Normal 8 2 3 4 3 2 8 4" xfId="30460"/>
    <cellStyle name="Normal 8 2 3 4 3 2 2 4 4" xfId="30461"/>
    <cellStyle name="Normal 8 2 3 4 3 2 3 4 4" xfId="30462"/>
    <cellStyle name="Normal 8 2 3 4 3 2 4 4 4" xfId="30463"/>
    <cellStyle name="Normal 8 2 3 4 3 2 5 4 4" xfId="30464"/>
    <cellStyle name="Normal 8 2 3 4 3 3 4 4" xfId="30465"/>
    <cellStyle name="Normal 8 2 3 4 3 4 4 4" xfId="30466"/>
    <cellStyle name="Normal 8 2 3 4 3 5 4 4" xfId="30467"/>
    <cellStyle name="Normal 8 2 3 4 3 6 4 4" xfId="30468"/>
    <cellStyle name="Normal 8 2 3 4 4 9 4" xfId="30469"/>
    <cellStyle name="Normal 8 2 3 4 4 2 8 4" xfId="30470"/>
    <cellStyle name="Normal 8 2 3 4 4 2 2 4 4" xfId="30471"/>
    <cellStyle name="Normal 8 2 3 4 4 2 3 4 4" xfId="30472"/>
    <cellStyle name="Normal 8 2 3 4 4 2 4 4 4" xfId="30473"/>
    <cellStyle name="Normal 8 2 3 4 4 2 5 4 4" xfId="30474"/>
    <cellStyle name="Normal 8 2 3 4 4 3 4 4" xfId="30475"/>
    <cellStyle name="Normal 8 2 3 4 4 4 4 4" xfId="30476"/>
    <cellStyle name="Normal 8 2 3 4 4 5 4 4" xfId="30477"/>
    <cellStyle name="Normal 8 2 3 4 4 6 4 4" xfId="30478"/>
    <cellStyle name="Normal 8 2 3 4 5 9 4" xfId="30479"/>
    <cellStyle name="Normal 8 2 3 4 5 2 8 4" xfId="30480"/>
    <cellStyle name="Normal 8 2 3 4 5 2 2 4 4" xfId="30481"/>
    <cellStyle name="Normal 8 2 3 4 5 2 3 4 4" xfId="30482"/>
    <cellStyle name="Normal 8 2 3 4 5 2 4 4 4" xfId="30483"/>
    <cellStyle name="Normal 8 2 3 4 5 2 5 4 4" xfId="30484"/>
    <cellStyle name="Normal 8 2 3 4 5 3 4 4" xfId="30485"/>
    <cellStyle name="Normal 8 2 3 4 5 4 4 4" xfId="30486"/>
    <cellStyle name="Normal 8 2 3 4 5 5 4 4" xfId="30487"/>
    <cellStyle name="Normal 8 2 3 4 5 6 4 4" xfId="30488"/>
    <cellStyle name="Normal 8 2 3 4 6 8 4" xfId="30489"/>
    <cellStyle name="Normal 8 2 3 4 6 2 4 4" xfId="30490"/>
    <cellStyle name="Normal 8 2 3 4 6 3 4 4" xfId="30491"/>
    <cellStyle name="Normal 8 2 3 4 6 4 4 4" xfId="30492"/>
    <cellStyle name="Normal 8 2 3 4 6 5 4 4" xfId="30493"/>
    <cellStyle name="Normal 8 2 3 4 7 4 4" xfId="30494"/>
    <cellStyle name="Normal 8 2 3 4 8 4 4" xfId="30495"/>
    <cellStyle name="Normal 8 2 3 4 9 4 4" xfId="30496"/>
    <cellStyle name="Normal 8 2 3 5 11 4" xfId="30497"/>
    <cellStyle name="Normal 8 2 3 5 2 9 4" xfId="30498"/>
    <cellStyle name="Normal 8 2 3 5 2 2 8 4" xfId="30499"/>
    <cellStyle name="Normal 8 2 3 5 2 2 2 4 4" xfId="30500"/>
    <cellStyle name="Normal 8 2 3 5 2 2 3 4 4" xfId="30501"/>
    <cellStyle name="Normal 8 2 3 5 2 2 4 4 4" xfId="30502"/>
    <cellStyle name="Normal 8 2 3 5 2 2 5 4 4" xfId="30503"/>
    <cellStyle name="Normal 8 2 3 5 2 3 4 4" xfId="30504"/>
    <cellStyle name="Normal 8 2 3 5 2 4 4 4" xfId="30505"/>
    <cellStyle name="Normal 8 2 3 5 2 5 4 4" xfId="30506"/>
    <cellStyle name="Normal 8 2 3 5 2 6 4 4" xfId="30507"/>
    <cellStyle name="Normal 8 2 3 5 3 9 4" xfId="30508"/>
    <cellStyle name="Normal 8 2 3 5 3 2 8 4" xfId="30509"/>
    <cellStyle name="Normal 8 2 3 5 3 2 2 4 4" xfId="30510"/>
    <cellStyle name="Normal 8 2 3 5 3 2 3 4 4" xfId="30511"/>
    <cellStyle name="Normal 8 2 3 5 3 2 4 4 4" xfId="30512"/>
    <cellStyle name="Normal 8 2 3 5 3 2 5 4 4" xfId="30513"/>
    <cellStyle name="Normal 8 2 3 5 3 3 4 4" xfId="30514"/>
    <cellStyle name="Normal 8 2 3 5 3 4 4 4" xfId="30515"/>
    <cellStyle name="Normal 8 2 3 5 3 5 4 4" xfId="30516"/>
    <cellStyle name="Normal 8 2 3 5 3 6 4 4" xfId="30517"/>
    <cellStyle name="Normal 8 2 3 5 4 8 4" xfId="30518"/>
    <cellStyle name="Normal 8 2 3 5 4 2 4 4" xfId="30519"/>
    <cellStyle name="Normal 8 2 3 5 4 3 4 4" xfId="30520"/>
    <cellStyle name="Normal 8 2 3 5 4 4 4 4" xfId="30521"/>
    <cellStyle name="Normal 8 2 3 5 4 5 4 4" xfId="30522"/>
    <cellStyle name="Normal 8 2 3 5 5 4 4" xfId="30523"/>
    <cellStyle name="Normal 8 2 3 5 6 4 4" xfId="30524"/>
    <cellStyle name="Normal 8 2 3 5 7 4 4" xfId="30525"/>
    <cellStyle name="Normal 8 2 3 5 8 4 4" xfId="30526"/>
    <cellStyle name="Normal 8 2 3 6 9 4" xfId="30527"/>
    <cellStyle name="Normal 8 2 3 6 2 8 4" xfId="30528"/>
    <cellStyle name="Normal 8 2 3 6 2 2 4 4" xfId="30529"/>
    <cellStyle name="Normal 8 2 3 6 2 3 4 4" xfId="30530"/>
    <cellStyle name="Normal 8 2 3 6 2 4 4 4" xfId="30531"/>
    <cellStyle name="Normal 8 2 3 6 2 5 4 4" xfId="30532"/>
    <cellStyle name="Normal 8 2 3 6 3 4 4" xfId="30533"/>
    <cellStyle name="Normal 8 2 3 6 4 4 4" xfId="30534"/>
    <cellStyle name="Normal 8 2 3 6 5 4 4" xfId="30535"/>
    <cellStyle name="Normal 8 2 3 6 6 4 4" xfId="30536"/>
    <cellStyle name="Normal 8 2 3 7 9 4" xfId="30537"/>
    <cellStyle name="Normal 8 2 3 7 2 8 4" xfId="30538"/>
    <cellStyle name="Normal 8 2 3 7 2 2 4 4" xfId="30539"/>
    <cellStyle name="Normal 8 2 3 7 2 3 4 4" xfId="30540"/>
    <cellStyle name="Normal 8 2 3 7 2 4 4 4" xfId="30541"/>
    <cellStyle name="Normal 8 2 3 7 2 5 4 4" xfId="30542"/>
    <cellStyle name="Normal 8 2 3 7 3 4 4" xfId="30543"/>
    <cellStyle name="Normal 8 2 3 7 4 4 4" xfId="30544"/>
    <cellStyle name="Normal 8 2 3 7 5 4 4" xfId="30545"/>
    <cellStyle name="Normal 8 2 3 7 6 4 4" xfId="30546"/>
    <cellStyle name="Normal 8 2 3 8 9 4" xfId="30547"/>
    <cellStyle name="Normal 8 2 3 8 2 8 4" xfId="30548"/>
    <cellStyle name="Normal 8 2 3 8 2 2 4 4" xfId="30549"/>
    <cellStyle name="Normal 8 2 3 8 2 3 4 4" xfId="30550"/>
    <cellStyle name="Normal 8 2 3 8 2 4 4 4" xfId="30551"/>
    <cellStyle name="Normal 8 2 3 8 2 5 4 4" xfId="30552"/>
    <cellStyle name="Normal 8 2 3 8 3 4 4" xfId="30553"/>
    <cellStyle name="Normal 8 2 3 8 4 4 4" xfId="30554"/>
    <cellStyle name="Normal 8 2 3 8 5 4 4" xfId="30555"/>
    <cellStyle name="Normal 8 2 3 8 6 4 4" xfId="30556"/>
    <cellStyle name="Normal 8 2 3 9 9 4" xfId="30557"/>
    <cellStyle name="Normal 8 2 3 9 2 8 4" xfId="30558"/>
    <cellStyle name="Normal 8 2 3 9 2 2 4 4" xfId="30559"/>
    <cellStyle name="Normal 8 2 3 9 2 3 4 4" xfId="30560"/>
    <cellStyle name="Normal 8 2 3 9 2 4 4 4" xfId="30561"/>
    <cellStyle name="Normal 8 2 3 9 2 5 4 4" xfId="30562"/>
    <cellStyle name="Normal 8 2 3 9 3 4 4" xfId="30563"/>
    <cellStyle name="Normal 8 2 3 9 4 4 4" xfId="30564"/>
    <cellStyle name="Normal 8 2 3 9 5 4 4" xfId="30565"/>
    <cellStyle name="Normal 8 2 3 9 6 4 4" xfId="30566"/>
    <cellStyle name="Normal 8 2 4 14 4" xfId="30567"/>
    <cellStyle name="Normal 8 2 4 10 4 4" xfId="30568"/>
    <cellStyle name="Normal 8 2 4 11 4 4" xfId="30569"/>
    <cellStyle name="Normal 8 2 4 2 13 4" xfId="30570"/>
    <cellStyle name="Normal 8 2 4 2 10 4 4" xfId="30571"/>
    <cellStyle name="Normal 8 2 4 2 2 9 4" xfId="30572"/>
    <cellStyle name="Normal 8 2 4 2 2 2 8 4" xfId="30573"/>
    <cellStyle name="Normal 8 2 4 2 2 2 2 4 4" xfId="30574"/>
    <cellStyle name="Normal 8 2 4 2 2 2 3 4 4" xfId="30575"/>
    <cellStyle name="Normal 8 2 4 2 2 2 4 4 4" xfId="30576"/>
    <cellStyle name="Normal 8 2 4 2 2 2 5 4 4" xfId="30577"/>
    <cellStyle name="Normal 8 2 4 2 2 3 4 4" xfId="30578"/>
    <cellStyle name="Normal 8 2 4 2 2 4 4 4" xfId="30579"/>
    <cellStyle name="Normal 8 2 4 2 2 5 4 4" xfId="30580"/>
    <cellStyle name="Normal 8 2 4 2 2 6 4 4" xfId="30581"/>
    <cellStyle name="Normal 8 2 4 2 3 9 4" xfId="30582"/>
    <cellStyle name="Normal 8 2 4 2 3 2 8 4" xfId="30583"/>
    <cellStyle name="Normal 8 2 4 2 3 2 2 4 4" xfId="30584"/>
    <cellStyle name="Normal 8 2 4 2 3 2 3 4 4" xfId="30585"/>
    <cellStyle name="Normal 8 2 4 2 3 2 4 4 4" xfId="30586"/>
    <cellStyle name="Normal 8 2 4 2 3 2 5 4 4" xfId="30587"/>
    <cellStyle name="Normal 8 2 4 2 3 3 4 4" xfId="30588"/>
    <cellStyle name="Normal 8 2 4 2 3 4 4 4" xfId="30589"/>
    <cellStyle name="Normal 8 2 4 2 3 5 4 4" xfId="30590"/>
    <cellStyle name="Normal 8 2 4 2 3 6 4 4" xfId="30591"/>
    <cellStyle name="Normal 8 2 4 2 4 9 4" xfId="30592"/>
    <cellStyle name="Normal 8 2 4 2 4 2 8 4" xfId="30593"/>
    <cellStyle name="Normal 8 2 4 2 4 2 2 4 4" xfId="30594"/>
    <cellStyle name="Normal 8 2 4 2 4 2 3 4 4" xfId="30595"/>
    <cellStyle name="Normal 8 2 4 2 4 2 4 4 4" xfId="30596"/>
    <cellStyle name="Normal 8 2 4 2 4 2 5 4 4" xfId="30597"/>
    <cellStyle name="Normal 8 2 4 2 4 3 4 4" xfId="30598"/>
    <cellStyle name="Normal 8 2 4 2 4 4 4 4" xfId="30599"/>
    <cellStyle name="Normal 8 2 4 2 4 5 4 4" xfId="30600"/>
    <cellStyle name="Normal 8 2 4 2 4 6 4 4" xfId="30601"/>
    <cellStyle name="Normal 8 2 4 2 5 9 4" xfId="30602"/>
    <cellStyle name="Normal 8 2 4 2 5 2 8 4" xfId="30603"/>
    <cellStyle name="Normal 8 2 4 2 5 2 2 4 4" xfId="30604"/>
    <cellStyle name="Normal 8 2 4 2 5 2 3 4 4" xfId="30605"/>
    <cellStyle name="Normal 8 2 4 2 5 2 4 4 4" xfId="30606"/>
    <cellStyle name="Normal 8 2 4 2 5 2 5 4 4" xfId="30607"/>
    <cellStyle name="Normal 8 2 4 2 5 3 4 4" xfId="30608"/>
    <cellStyle name="Normal 8 2 4 2 5 4 4 4" xfId="30609"/>
    <cellStyle name="Normal 8 2 4 2 5 5 4 4" xfId="30610"/>
    <cellStyle name="Normal 8 2 4 2 5 6 4 4" xfId="30611"/>
    <cellStyle name="Normal 8 2 4 2 6 8 4" xfId="30612"/>
    <cellStyle name="Normal 8 2 4 2 6 2 4 4" xfId="30613"/>
    <cellStyle name="Normal 8 2 4 2 6 3 4 4" xfId="30614"/>
    <cellStyle name="Normal 8 2 4 2 6 4 4 4" xfId="30615"/>
    <cellStyle name="Normal 8 2 4 2 6 5 4 4" xfId="30616"/>
    <cellStyle name="Normal 8 2 4 2 7 4 4" xfId="30617"/>
    <cellStyle name="Normal 8 2 4 2 8 4 4" xfId="30618"/>
    <cellStyle name="Normal 8 2 4 2 9 4 4" xfId="30619"/>
    <cellStyle name="Normal 8 2 4 3 9 4" xfId="30620"/>
    <cellStyle name="Normal 8 2 4 3 2 8 4" xfId="30621"/>
    <cellStyle name="Normal 8 2 4 3 2 2 4 4" xfId="30622"/>
    <cellStyle name="Normal 8 2 4 3 2 3 4 4" xfId="30623"/>
    <cellStyle name="Normal 8 2 4 3 2 4 4 4" xfId="30624"/>
    <cellStyle name="Normal 8 2 4 3 2 5 4 4" xfId="30625"/>
    <cellStyle name="Normal 8 2 4 3 3 4 4" xfId="30626"/>
    <cellStyle name="Normal 8 2 4 3 4 4 4" xfId="30627"/>
    <cellStyle name="Normal 8 2 4 3 5 4 4" xfId="30628"/>
    <cellStyle name="Normal 8 2 4 3 6 4 4" xfId="30629"/>
    <cellStyle name="Normal 8 2 4 4 9 4" xfId="30630"/>
    <cellStyle name="Normal 8 2 4 4 2 8 4" xfId="30631"/>
    <cellStyle name="Normal 8 2 4 4 2 2 4 4" xfId="30632"/>
    <cellStyle name="Normal 8 2 4 4 2 3 4 4" xfId="30633"/>
    <cellStyle name="Normal 8 2 4 4 2 4 4 4" xfId="30634"/>
    <cellStyle name="Normal 8 2 4 4 2 5 4 4" xfId="30635"/>
    <cellStyle name="Normal 8 2 4 4 3 4 4" xfId="30636"/>
    <cellStyle name="Normal 8 2 4 4 4 4 4" xfId="30637"/>
    <cellStyle name="Normal 8 2 4 4 5 4 4" xfId="30638"/>
    <cellStyle name="Normal 8 2 4 4 6 4 4" xfId="30639"/>
    <cellStyle name="Normal 8 2 4 5 9 4" xfId="30640"/>
    <cellStyle name="Normal 8 2 4 5 2 8 4" xfId="30641"/>
    <cellStyle name="Normal 8 2 4 5 2 2 4 4" xfId="30642"/>
    <cellStyle name="Normal 8 2 4 5 2 3 4 4" xfId="30643"/>
    <cellStyle name="Normal 8 2 4 5 2 4 4 4" xfId="30644"/>
    <cellStyle name="Normal 8 2 4 5 2 5 4 4" xfId="30645"/>
    <cellStyle name="Normal 8 2 4 5 3 4 4" xfId="30646"/>
    <cellStyle name="Normal 8 2 4 5 4 4 4" xfId="30647"/>
    <cellStyle name="Normal 8 2 4 5 5 4 4" xfId="30648"/>
    <cellStyle name="Normal 8 2 4 5 6 4 4" xfId="30649"/>
    <cellStyle name="Normal 8 2 4 6 9 4" xfId="30650"/>
    <cellStyle name="Normal 8 2 4 6 2 8 4" xfId="30651"/>
    <cellStyle name="Normal 8 2 4 6 2 2 4 4" xfId="30652"/>
    <cellStyle name="Normal 8 2 4 6 2 3 4 4" xfId="30653"/>
    <cellStyle name="Normal 8 2 4 6 2 4 4 4" xfId="30654"/>
    <cellStyle name="Normal 8 2 4 6 2 5 4 4" xfId="30655"/>
    <cellStyle name="Normal 8 2 4 6 3 4 4" xfId="30656"/>
    <cellStyle name="Normal 8 2 4 6 4 4 4" xfId="30657"/>
    <cellStyle name="Normal 8 2 4 6 5 4 4" xfId="30658"/>
    <cellStyle name="Normal 8 2 4 6 6 4 4" xfId="30659"/>
    <cellStyle name="Normal 8 2 4 7 8 4" xfId="30660"/>
    <cellStyle name="Normal 8 2 4 7 2 4 4" xfId="30661"/>
    <cellStyle name="Normal 8 2 4 7 3 4 4" xfId="30662"/>
    <cellStyle name="Normal 8 2 4 7 4 4 4" xfId="30663"/>
    <cellStyle name="Normal 8 2 4 7 5 4 4" xfId="30664"/>
    <cellStyle name="Normal 8 2 4 8 4 4" xfId="30665"/>
    <cellStyle name="Normal 8 2 4 9 4 4" xfId="30666"/>
    <cellStyle name="Normal 8 2 5 14 4" xfId="30667"/>
    <cellStyle name="Normal 8 2 5 10 4 4" xfId="30668"/>
    <cellStyle name="Normal 8 2 5 11 4 4" xfId="30669"/>
    <cellStyle name="Normal 8 2 5 2 13 4" xfId="30670"/>
    <cellStyle name="Normal 8 2 5 2 10 4 4" xfId="30671"/>
    <cellStyle name="Normal 8 2 5 2 2 9 4" xfId="30672"/>
    <cellStyle name="Normal 8 2 5 2 2 2 8 4" xfId="30673"/>
    <cellStyle name="Normal 8 2 5 2 2 2 2 4 4" xfId="30674"/>
    <cellStyle name="Normal 8 2 5 2 2 2 3 4 4" xfId="30675"/>
    <cellStyle name="Normal 8 2 5 2 2 2 4 4 4" xfId="30676"/>
    <cellStyle name="Normal 8 2 5 2 2 2 5 4 4" xfId="30677"/>
    <cellStyle name="Normal 8 2 5 2 2 3 4 4" xfId="30678"/>
    <cellStyle name="Normal 8 2 5 2 2 4 4 4" xfId="30679"/>
    <cellStyle name="Normal 8 2 5 2 2 5 4 4" xfId="30680"/>
    <cellStyle name="Normal 8 2 5 2 2 6 4 4" xfId="30681"/>
    <cellStyle name="Normal 8 2 5 2 3 9 4" xfId="30682"/>
    <cellStyle name="Normal 8 2 5 2 3 2 8 4" xfId="30683"/>
    <cellStyle name="Normal 8 2 5 2 3 2 2 4 4" xfId="30684"/>
    <cellStyle name="Normal 8 2 5 2 3 2 3 4 4" xfId="30685"/>
    <cellStyle name="Normal 8 2 5 2 3 2 4 4 4" xfId="30686"/>
    <cellStyle name="Normal 8 2 5 2 3 2 5 4 4" xfId="30687"/>
    <cellStyle name="Normal 8 2 5 2 3 3 4 4" xfId="30688"/>
    <cellStyle name="Normal 8 2 5 2 3 4 4 4" xfId="30689"/>
    <cellStyle name="Normal 8 2 5 2 3 5 4 4" xfId="30690"/>
    <cellStyle name="Normal 8 2 5 2 3 6 4 4" xfId="30691"/>
    <cellStyle name="Normal 8 2 5 2 4 9 4" xfId="30692"/>
    <cellStyle name="Normal 8 2 5 2 4 2 8 4" xfId="30693"/>
    <cellStyle name="Normal 8 2 5 2 4 2 2 4 4" xfId="30694"/>
    <cellStyle name="Normal 8 2 5 2 4 2 3 4 4" xfId="30695"/>
    <cellStyle name="Normal 8 2 5 2 4 2 4 4 4" xfId="30696"/>
    <cellStyle name="Normal 8 2 5 2 4 2 5 4 4" xfId="30697"/>
    <cellStyle name="Normal 8 2 5 2 4 3 4 4" xfId="30698"/>
    <cellStyle name="Normal 8 2 5 2 4 4 4 4" xfId="30699"/>
    <cellStyle name="Normal 8 2 5 2 4 5 4 4" xfId="30700"/>
    <cellStyle name="Normal 8 2 5 2 4 6 4 4" xfId="30701"/>
    <cellStyle name="Normal 8 2 5 2 5 9 4" xfId="30702"/>
    <cellStyle name="Normal 8 2 5 2 5 2 8 4" xfId="30703"/>
    <cellStyle name="Normal 8 2 5 2 5 2 2 4 4" xfId="30704"/>
    <cellStyle name="Normal 8 2 5 2 5 2 3 4 4" xfId="30705"/>
    <cellStyle name="Normal 8 2 5 2 5 2 4 4 4" xfId="30706"/>
    <cellStyle name="Normal 8 2 5 2 5 2 5 4 4" xfId="30707"/>
    <cellStyle name="Normal 8 2 5 2 5 3 4 4" xfId="30708"/>
    <cellStyle name="Normal 8 2 5 2 5 4 4 4" xfId="30709"/>
    <cellStyle name="Normal 8 2 5 2 5 5 4 4" xfId="30710"/>
    <cellStyle name="Normal 8 2 5 2 5 6 4 4" xfId="30711"/>
    <cellStyle name="Normal 8 2 5 2 6 8 4" xfId="30712"/>
    <cellStyle name="Normal 8 2 5 2 6 2 4 4" xfId="30713"/>
    <cellStyle name="Normal 8 2 5 2 6 3 4 4" xfId="30714"/>
    <cellStyle name="Normal 8 2 5 2 6 4 4 4" xfId="30715"/>
    <cellStyle name="Normal 8 2 5 2 6 5 4 4" xfId="30716"/>
    <cellStyle name="Normal 8 2 5 2 7 4 4" xfId="30717"/>
    <cellStyle name="Normal 8 2 5 2 8 4 4" xfId="30718"/>
    <cellStyle name="Normal 8 2 5 2 9 4 4" xfId="30719"/>
    <cellStyle name="Normal 8 2 5 3 9 4" xfId="30720"/>
    <cellStyle name="Normal 8 2 5 3 2 8 4" xfId="30721"/>
    <cellStyle name="Normal 8 2 5 3 2 2 4 4" xfId="30722"/>
    <cellStyle name="Normal 8 2 5 3 2 3 4 4" xfId="30723"/>
    <cellStyle name="Normal 8 2 5 3 2 4 4 4" xfId="30724"/>
    <cellStyle name="Normal 8 2 5 3 2 5 4 4" xfId="30725"/>
    <cellStyle name="Normal 8 2 5 3 3 4 4" xfId="30726"/>
    <cellStyle name="Normal 8 2 5 3 4 4 4" xfId="30727"/>
    <cellStyle name="Normal 8 2 5 3 5 4 4" xfId="30728"/>
    <cellStyle name="Normal 8 2 5 3 6 4 4" xfId="30729"/>
    <cellStyle name="Normal 8 2 5 4 9 4" xfId="30730"/>
    <cellStyle name="Normal 8 2 5 4 2 8 4" xfId="30731"/>
    <cellStyle name="Normal 8 2 5 4 2 2 4 4" xfId="30732"/>
    <cellStyle name="Normal 8 2 5 4 2 3 4 4" xfId="30733"/>
    <cellStyle name="Normal 8 2 5 4 2 4 4 4" xfId="30734"/>
    <cellStyle name="Normal 8 2 5 4 2 5 4 4" xfId="30735"/>
    <cellStyle name="Normal 8 2 5 4 3 4 4" xfId="30736"/>
    <cellStyle name="Normal 8 2 5 4 4 4 4" xfId="30737"/>
    <cellStyle name="Normal 8 2 5 4 5 4 4" xfId="30738"/>
    <cellStyle name="Normal 8 2 5 4 6 4 4" xfId="30739"/>
    <cellStyle name="Normal 8 2 5 5 9 4" xfId="30740"/>
    <cellStyle name="Normal 8 2 5 5 2 8 4" xfId="30741"/>
    <cellStyle name="Normal 8 2 5 5 2 2 4 4" xfId="30742"/>
    <cellStyle name="Normal 8 2 5 5 2 3 4 4" xfId="30743"/>
    <cellStyle name="Normal 8 2 5 5 2 4 4 4" xfId="30744"/>
    <cellStyle name="Normal 8 2 5 5 2 5 4 4" xfId="30745"/>
    <cellStyle name="Normal 8 2 5 5 3 4 4" xfId="30746"/>
    <cellStyle name="Normal 8 2 5 5 4 4 4" xfId="30747"/>
    <cellStyle name="Normal 8 2 5 5 5 4 4" xfId="30748"/>
    <cellStyle name="Normal 8 2 5 5 6 4 4" xfId="30749"/>
    <cellStyle name="Normal 8 2 5 6 9 4" xfId="30750"/>
    <cellStyle name="Normal 8 2 5 6 2 8 4" xfId="30751"/>
    <cellStyle name="Normal 8 2 5 6 2 2 4 4" xfId="30752"/>
    <cellStyle name="Normal 8 2 5 6 2 3 4 4" xfId="30753"/>
    <cellStyle name="Normal 8 2 5 6 2 4 4 4" xfId="30754"/>
    <cellStyle name="Normal 8 2 5 6 2 5 4 4" xfId="30755"/>
    <cellStyle name="Normal 8 2 5 6 3 4 4" xfId="30756"/>
    <cellStyle name="Normal 8 2 5 6 4 4 4" xfId="30757"/>
    <cellStyle name="Normal 8 2 5 6 5 4 4" xfId="30758"/>
    <cellStyle name="Normal 8 2 5 6 6 4 4" xfId="30759"/>
    <cellStyle name="Normal 8 2 5 7 8 4" xfId="30760"/>
    <cellStyle name="Normal 8 2 5 7 2 4 4" xfId="30761"/>
    <cellStyle name="Normal 8 2 5 7 3 4 4" xfId="30762"/>
    <cellStyle name="Normal 8 2 5 7 4 4 4" xfId="30763"/>
    <cellStyle name="Normal 8 2 5 7 5 4 4" xfId="30764"/>
    <cellStyle name="Normal 8 2 5 8 4 4" xfId="30765"/>
    <cellStyle name="Normal 8 2 5 9 4 4" xfId="30766"/>
    <cellStyle name="Normal 8 2 6 13 4" xfId="30767"/>
    <cellStyle name="Normal 8 2 6 10 4 4" xfId="30768"/>
    <cellStyle name="Normal 8 2 6 2 9 4" xfId="30769"/>
    <cellStyle name="Normal 8 2 6 2 2 8 4" xfId="30770"/>
    <cellStyle name="Normal 8 2 6 2 2 2 4 4" xfId="30771"/>
    <cellStyle name="Normal 8 2 6 2 2 3 4 4" xfId="30772"/>
    <cellStyle name="Normal 8 2 6 2 2 4 4 4" xfId="30773"/>
    <cellStyle name="Normal 8 2 6 2 2 5 4 4" xfId="30774"/>
    <cellStyle name="Normal 8 2 6 2 3 4 4" xfId="30775"/>
    <cellStyle name="Normal 8 2 6 2 4 4 4" xfId="30776"/>
    <cellStyle name="Normal 8 2 6 2 5 4 4" xfId="30777"/>
    <cellStyle name="Normal 8 2 6 2 6 4 4" xfId="30778"/>
    <cellStyle name="Normal 8 2 6 3 9 4" xfId="30779"/>
    <cellStyle name="Normal 8 2 6 3 2 8 4" xfId="30780"/>
    <cellStyle name="Normal 8 2 6 3 2 2 4 4" xfId="30781"/>
    <cellStyle name="Normal 8 2 6 3 2 3 4 4" xfId="30782"/>
    <cellStyle name="Normal 8 2 6 3 2 4 4 4" xfId="30783"/>
    <cellStyle name="Normal 8 2 6 3 2 5 4 4" xfId="30784"/>
    <cellStyle name="Normal 8 2 6 3 3 4 4" xfId="30785"/>
    <cellStyle name="Normal 8 2 6 3 4 4 4" xfId="30786"/>
    <cellStyle name="Normal 8 2 6 3 5 4 4" xfId="30787"/>
    <cellStyle name="Normal 8 2 6 3 6 4 4" xfId="30788"/>
    <cellStyle name="Normal 8 2 6 4 9 4" xfId="30789"/>
    <cellStyle name="Normal 8 2 6 4 2 8 4" xfId="30790"/>
    <cellStyle name="Normal 8 2 6 4 2 2 4 4" xfId="30791"/>
    <cellStyle name="Normal 8 2 6 4 2 3 4 4" xfId="30792"/>
    <cellStyle name="Normal 8 2 6 4 2 4 4 4" xfId="30793"/>
    <cellStyle name="Normal 8 2 6 4 2 5 4 4" xfId="30794"/>
    <cellStyle name="Normal 8 2 6 4 3 4 4" xfId="30795"/>
    <cellStyle name="Normal 8 2 6 4 4 4 4" xfId="30796"/>
    <cellStyle name="Normal 8 2 6 4 5 4 4" xfId="30797"/>
    <cellStyle name="Normal 8 2 6 4 6 4 4" xfId="30798"/>
    <cellStyle name="Normal 8 2 6 5 9 4" xfId="30799"/>
    <cellStyle name="Normal 8 2 6 5 2 8 4" xfId="30800"/>
    <cellStyle name="Normal 8 2 6 5 2 2 4 4" xfId="30801"/>
    <cellStyle name="Normal 8 2 6 5 2 3 4 4" xfId="30802"/>
    <cellStyle name="Normal 8 2 6 5 2 4 4 4" xfId="30803"/>
    <cellStyle name="Normal 8 2 6 5 2 5 4 4" xfId="30804"/>
    <cellStyle name="Normal 8 2 6 5 3 4 4" xfId="30805"/>
    <cellStyle name="Normal 8 2 6 5 4 4 4" xfId="30806"/>
    <cellStyle name="Normal 8 2 6 5 5 4 4" xfId="30807"/>
    <cellStyle name="Normal 8 2 6 5 6 4 4" xfId="30808"/>
    <cellStyle name="Normal 8 2 6 6 8 4" xfId="30809"/>
    <cellStyle name="Normal 8 2 6 6 2 4 4" xfId="30810"/>
    <cellStyle name="Normal 8 2 6 6 3 4 4" xfId="30811"/>
    <cellStyle name="Normal 8 2 6 6 4 4 4" xfId="30812"/>
    <cellStyle name="Normal 8 2 6 6 5 4 4" xfId="30813"/>
    <cellStyle name="Normal 8 2 6 7 4 4" xfId="30814"/>
    <cellStyle name="Normal 8 2 6 8 4 4" xfId="30815"/>
    <cellStyle name="Normal 8 2 6 9 4 4" xfId="30816"/>
    <cellStyle name="Normal 8 2 7 11 4" xfId="30817"/>
    <cellStyle name="Normal 8 2 7 2 9 4" xfId="30818"/>
    <cellStyle name="Normal 8 2 7 2 2 8 4" xfId="30819"/>
    <cellStyle name="Normal 8 2 7 2 2 2 4 4" xfId="30820"/>
    <cellStyle name="Normal 8 2 7 2 2 3 4 4" xfId="30821"/>
    <cellStyle name="Normal 8 2 7 2 2 4 4 4" xfId="30822"/>
    <cellStyle name="Normal 8 2 7 2 2 5 4 4" xfId="30823"/>
    <cellStyle name="Normal 8 2 7 2 3 4 4" xfId="30824"/>
    <cellStyle name="Normal 8 2 7 2 4 4 4" xfId="30825"/>
    <cellStyle name="Normal 8 2 7 2 5 4 4" xfId="30826"/>
    <cellStyle name="Normal 8 2 7 2 6 4 4" xfId="30827"/>
    <cellStyle name="Normal 8 2 7 3 9 4" xfId="30828"/>
    <cellStyle name="Normal 8 2 7 3 2 8 4" xfId="30829"/>
    <cellStyle name="Normal 8 2 7 3 2 2 4 4" xfId="30830"/>
    <cellStyle name="Normal 8 2 7 3 2 3 4 4" xfId="30831"/>
    <cellStyle name="Normal 8 2 7 3 2 4 4 4" xfId="30832"/>
    <cellStyle name="Normal 8 2 7 3 2 5 4 4" xfId="30833"/>
    <cellStyle name="Normal 8 2 7 3 3 4 4" xfId="30834"/>
    <cellStyle name="Normal 8 2 7 3 4 4 4" xfId="30835"/>
    <cellStyle name="Normal 8 2 7 3 5 4 4" xfId="30836"/>
    <cellStyle name="Normal 8 2 7 3 6 4 4" xfId="30837"/>
    <cellStyle name="Normal 8 2 7 4 8 4" xfId="30838"/>
    <cellStyle name="Normal 8 2 7 4 2 4 4" xfId="30839"/>
    <cellStyle name="Normal 8 2 7 4 3 4 4" xfId="30840"/>
    <cellStyle name="Normal 8 2 7 4 4 4 4" xfId="30841"/>
    <cellStyle name="Normal 8 2 7 4 5 4 4" xfId="30842"/>
    <cellStyle name="Normal 8 2 7 5 4 4" xfId="30843"/>
    <cellStyle name="Normal 8 2 7 6 4 4" xfId="30844"/>
    <cellStyle name="Normal 8 2 7 7 4 4" xfId="30845"/>
    <cellStyle name="Normal 8 2 7 8 4 4" xfId="30846"/>
    <cellStyle name="Normal 8 2 8 9 4" xfId="30847"/>
    <cellStyle name="Normal 8 2 8 2 8 4" xfId="30848"/>
    <cellStyle name="Normal 8 2 8 2 2 4 4" xfId="30849"/>
    <cellStyle name="Normal 8 2 8 2 3 4 4" xfId="30850"/>
    <cellStyle name="Normal 8 2 8 2 4 4 4" xfId="30851"/>
    <cellStyle name="Normal 8 2 8 2 5 4 4" xfId="30852"/>
    <cellStyle name="Normal 8 2 8 3 4 4" xfId="30853"/>
    <cellStyle name="Normal 8 2 8 4 4 4" xfId="30854"/>
    <cellStyle name="Normal 8 2 8 5 4 4" xfId="30855"/>
    <cellStyle name="Normal 8 2 8 6 4 4" xfId="30856"/>
    <cellStyle name="Normal 8 2 9 9 4" xfId="30857"/>
    <cellStyle name="Normal 8 2 9 2 8 4" xfId="30858"/>
    <cellStyle name="Normal 8 2 9 2 2 4 4" xfId="30859"/>
    <cellStyle name="Normal 8 2 9 2 3 4 4" xfId="30860"/>
    <cellStyle name="Normal 8 2 9 2 4 4 4" xfId="30861"/>
    <cellStyle name="Normal 8 2 9 2 5 4 4" xfId="30862"/>
    <cellStyle name="Normal 8 2 9 3 4 4" xfId="30863"/>
    <cellStyle name="Normal 8 2 9 4 4 4" xfId="30864"/>
    <cellStyle name="Normal 8 2 9 5 4 4" xfId="30865"/>
    <cellStyle name="Normal 8 2 9 6 4 4" xfId="30866"/>
    <cellStyle name="Normal 8 3 17 4" xfId="30867"/>
    <cellStyle name="Normal 8 3 10 8 4" xfId="30868"/>
    <cellStyle name="Normal 8 3 10 2 4 4" xfId="30869"/>
    <cellStyle name="Normal 8 3 10 3 4 4" xfId="30870"/>
    <cellStyle name="Normal 8 3 10 4 4 4" xfId="30871"/>
    <cellStyle name="Normal 8 3 10 5 4 4" xfId="30872"/>
    <cellStyle name="Normal 8 3 11 4 4" xfId="30873"/>
    <cellStyle name="Normal 8 3 12 4 4" xfId="30874"/>
    <cellStyle name="Normal 8 3 13 4 4" xfId="30875"/>
    <cellStyle name="Normal 8 3 14 4 4" xfId="30876"/>
    <cellStyle name="Normal 8 3 2 14 4" xfId="30877"/>
    <cellStyle name="Normal 8 3 2 10 4 4" xfId="30878"/>
    <cellStyle name="Normal 8 3 2 11 4 4" xfId="30879"/>
    <cellStyle name="Normal 8 3 2 2 13 4" xfId="30880"/>
    <cellStyle name="Normal 8 3 2 2 10 4 4" xfId="30881"/>
    <cellStyle name="Normal 8 3 2 2 2 9 4" xfId="30882"/>
    <cellStyle name="Normal 8 3 2 2 2 2 8 4" xfId="30883"/>
    <cellStyle name="Normal 8 3 2 2 2 2 2 4 4" xfId="30884"/>
    <cellStyle name="Normal 8 3 2 2 2 2 3 4 4" xfId="30885"/>
    <cellStyle name="Normal 8 3 2 2 2 2 4 4 4" xfId="30886"/>
    <cellStyle name="Normal 8 3 2 2 2 2 5 4 4" xfId="30887"/>
    <cellStyle name="Normal 8 3 2 2 2 3 4 4" xfId="30888"/>
    <cellStyle name="Normal 8 3 2 2 2 4 4 4" xfId="30889"/>
    <cellStyle name="Normal 8 3 2 2 2 5 4 4" xfId="30890"/>
    <cellStyle name="Normal 8 3 2 2 2 6 4 4" xfId="30891"/>
    <cellStyle name="Normal 8 3 2 2 3 9 4" xfId="30892"/>
    <cellStyle name="Normal 8 3 2 2 3 2 8 4" xfId="30893"/>
    <cellStyle name="Normal 8 3 2 2 3 2 2 4 4" xfId="30894"/>
    <cellStyle name="Normal 8 3 2 2 3 2 3 4 4" xfId="30895"/>
    <cellStyle name="Normal 8 3 2 2 3 2 4 4 4" xfId="30896"/>
    <cellStyle name="Normal 8 3 2 2 3 2 5 4 4" xfId="30897"/>
    <cellStyle name="Normal 8 3 2 2 3 3 4 4" xfId="30898"/>
    <cellStyle name="Normal 8 3 2 2 3 4 4 4" xfId="30899"/>
    <cellStyle name="Normal 8 3 2 2 3 5 4 4" xfId="30900"/>
    <cellStyle name="Normal 8 3 2 2 3 6 4 4" xfId="30901"/>
    <cellStyle name="Normal 8 3 2 2 4 9 4" xfId="30902"/>
    <cellStyle name="Normal 8 3 2 2 4 2 8 4" xfId="30903"/>
    <cellStyle name="Normal 8 3 2 2 4 2 2 4 4" xfId="30904"/>
    <cellStyle name="Normal 8 3 2 2 4 2 3 4 4" xfId="30905"/>
    <cellStyle name="Normal 8 3 2 2 4 2 4 4 4" xfId="30906"/>
    <cellStyle name="Normal 8 3 2 2 4 2 5 4 4" xfId="30907"/>
    <cellStyle name="Normal 8 3 2 2 4 3 4 4" xfId="30908"/>
    <cellStyle name="Normal 8 3 2 2 4 4 4 4" xfId="30909"/>
    <cellStyle name="Normal 8 3 2 2 4 5 4 4" xfId="30910"/>
    <cellStyle name="Normal 8 3 2 2 4 6 4 4" xfId="30911"/>
    <cellStyle name="Normal 8 3 2 2 5 9 4" xfId="30912"/>
    <cellStyle name="Normal 8 3 2 2 5 2 8 4" xfId="30913"/>
    <cellStyle name="Normal 8 3 2 2 5 2 2 4 4" xfId="30914"/>
    <cellStyle name="Normal 8 3 2 2 5 2 3 4 4" xfId="30915"/>
    <cellStyle name="Normal 8 3 2 2 5 2 4 4 4" xfId="30916"/>
    <cellStyle name="Normal 8 3 2 2 5 2 5 4 4" xfId="30917"/>
    <cellStyle name="Normal 8 3 2 2 5 3 4 4" xfId="30918"/>
    <cellStyle name="Normal 8 3 2 2 5 4 4 4" xfId="30919"/>
    <cellStyle name="Normal 8 3 2 2 5 5 4 4" xfId="30920"/>
    <cellStyle name="Normal 8 3 2 2 5 6 4 4" xfId="30921"/>
    <cellStyle name="Normal 8 3 2 2 6 8 4" xfId="30922"/>
    <cellStyle name="Normal 8 3 2 2 6 2 4 4" xfId="30923"/>
    <cellStyle name="Normal 8 3 2 2 6 3 4 4" xfId="30924"/>
    <cellStyle name="Normal 8 3 2 2 6 4 4 4" xfId="30925"/>
    <cellStyle name="Normal 8 3 2 2 6 5 4 4" xfId="30926"/>
    <cellStyle name="Normal 8 3 2 2 7 4 4" xfId="30927"/>
    <cellStyle name="Normal 8 3 2 2 8 4 4" xfId="30928"/>
    <cellStyle name="Normal 8 3 2 2 9 4 4" xfId="30929"/>
    <cellStyle name="Normal 8 3 2 3 9 4" xfId="30930"/>
    <cellStyle name="Normal 8 3 2 3 2 8 4" xfId="30931"/>
    <cellStyle name="Normal 8 3 2 3 2 2 4 4" xfId="30932"/>
    <cellStyle name="Normal 8 3 2 3 2 3 4 4" xfId="30933"/>
    <cellStyle name="Normal 8 3 2 3 2 4 4 4" xfId="30934"/>
    <cellStyle name="Normal 8 3 2 3 2 5 4 4" xfId="30935"/>
    <cellStyle name="Normal 8 3 2 3 3 4 4" xfId="30936"/>
    <cellStyle name="Normal 8 3 2 3 4 4 4" xfId="30937"/>
    <cellStyle name="Normal 8 3 2 3 5 4 4" xfId="30938"/>
    <cellStyle name="Normal 8 3 2 3 6 4 4" xfId="30939"/>
    <cellStyle name="Normal 8 3 2 4 9 4" xfId="30940"/>
    <cellStyle name="Normal 8 3 2 4 2 8 4" xfId="30941"/>
    <cellStyle name="Normal 8 3 2 4 2 2 4 4" xfId="30942"/>
    <cellStyle name="Normal 8 3 2 4 2 3 4 4" xfId="30943"/>
    <cellStyle name="Normal 8 3 2 4 2 4 4 4" xfId="30944"/>
    <cellStyle name="Normal 8 3 2 4 2 5 4 4" xfId="30945"/>
    <cellStyle name="Normal 8 3 2 4 3 4 4" xfId="30946"/>
    <cellStyle name="Normal 8 3 2 4 4 4 4" xfId="30947"/>
    <cellStyle name="Normal 8 3 2 4 5 4 4" xfId="30948"/>
    <cellStyle name="Normal 8 3 2 4 6 4 4" xfId="30949"/>
    <cellStyle name="Normal 8 3 2 5 9 4" xfId="30950"/>
    <cellStyle name="Normal 8 3 2 5 2 8 4" xfId="30951"/>
    <cellStyle name="Normal 8 3 2 5 2 2 4 4" xfId="30952"/>
    <cellStyle name="Normal 8 3 2 5 2 3 4 4" xfId="30953"/>
    <cellStyle name="Normal 8 3 2 5 2 4 4 4" xfId="30954"/>
    <cellStyle name="Normal 8 3 2 5 2 5 4 4" xfId="30955"/>
    <cellStyle name="Normal 8 3 2 5 3 4 4" xfId="30956"/>
    <cellStyle name="Normal 8 3 2 5 4 4 4" xfId="30957"/>
    <cellStyle name="Normal 8 3 2 5 5 4 4" xfId="30958"/>
    <cellStyle name="Normal 8 3 2 5 6 4 4" xfId="30959"/>
    <cellStyle name="Normal 8 3 2 6 9 4" xfId="30960"/>
    <cellStyle name="Normal 8 3 2 6 2 8 4" xfId="30961"/>
    <cellStyle name="Normal 8 3 2 6 2 2 4 4" xfId="30962"/>
    <cellStyle name="Normal 8 3 2 6 2 3 4 4" xfId="30963"/>
    <cellStyle name="Normal 8 3 2 6 2 4 4 4" xfId="30964"/>
    <cellStyle name="Normal 8 3 2 6 2 5 4 4" xfId="30965"/>
    <cellStyle name="Normal 8 3 2 6 3 4 4" xfId="30966"/>
    <cellStyle name="Normal 8 3 2 6 4 4 4" xfId="30967"/>
    <cellStyle name="Normal 8 3 2 6 5 4 4" xfId="30968"/>
    <cellStyle name="Normal 8 3 2 6 6 4 4" xfId="30969"/>
    <cellStyle name="Normal 8 3 2 7 8 4" xfId="30970"/>
    <cellStyle name="Normal 8 3 2 7 2 4 4" xfId="30971"/>
    <cellStyle name="Normal 8 3 2 7 3 4 4" xfId="30972"/>
    <cellStyle name="Normal 8 3 2 7 4 4 4" xfId="30973"/>
    <cellStyle name="Normal 8 3 2 7 5 4 4" xfId="30974"/>
    <cellStyle name="Normal 8 3 2 8 4 4" xfId="30975"/>
    <cellStyle name="Normal 8 3 2 9 4 4" xfId="30976"/>
    <cellStyle name="Normal 8 3 3 14 4" xfId="30977"/>
    <cellStyle name="Normal 8 3 3 10 4 4" xfId="30978"/>
    <cellStyle name="Normal 8 3 3 11 4 4" xfId="30979"/>
    <cellStyle name="Normal 8 3 3 2 13 4" xfId="30980"/>
    <cellStyle name="Normal 8 3 3 2 10 4 4" xfId="30981"/>
    <cellStyle name="Normal 8 3 3 2 2 9 4" xfId="30982"/>
    <cellStyle name="Normal 8 3 3 2 2 2 8 4" xfId="30983"/>
    <cellStyle name="Normal 8 3 3 2 2 2 2 4 4" xfId="30984"/>
    <cellStyle name="Normal 8 3 3 2 2 2 3 4 4" xfId="30985"/>
    <cellStyle name="Normal 8 3 3 2 2 2 4 4 4" xfId="30986"/>
    <cellStyle name="Normal 8 3 3 2 2 2 5 4 4" xfId="30987"/>
    <cellStyle name="Normal 8 3 3 2 2 3 4 4" xfId="30988"/>
    <cellStyle name="Normal 8 3 3 2 2 4 4 4" xfId="30989"/>
    <cellStyle name="Normal 8 3 3 2 2 5 4 4" xfId="30990"/>
    <cellStyle name="Normal 8 3 3 2 2 6 4 4" xfId="30991"/>
    <cellStyle name="Normal 8 3 3 2 3 9 4" xfId="30992"/>
    <cellStyle name="Normal 8 3 3 2 3 2 8 4" xfId="30993"/>
    <cellStyle name="Normal 8 3 3 2 3 2 2 4 4" xfId="30994"/>
    <cellStyle name="Normal 8 3 3 2 3 2 3 4 4" xfId="30995"/>
    <cellStyle name="Normal 8 3 3 2 3 2 4 4 4" xfId="30996"/>
    <cellStyle name="Normal 8 3 3 2 3 2 5 4 4" xfId="30997"/>
    <cellStyle name="Normal 8 3 3 2 3 3 4 4" xfId="30998"/>
    <cellStyle name="Normal 8 3 3 2 3 4 4 4" xfId="30999"/>
    <cellStyle name="Normal 8 3 3 2 3 5 4 4" xfId="31000"/>
    <cellStyle name="Normal 8 3 3 2 3 6 4 4" xfId="31001"/>
    <cellStyle name="Normal 8 3 3 2 4 9 4" xfId="31002"/>
    <cellStyle name="Normal 8 3 3 2 4 2 8 4" xfId="31003"/>
    <cellStyle name="Normal 8 3 3 2 4 2 2 4 4" xfId="31004"/>
    <cellStyle name="Normal 8 3 3 2 4 2 3 4 4" xfId="31005"/>
    <cellStyle name="Normal 8 3 3 2 4 2 4 4 4" xfId="31006"/>
    <cellStyle name="Normal 8 3 3 2 4 2 5 4 4" xfId="31007"/>
    <cellStyle name="Normal 8 3 3 2 4 3 4 4" xfId="31008"/>
    <cellStyle name="Normal 8 3 3 2 4 4 4 4" xfId="31009"/>
    <cellStyle name="Normal 8 3 3 2 4 5 4 4" xfId="31010"/>
    <cellStyle name="Normal 8 3 3 2 4 6 4 4" xfId="31011"/>
    <cellStyle name="Normal 8 3 3 2 5 9 4" xfId="31012"/>
    <cellStyle name="Normal 8 3 3 2 5 2 8 4" xfId="31013"/>
    <cellStyle name="Normal 8 3 3 2 5 2 2 4 4" xfId="31014"/>
    <cellStyle name="Normal 8 3 3 2 5 2 3 4 4" xfId="31015"/>
    <cellStyle name="Normal 8 3 3 2 5 2 4 4 4" xfId="31016"/>
    <cellStyle name="Normal 8 3 3 2 5 2 5 4 4" xfId="31017"/>
    <cellStyle name="Normal 8 3 3 2 5 3 4 4" xfId="31018"/>
    <cellStyle name="Normal 8 3 3 2 5 4 4 4" xfId="31019"/>
    <cellStyle name="Normal 8 3 3 2 5 5 4 4" xfId="31020"/>
    <cellStyle name="Normal 8 3 3 2 5 6 4 4" xfId="31021"/>
    <cellStyle name="Normal 8 3 3 2 6 8 4" xfId="31022"/>
    <cellStyle name="Normal 8 3 3 2 6 2 4 4" xfId="31023"/>
    <cellStyle name="Normal 8 3 3 2 6 3 4 4" xfId="31024"/>
    <cellStyle name="Normal 8 3 3 2 6 4 4 4" xfId="31025"/>
    <cellStyle name="Normal 8 3 3 2 6 5 4 4" xfId="31026"/>
    <cellStyle name="Normal 8 3 3 2 7 4 4" xfId="31027"/>
    <cellStyle name="Normal 8 3 3 2 8 4 4" xfId="31028"/>
    <cellStyle name="Normal 8 3 3 2 9 4 4" xfId="31029"/>
    <cellStyle name="Normal 8 3 3 3 9 4" xfId="31030"/>
    <cellStyle name="Normal 8 3 3 3 2 8 4" xfId="31031"/>
    <cellStyle name="Normal 8 3 3 3 2 2 4 4" xfId="31032"/>
    <cellStyle name="Normal 8 3 3 3 2 3 4 4" xfId="31033"/>
    <cellStyle name="Normal 8 3 3 3 2 4 4 4" xfId="31034"/>
    <cellStyle name="Normal 8 3 3 3 2 5 4 4" xfId="31035"/>
    <cellStyle name="Normal 8 3 3 3 3 4 4" xfId="31036"/>
    <cellStyle name="Normal 8 3 3 3 4 4 4" xfId="31037"/>
    <cellStyle name="Normal 8 3 3 3 5 4 4" xfId="31038"/>
    <cellStyle name="Normal 8 3 3 3 6 4 4" xfId="31039"/>
    <cellStyle name="Normal 8 3 3 4 9 4" xfId="31040"/>
    <cellStyle name="Normal 8 3 3 4 2 8 4" xfId="31041"/>
    <cellStyle name="Normal 8 3 3 4 2 2 4 4" xfId="31042"/>
    <cellStyle name="Normal 8 3 3 4 2 3 4 4" xfId="31043"/>
    <cellStyle name="Normal 8 3 3 4 2 4 4 4" xfId="31044"/>
    <cellStyle name="Normal 8 3 3 4 2 5 4 4" xfId="31045"/>
    <cellStyle name="Normal 8 3 3 4 3 4 4" xfId="31046"/>
    <cellStyle name="Normal 8 3 3 4 4 4 4" xfId="31047"/>
    <cellStyle name="Normal 8 3 3 4 5 4 4" xfId="31048"/>
    <cellStyle name="Normal 8 3 3 4 6 4 4" xfId="31049"/>
    <cellStyle name="Normal 8 3 3 5 9 4" xfId="31050"/>
    <cellStyle name="Normal 8 3 3 5 2 8 4" xfId="31051"/>
    <cellStyle name="Normal 8 3 3 5 2 2 4 4" xfId="31052"/>
    <cellStyle name="Normal 8 3 3 5 2 3 4 4" xfId="31053"/>
    <cellStyle name="Normal 8 3 3 5 2 4 4 4" xfId="31054"/>
    <cellStyle name="Normal 8 3 3 5 2 5 4 4" xfId="31055"/>
    <cellStyle name="Normal 8 3 3 5 3 4 4" xfId="31056"/>
    <cellStyle name="Normal 8 3 3 5 4 4 4" xfId="31057"/>
    <cellStyle name="Normal 8 3 3 5 5 4 4" xfId="31058"/>
    <cellStyle name="Normal 8 3 3 5 6 4 4" xfId="31059"/>
    <cellStyle name="Normal 8 3 3 6 9 4" xfId="31060"/>
    <cellStyle name="Normal 8 3 3 6 2 8 4" xfId="31061"/>
    <cellStyle name="Normal 8 3 3 6 2 2 4 4" xfId="31062"/>
    <cellStyle name="Normal 8 3 3 6 2 3 4 4" xfId="31063"/>
    <cellStyle name="Normal 8 3 3 6 2 4 4 4" xfId="31064"/>
    <cellStyle name="Normal 8 3 3 6 2 5 4 4" xfId="31065"/>
    <cellStyle name="Normal 8 3 3 6 3 4 4" xfId="31066"/>
    <cellStyle name="Normal 8 3 3 6 4 4 4" xfId="31067"/>
    <cellStyle name="Normal 8 3 3 6 5 4 4" xfId="31068"/>
    <cellStyle name="Normal 8 3 3 6 6 4 4" xfId="31069"/>
    <cellStyle name="Normal 8 3 3 7 8 4" xfId="31070"/>
    <cellStyle name="Normal 8 3 3 7 2 4 4" xfId="31071"/>
    <cellStyle name="Normal 8 3 3 7 3 4 4" xfId="31072"/>
    <cellStyle name="Normal 8 3 3 7 4 4 4" xfId="31073"/>
    <cellStyle name="Normal 8 3 3 7 5 4 4" xfId="31074"/>
    <cellStyle name="Normal 8 3 3 8 4 4" xfId="31075"/>
    <cellStyle name="Normal 8 3 3 9 4 4" xfId="31076"/>
    <cellStyle name="Normal 8 3 4 13 4" xfId="31077"/>
    <cellStyle name="Normal 8 3 4 10 4 4" xfId="31078"/>
    <cellStyle name="Normal 8 3 4 2 9 4" xfId="31079"/>
    <cellStyle name="Normal 8 3 4 2 2 8 4" xfId="31080"/>
    <cellStyle name="Normal 8 3 4 2 2 2 4 4" xfId="31081"/>
    <cellStyle name="Normal 8 3 4 2 2 3 4 4" xfId="31082"/>
    <cellStyle name="Normal 8 3 4 2 2 4 4 4" xfId="31083"/>
    <cellStyle name="Normal 8 3 4 2 2 5 4 4" xfId="31084"/>
    <cellStyle name="Normal 8 3 4 2 3 4 4" xfId="31085"/>
    <cellStyle name="Normal 8 3 4 2 4 4 4" xfId="31086"/>
    <cellStyle name="Normal 8 3 4 2 5 4 4" xfId="31087"/>
    <cellStyle name="Normal 8 3 4 2 6 4 4" xfId="31088"/>
    <cellStyle name="Normal 8 3 4 3 9 4" xfId="31089"/>
    <cellStyle name="Normal 8 3 4 3 2 8 4" xfId="31090"/>
    <cellStyle name="Normal 8 3 4 3 2 2 4 4" xfId="31091"/>
    <cellStyle name="Normal 8 3 4 3 2 3 4 4" xfId="31092"/>
    <cellStyle name="Normal 8 3 4 3 2 4 4 4" xfId="31093"/>
    <cellStyle name="Normal 8 3 4 3 2 5 4 4" xfId="31094"/>
    <cellStyle name="Normal 8 3 4 3 3 4 4" xfId="31095"/>
    <cellStyle name="Normal 8 3 4 3 4 4 4" xfId="31096"/>
    <cellStyle name="Normal 8 3 4 3 5 4 4" xfId="31097"/>
    <cellStyle name="Normal 8 3 4 3 6 4 4" xfId="31098"/>
    <cellStyle name="Normal 8 3 4 4 9 4" xfId="31099"/>
    <cellStyle name="Normal 8 3 4 4 2 8 4" xfId="31100"/>
    <cellStyle name="Normal 8 3 4 4 2 2 4 4" xfId="31101"/>
    <cellStyle name="Normal 8 3 4 4 2 3 4 4" xfId="31102"/>
    <cellStyle name="Normal 8 3 4 4 2 4 4 4" xfId="31103"/>
    <cellStyle name="Normal 8 3 4 4 2 5 4 4" xfId="31104"/>
    <cellStyle name="Normal 8 3 4 4 3 4 4" xfId="31105"/>
    <cellStyle name="Normal 8 3 4 4 4 4 4" xfId="31106"/>
    <cellStyle name="Normal 8 3 4 4 5 4 4" xfId="31107"/>
    <cellStyle name="Normal 8 3 4 4 6 4 4" xfId="31108"/>
    <cellStyle name="Normal 8 3 4 5 9 4" xfId="31109"/>
    <cellStyle name="Normal 8 3 4 5 2 8 4" xfId="31110"/>
    <cellStyle name="Normal 8 3 4 5 2 2 4 4" xfId="31111"/>
    <cellStyle name="Normal 8 3 4 5 2 3 4 4" xfId="31112"/>
    <cellStyle name="Normal 8 3 4 5 2 4 4 4" xfId="31113"/>
    <cellStyle name="Normal 8 3 4 5 2 5 4 4" xfId="31114"/>
    <cellStyle name="Normal 8 3 4 5 3 4 4" xfId="31115"/>
    <cellStyle name="Normal 8 3 4 5 4 4 4" xfId="31116"/>
    <cellStyle name="Normal 8 3 4 5 5 4 4" xfId="31117"/>
    <cellStyle name="Normal 8 3 4 5 6 4 4" xfId="31118"/>
    <cellStyle name="Normal 8 3 4 6 8 4" xfId="31119"/>
    <cellStyle name="Normal 8 3 4 6 2 4 4" xfId="31120"/>
    <cellStyle name="Normal 8 3 4 6 3 4 4" xfId="31121"/>
    <cellStyle name="Normal 8 3 4 6 4 4 4" xfId="31122"/>
    <cellStyle name="Normal 8 3 4 6 5 4 4" xfId="31123"/>
    <cellStyle name="Normal 8 3 4 7 4 4" xfId="31124"/>
    <cellStyle name="Normal 8 3 4 8 4 4" xfId="31125"/>
    <cellStyle name="Normal 8 3 4 9 4 4" xfId="31126"/>
    <cellStyle name="Normal 8 3 5 11 4" xfId="31127"/>
    <cellStyle name="Normal 8 3 5 2 9 4" xfId="31128"/>
    <cellStyle name="Normal 8 3 5 2 2 8 4" xfId="31129"/>
    <cellStyle name="Normal 8 3 5 2 2 2 4 4" xfId="31130"/>
    <cellStyle name="Normal 8 3 5 2 2 3 4 4" xfId="31131"/>
    <cellStyle name="Normal 8 3 5 2 2 4 4 4" xfId="31132"/>
    <cellStyle name="Normal 8 3 5 2 2 5 4 4" xfId="31133"/>
    <cellStyle name="Normal 8 3 5 2 3 4 4" xfId="31134"/>
    <cellStyle name="Normal 8 3 5 2 4 4 4" xfId="31135"/>
    <cellStyle name="Normal 8 3 5 2 5 4 4" xfId="31136"/>
    <cellStyle name="Normal 8 3 5 2 6 4 4" xfId="31137"/>
    <cellStyle name="Normal 8 3 5 3 9 4" xfId="31138"/>
    <cellStyle name="Normal 8 3 5 3 2 8 4" xfId="31139"/>
    <cellStyle name="Normal 8 3 5 3 2 2 4 4" xfId="31140"/>
    <cellStyle name="Normal 8 3 5 3 2 3 4 4" xfId="31141"/>
    <cellStyle name="Normal 8 3 5 3 2 4 4 4" xfId="31142"/>
    <cellStyle name="Normal 8 3 5 3 2 5 4 4" xfId="31143"/>
    <cellStyle name="Normal 8 3 5 3 3 4 4" xfId="31144"/>
    <cellStyle name="Normal 8 3 5 3 4 4 4" xfId="31145"/>
    <cellStyle name="Normal 8 3 5 3 5 4 4" xfId="31146"/>
    <cellStyle name="Normal 8 3 5 3 6 4 4" xfId="31147"/>
    <cellStyle name="Normal 8 3 5 4 8 4" xfId="31148"/>
    <cellStyle name="Normal 8 3 5 4 2 4 4" xfId="31149"/>
    <cellStyle name="Normal 8 3 5 4 3 4 4" xfId="31150"/>
    <cellStyle name="Normal 8 3 5 4 4 4 4" xfId="31151"/>
    <cellStyle name="Normal 8 3 5 4 5 4 4" xfId="31152"/>
    <cellStyle name="Normal 8 3 5 5 4 4" xfId="31153"/>
    <cellStyle name="Normal 8 3 5 6 4 4" xfId="31154"/>
    <cellStyle name="Normal 8 3 5 7 4 4" xfId="31155"/>
    <cellStyle name="Normal 8 3 5 8 4 4" xfId="31156"/>
    <cellStyle name="Normal 8 3 6 9 4" xfId="31157"/>
    <cellStyle name="Normal 8 3 6 2 8 4" xfId="31158"/>
    <cellStyle name="Normal 8 3 6 2 2 4 4" xfId="31159"/>
    <cellStyle name="Normal 8 3 6 2 3 4 4" xfId="31160"/>
    <cellStyle name="Normal 8 3 6 2 4 4 4" xfId="31161"/>
    <cellStyle name="Normal 8 3 6 2 5 4 4" xfId="31162"/>
    <cellStyle name="Normal 8 3 6 3 4 4" xfId="31163"/>
    <cellStyle name="Normal 8 3 6 4 4 4" xfId="31164"/>
    <cellStyle name="Normal 8 3 6 5 4 4" xfId="31165"/>
    <cellStyle name="Normal 8 3 6 6 4 4" xfId="31166"/>
    <cellStyle name="Normal 8 3 7 9 4" xfId="31167"/>
    <cellStyle name="Normal 8 3 7 2 8 4" xfId="31168"/>
    <cellStyle name="Normal 8 3 7 2 2 4 4" xfId="31169"/>
    <cellStyle name="Normal 8 3 7 2 3 4 4" xfId="31170"/>
    <cellStyle name="Normal 8 3 7 2 4 4 4" xfId="31171"/>
    <cellStyle name="Normal 8 3 7 2 5 4 4" xfId="31172"/>
    <cellStyle name="Normal 8 3 7 3 4 4" xfId="31173"/>
    <cellStyle name="Normal 8 3 7 4 4 4" xfId="31174"/>
    <cellStyle name="Normal 8 3 7 5 4 4" xfId="31175"/>
    <cellStyle name="Normal 8 3 7 6 4 4" xfId="31176"/>
    <cellStyle name="Normal 8 3 8 9 4" xfId="31177"/>
    <cellStyle name="Normal 8 3 8 2 8 4" xfId="31178"/>
    <cellStyle name="Normal 8 3 8 2 2 4 4" xfId="31179"/>
    <cellStyle name="Normal 8 3 8 2 3 4 4" xfId="31180"/>
    <cellStyle name="Normal 8 3 8 2 4 4 4" xfId="31181"/>
    <cellStyle name="Normal 8 3 8 2 5 4 4" xfId="31182"/>
    <cellStyle name="Normal 8 3 8 3 4 4" xfId="31183"/>
    <cellStyle name="Normal 8 3 8 4 4 4" xfId="31184"/>
    <cellStyle name="Normal 8 3 8 5 4 4" xfId="31185"/>
    <cellStyle name="Normal 8 3 8 6 4 4" xfId="31186"/>
    <cellStyle name="Normal 8 3 9 9 4" xfId="31187"/>
    <cellStyle name="Normal 8 3 9 2 8 4" xfId="31188"/>
    <cellStyle name="Normal 8 3 9 2 2 4 4" xfId="31189"/>
    <cellStyle name="Normal 8 3 9 2 3 4 4" xfId="31190"/>
    <cellStyle name="Normal 8 3 9 2 4 4 4" xfId="31191"/>
    <cellStyle name="Normal 8 3 9 2 5 4 4" xfId="31192"/>
    <cellStyle name="Normal 8 3 9 3 4 4" xfId="31193"/>
    <cellStyle name="Normal 8 3 9 4 4 4" xfId="31194"/>
    <cellStyle name="Normal 8 3 9 5 4 4" xfId="31195"/>
    <cellStyle name="Normal 8 3 9 6 4 4" xfId="31196"/>
    <cellStyle name="Normal 8 4 17 4" xfId="31197"/>
    <cellStyle name="Normal 8 4 10 8 4" xfId="31198"/>
    <cellStyle name="Normal 8 4 10 2 4 4" xfId="31199"/>
    <cellStyle name="Normal 8 4 10 3 4 4" xfId="31200"/>
    <cellStyle name="Normal 8 4 10 4 4 4" xfId="31201"/>
    <cellStyle name="Normal 8 4 10 5 4 4" xfId="31202"/>
    <cellStyle name="Normal 8 4 11 4 4" xfId="31203"/>
    <cellStyle name="Normal 8 4 12 4 4" xfId="31204"/>
    <cellStyle name="Normal 8 4 13 4 4" xfId="31205"/>
    <cellStyle name="Normal 8 4 14 4 4" xfId="31206"/>
    <cellStyle name="Normal 8 4 2 14 4" xfId="31207"/>
    <cellStyle name="Normal 8 4 2 10 4 4" xfId="31208"/>
    <cellStyle name="Normal 8 4 2 11 4 4" xfId="31209"/>
    <cellStyle name="Normal 8 4 2 2 13 4" xfId="31210"/>
    <cellStyle name="Normal 8 4 2 2 10 4 4" xfId="31211"/>
    <cellStyle name="Normal 8 4 2 2 2 9 4" xfId="31212"/>
    <cellStyle name="Normal 8 4 2 2 2 2 8 4" xfId="31213"/>
    <cellStyle name="Normal 8 4 2 2 2 2 2 4 4" xfId="31214"/>
    <cellStyle name="Normal 8 4 2 2 2 2 3 4 4" xfId="31215"/>
    <cellStyle name="Normal 8 4 2 2 2 2 4 4 4" xfId="31216"/>
    <cellStyle name="Normal 8 4 2 2 2 2 5 4 4" xfId="31217"/>
    <cellStyle name="Normal 8 4 2 2 2 3 4 4" xfId="31218"/>
    <cellStyle name="Normal 8 4 2 2 2 4 4 4" xfId="31219"/>
    <cellStyle name="Normal 8 4 2 2 2 5 4 4" xfId="31220"/>
    <cellStyle name="Normal 8 4 2 2 2 6 4 4" xfId="31221"/>
    <cellStyle name="Normal 8 4 2 2 3 9 4" xfId="31222"/>
    <cellStyle name="Normal 8 4 2 2 3 2 8 4" xfId="31223"/>
    <cellStyle name="Normal 8 4 2 2 3 2 2 4 4" xfId="31224"/>
    <cellStyle name="Normal 8 4 2 2 3 2 3 4 4" xfId="31225"/>
    <cellStyle name="Normal 8 4 2 2 3 2 4 4 4" xfId="31226"/>
    <cellStyle name="Normal 8 4 2 2 3 2 5 4 4" xfId="31227"/>
    <cellStyle name="Normal 8 4 2 2 3 3 4 4" xfId="31228"/>
    <cellStyle name="Normal 8 4 2 2 3 4 4 4" xfId="31229"/>
    <cellStyle name="Normal 8 4 2 2 3 5 4 4" xfId="31230"/>
    <cellStyle name="Normal 8 4 2 2 3 6 4 4" xfId="31231"/>
    <cellStyle name="Normal 8 4 2 2 4 9 4" xfId="31232"/>
    <cellStyle name="Normal 8 4 2 2 4 2 8 4" xfId="31233"/>
    <cellStyle name="Normal 8 4 2 2 4 2 2 4 4" xfId="31234"/>
    <cellStyle name="Normal 8 4 2 2 4 2 3 4 4" xfId="31235"/>
    <cellStyle name="Normal 8 4 2 2 4 2 4 4 4" xfId="31236"/>
    <cellStyle name="Normal 8 4 2 2 4 2 5 4 4" xfId="31237"/>
    <cellStyle name="Normal 8 4 2 2 4 3 4 4" xfId="31238"/>
    <cellStyle name="Normal 8 4 2 2 4 4 4 4" xfId="31239"/>
    <cellStyle name="Normal 8 4 2 2 4 5 4 4" xfId="31240"/>
    <cellStyle name="Normal 8 4 2 2 4 6 4 4" xfId="31241"/>
    <cellStyle name="Normal 8 4 2 2 5 9 4" xfId="31242"/>
    <cellStyle name="Normal 8 4 2 2 5 2 8 4" xfId="31243"/>
    <cellStyle name="Normal 8 4 2 2 5 2 2 4 4" xfId="31244"/>
    <cellStyle name="Normal 8 4 2 2 5 2 3 4 4" xfId="31245"/>
    <cellStyle name="Normal 8 4 2 2 5 2 4 4 4" xfId="31246"/>
    <cellStyle name="Normal 8 4 2 2 5 2 5 4 4" xfId="31247"/>
    <cellStyle name="Normal 8 4 2 2 5 3 4 4" xfId="31248"/>
    <cellStyle name="Normal 8 4 2 2 5 4 4 4" xfId="31249"/>
    <cellStyle name="Normal 8 4 2 2 5 5 4 4" xfId="31250"/>
    <cellStyle name="Normal 8 4 2 2 5 6 4 4" xfId="31251"/>
    <cellStyle name="Normal 8 4 2 2 6 8 4" xfId="31252"/>
    <cellStyle name="Normal 8 4 2 2 6 2 4 4" xfId="31253"/>
    <cellStyle name="Normal 8 4 2 2 6 3 4 4" xfId="31254"/>
    <cellStyle name="Normal 8 4 2 2 6 4 4 4" xfId="31255"/>
    <cellStyle name="Normal 8 4 2 2 6 5 4 4" xfId="31256"/>
    <cellStyle name="Normal 8 4 2 2 7 4 4" xfId="31257"/>
    <cellStyle name="Normal 8 4 2 2 8 4 4" xfId="31258"/>
    <cellStyle name="Normal 8 4 2 2 9 4 4" xfId="31259"/>
    <cellStyle name="Normal 8 4 2 3 9 4" xfId="31260"/>
    <cellStyle name="Normal 8 4 2 3 2 8 4" xfId="31261"/>
    <cellStyle name="Normal 8 4 2 3 2 2 4 4" xfId="31262"/>
    <cellStyle name="Normal 8 4 2 3 2 3 4 4" xfId="31263"/>
    <cellStyle name="Normal 8 4 2 3 2 4 4 4" xfId="31264"/>
    <cellStyle name="Normal 8 4 2 3 2 5 4 4" xfId="31265"/>
    <cellStyle name="Normal 8 4 2 3 3 4 4" xfId="31266"/>
    <cellStyle name="Normal 8 4 2 3 4 4 4" xfId="31267"/>
    <cellStyle name="Normal 8 4 2 3 5 4 4" xfId="31268"/>
    <cellStyle name="Normal 8 4 2 3 6 4 4" xfId="31269"/>
    <cellStyle name="Normal 8 4 2 4 9 4" xfId="31270"/>
    <cellStyle name="Normal 8 4 2 4 2 8 4" xfId="31271"/>
    <cellStyle name="Normal 8 4 2 4 2 2 4 4" xfId="31272"/>
    <cellStyle name="Normal 8 4 2 4 2 3 4 4" xfId="31273"/>
    <cellStyle name="Normal 8 4 2 4 2 4 4 4" xfId="31274"/>
    <cellStyle name="Normal 8 4 2 4 2 5 4 4" xfId="31275"/>
    <cellStyle name="Normal 8 4 2 4 3 4 4" xfId="31276"/>
    <cellStyle name="Normal 8 4 2 4 4 4 4" xfId="31277"/>
    <cellStyle name="Normal 8 4 2 4 5 4 4" xfId="31278"/>
    <cellStyle name="Normal 8 4 2 4 6 4 4" xfId="31279"/>
    <cellStyle name="Normal 8 4 2 5 9 4" xfId="31280"/>
    <cellStyle name="Normal 8 4 2 5 2 8 4" xfId="31281"/>
    <cellStyle name="Normal 8 4 2 5 2 2 4 4" xfId="31282"/>
    <cellStyle name="Normal 8 4 2 5 2 3 4 4" xfId="31283"/>
    <cellStyle name="Normal 8 4 2 5 2 4 4 4" xfId="31284"/>
    <cellStyle name="Normal 8 4 2 5 2 5 4 4" xfId="31285"/>
    <cellStyle name="Normal 8 4 2 5 3 4 4" xfId="31286"/>
    <cellStyle name="Normal 8 4 2 5 4 4 4" xfId="31287"/>
    <cellStyle name="Normal 8 4 2 5 5 4 4" xfId="31288"/>
    <cellStyle name="Normal 8 4 2 5 6 4 4" xfId="31289"/>
    <cellStyle name="Normal 8 4 2 6 9 4" xfId="31290"/>
    <cellStyle name="Normal 8 4 2 6 2 8 4" xfId="31291"/>
    <cellStyle name="Normal 8 4 2 6 2 2 4 4" xfId="31292"/>
    <cellStyle name="Normal 8 4 2 6 2 3 4 4" xfId="31293"/>
    <cellStyle name="Normal 8 4 2 6 2 4 4 4" xfId="31294"/>
    <cellStyle name="Normal 8 4 2 6 2 5 4 4" xfId="31295"/>
    <cellStyle name="Normal 8 4 2 6 3 4 4" xfId="31296"/>
    <cellStyle name="Normal 8 4 2 6 4 4 4" xfId="31297"/>
    <cellStyle name="Normal 8 4 2 6 5 4 4" xfId="31298"/>
    <cellStyle name="Normal 8 4 2 6 6 4 4" xfId="31299"/>
    <cellStyle name="Normal 8 4 2 7 8 4" xfId="31300"/>
    <cellStyle name="Normal 8 4 2 7 2 4 4" xfId="31301"/>
    <cellStyle name="Normal 8 4 2 7 3 4 4" xfId="31302"/>
    <cellStyle name="Normal 8 4 2 7 4 4 4" xfId="31303"/>
    <cellStyle name="Normal 8 4 2 7 5 4 4" xfId="31304"/>
    <cellStyle name="Normal 8 4 2 8 4 4" xfId="31305"/>
    <cellStyle name="Normal 8 4 2 9 4 4" xfId="31306"/>
    <cellStyle name="Normal 8 4 3 14 4" xfId="31307"/>
    <cellStyle name="Normal 8 4 3 10 4 4" xfId="31308"/>
    <cellStyle name="Normal 8 4 3 11 4 4" xfId="31309"/>
    <cellStyle name="Normal 8 4 3 2 13 4" xfId="31310"/>
    <cellStyle name="Normal 8 4 3 2 10 4 4" xfId="31311"/>
    <cellStyle name="Normal 8 4 3 2 2 9 4" xfId="31312"/>
    <cellStyle name="Normal 8 4 3 2 2 2 8 4" xfId="31313"/>
    <cellStyle name="Normal 8 4 3 2 2 2 2 4 4" xfId="31314"/>
    <cellStyle name="Normal 8 4 3 2 2 2 3 4 4" xfId="31315"/>
    <cellStyle name="Normal 8 4 3 2 2 2 4 4 4" xfId="31316"/>
    <cellStyle name="Normal 8 4 3 2 2 2 5 4 4" xfId="31317"/>
    <cellStyle name="Normal 8 4 3 2 2 3 4 4" xfId="31318"/>
    <cellStyle name="Normal 8 4 3 2 2 4 4 4" xfId="31319"/>
    <cellStyle name="Normal 8 4 3 2 2 5 4 4" xfId="31320"/>
    <cellStyle name="Normal 8 4 3 2 2 6 4 4" xfId="31321"/>
    <cellStyle name="Normal 8 4 3 2 3 9 4" xfId="31322"/>
    <cellStyle name="Normal 8 4 3 2 3 2 8 4" xfId="31323"/>
    <cellStyle name="Normal 8 4 3 2 3 2 2 4 4" xfId="31324"/>
    <cellStyle name="Normal 8 4 3 2 3 2 3 4 4" xfId="31325"/>
    <cellStyle name="Normal 8 4 3 2 3 2 4 4 4" xfId="31326"/>
    <cellStyle name="Normal 8 4 3 2 3 2 5 4 4" xfId="31327"/>
    <cellStyle name="Normal 8 4 3 2 3 3 4 4" xfId="31328"/>
    <cellStyle name="Normal 8 4 3 2 3 4 4 4" xfId="31329"/>
    <cellStyle name="Normal 8 4 3 2 3 5 4 4" xfId="31330"/>
    <cellStyle name="Normal 8 4 3 2 3 6 4 4" xfId="31331"/>
    <cellStyle name="Normal 8 4 3 2 4 9 4" xfId="31332"/>
    <cellStyle name="Normal 8 4 3 2 4 2 8 4" xfId="31333"/>
    <cellStyle name="Normal 8 4 3 2 4 2 2 4 4" xfId="31334"/>
    <cellStyle name="Normal 8 4 3 2 4 2 3 4 4" xfId="31335"/>
    <cellStyle name="Normal 8 4 3 2 4 2 4 4 4" xfId="31336"/>
    <cellStyle name="Normal 8 4 3 2 4 2 5 4 4" xfId="31337"/>
    <cellStyle name="Normal 8 4 3 2 4 3 4 4" xfId="31338"/>
    <cellStyle name="Normal 8 4 3 2 4 4 4 4" xfId="31339"/>
    <cellStyle name="Normal 8 4 3 2 4 5 4 4" xfId="31340"/>
    <cellStyle name="Normal 8 4 3 2 4 6 4 4" xfId="31341"/>
    <cellStyle name="Normal 8 4 3 2 5 9 4" xfId="31342"/>
    <cellStyle name="Normal 8 4 3 2 5 2 8 4" xfId="31343"/>
    <cellStyle name="Normal 8 4 3 2 5 2 2 4 4" xfId="31344"/>
    <cellStyle name="Normal 8 4 3 2 5 2 3 4 4" xfId="31345"/>
    <cellStyle name="Normal 8 4 3 2 5 2 4 4 4" xfId="31346"/>
    <cellStyle name="Normal 8 4 3 2 5 2 5 4 4" xfId="31347"/>
    <cellStyle name="Normal 8 4 3 2 5 3 4 4" xfId="31348"/>
    <cellStyle name="Normal 8 4 3 2 5 4 4 4" xfId="31349"/>
    <cellStyle name="Normal 8 4 3 2 5 5 4 4" xfId="31350"/>
    <cellStyle name="Normal 8 4 3 2 5 6 4 4" xfId="31351"/>
    <cellStyle name="Normal 8 4 3 2 6 8 4" xfId="31352"/>
    <cellStyle name="Normal 8 4 3 2 6 2 4 4" xfId="31353"/>
    <cellStyle name="Normal 8 4 3 2 6 3 4 4" xfId="31354"/>
    <cellStyle name="Normal 8 4 3 2 6 4 4 4" xfId="31355"/>
    <cellStyle name="Normal 8 4 3 2 6 5 4 4" xfId="31356"/>
    <cellStyle name="Normal 8 4 3 2 7 4 4" xfId="31357"/>
    <cellStyle name="Normal 8 4 3 2 8 4 4" xfId="31358"/>
    <cellStyle name="Normal 8 4 3 2 9 4 4" xfId="31359"/>
    <cellStyle name="Normal 8 4 3 3 9 4" xfId="31360"/>
    <cellStyle name="Normal 8 4 3 3 2 8 4" xfId="31361"/>
    <cellStyle name="Normal 8 4 3 3 2 2 4 4" xfId="31362"/>
    <cellStyle name="Normal 8 4 3 3 2 3 4 4" xfId="31363"/>
    <cellStyle name="Normal 8 4 3 3 2 4 4 4" xfId="31364"/>
    <cellStyle name="Normal 8 4 3 3 2 5 4 4" xfId="31365"/>
    <cellStyle name="Normal 8 4 3 3 3 4 4" xfId="31366"/>
    <cellStyle name="Normal 8 4 3 3 4 4 4" xfId="31367"/>
    <cellStyle name="Normal 8 4 3 3 5 4 4" xfId="31368"/>
    <cellStyle name="Normal 8 4 3 3 6 4 4" xfId="31369"/>
    <cellStyle name="Normal 8 4 3 4 9 4" xfId="31370"/>
    <cellStyle name="Normal 8 4 3 4 2 8 4" xfId="31371"/>
    <cellStyle name="Normal 8 4 3 4 2 2 4 4" xfId="31372"/>
    <cellStyle name="Normal 8 4 3 4 2 3 4 4" xfId="31373"/>
    <cellStyle name="Normal 8 4 3 4 2 4 4 4" xfId="31374"/>
    <cellStyle name="Normal 8 4 3 4 2 5 4 4" xfId="31375"/>
    <cellStyle name="Normal 8 4 3 4 3 4 4" xfId="31376"/>
    <cellStyle name="Normal 8 4 3 4 4 4 4" xfId="31377"/>
    <cellStyle name="Normal 8 4 3 4 5 4 4" xfId="31378"/>
    <cellStyle name="Normal 8 4 3 4 6 4 4" xfId="31379"/>
    <cellStyle name="Normal 8 4 3 5 9 4" xfId="31380"/>
    <cellStyle name="Normal 8 4 3 5 2 8 4" xfId="31381"/>
    <cellStyle name="Normal 8 4 3 5 2 2 4 4" xfId="31382"/>
    <cellStyle name="Normal 8 4 3 5 2 3 4 4" xfId="31383"/>
    <cellStyle name="Normal 8 4 3 5 2 4 4 4" xfId="31384"/>
    <cellStyle name="Normal 8 4 3 5 2 5 4 4" xfId="31385"/>
    <cellStyle name="Normal 8 4 3 5 3 4 4" xfId="31386"/>
    <cellStyle name="Normal 8 4 3 5 4 4 4" xfId="31387"/>
    <cellStyle name="Normal 8 4 3 5 5 4 4" xfId="31388"/>
    <cellStyle name="Normal 8 4 3 5 6 4 4" xfId="31389"/>
    <cellStyle name="Normal 8 4 3 6 9 4" xfId="31390"/>
    <cellStyle name="Normal 8 4 3 6 2 8 4" xfId="31391"/>
    <cellStyle name="Normal 8 4 3 6 2 2 4 4" xfId="31392"/>
    <cellStyle name="Normal 8 4 3 6 2 3 4 4" xfId="31393"/>
    <cellStyle name="Normal 8 4 3 6 2 4 4 4" xfId="31394"/>
    <cellStyle name="Normal 8 4 3 6 2 5 4 4" xfId="31395"/>
    <cellStyle name="Normal 8 4 3 6 3 4 4" xfId="31396"/>
    <cellStyle name="Normal 8 4 3 6 4 4 4" xfId="31397"/>
    <cellStyle name="Normal 8 4 3 6 5 4 4" xfId="31398"/>
    <cellStyle name="Normal 8 4 3 6 6 4 4" xfId="31399"/>
    <cellStyle name="Normal 8 4 3 7 8 4" xfId="31400"/>
    <cellStyle name="Normal 8 4 3 7 2 4 4" xfId="31401"/>
    <cellStyle name="Normal 8 4 3 7 3 4 4" xfId="31402"/>
    <cellStyle name="Normal 8 4 3 7 4 4 4" xfId="31403"/>
    <cellStyle name="Normal 8 4 3 7 5 4 4" xfId="31404"/>
    <cellStyle name="Normal 8 4 3 8 4 4" xfId="31405"/>
    <cellStyle name="Normal 8 4 3 9 4 4" xfId="31406"/>
    <cellStyle name="Normal 8 4 4 13 4" xfId="31407"/>
    <cellStyle name="Normal 8 4 4 10 4 4" xfId="31408"/>
    <cellStyle name="Normal 8 4 4 2 9 4" xfId="31409"/>
    <cellStyle name="Normal 8 4 4 2 2 8 4" xfId="31410"/>
    <cellStyle name="Normal 8 4 4 2 2 2 4 4" xfId="31411"/>
    <cellStyle name="Normal 8 4 4 2 2 3 4 4" xfId="31412"/>
    <cellStyle name="Normal 8 4 4 2 2 4 4 4" xfId="31413"/>
    <cellStyle name="Normal 8 4 4 2 2 5 4 4" xfId="31414"/>
    <cellStyle name="Normal 8 4 4 2 3 4 4" xfId="31415"/>
    <cellStyle name="Normal 8 4 4 2 4 4 4" xfId="31416"/>
    <cellStyle name="Normal 8 4 4 2 5 4 4" xfId="31417"/>
    <cellStyle name="Normal 8 4 4 2 6 4 4" xfId="31418"/>
    <cellStyle name="Normal 8 4 4 3 9 4" xfId="31419"/>
    <cellStyle name="Normal 8 4 4 3 2 8 4" xfId="31420"/>
    <cellStyle name="Normal 8 4 4 3 2 2 4 4" xfId="31421"/>
    <cellStyle name="Normal 8 4 4 3 2 3 4 4" xfId="31422"/>
    <cellStyle name="Normal 8 4 4 3 2 4 4 4" xfId="31423"/>
    <cellStyle name="Normal 8 4 4 3 2 5 4 4" xfId="31424"/>
    <cellStyle name="Normal 8 4 4 3 3 4 4" xfId="31425"/>
    <cellStyle name="Normal 8 4 4 3 4 4 4" xfId="31426"/>
    <cellStyle name="Normal 8 4 4 3 5 4 4" xfId="31427"/>
    <cellStyle name="Normal 8 4 4 3 6 4 4" xfId="31428"/>
    <cellStyle name="Normal 8 4 4 4 9 4" xfId="31429"/>
    <cellStyle name="Normal 8 4 4 4 2 8 4" xfId="31430"/>
    <cellStyle name="Normal 8 4 4 4 2 2 4 4" xfId="31431"/>
    <cellStyle name="Normal 8 4 4 4 2 3 4 4" xfId="31432"/>
    <cellStyle name="Normal 8 4 4 4 2 4 4 4" xfId="31433"/>
    <cellStyle name="Normal 8 4 4 4 2 5 4 4" xfId="31434"/>
    <cellStyle name="Normal 8 4 4 4 3 4 4" xfId="31435"/>
    <cellStyle name="Normal 8 4 4 4 4 4 4" xfId="31436"/>
    <cellStyle name="Normal 8 4 4 4 5 4 4" xfId="31437"/>
    <cellStyle name="Normal 8 4 4 4 6 4 4" xfId="31438"/>
    <cellStyle name="Normal 8 4 4 5 9 4" xfId="31439"/>
    <cellStyle name="Normal 8 4 4 5 2 8 4" xfId="31440"/>
    <cellStyle name="Normal 8 4 4 5 2 2 4 4" xfId="31441"/>
    <cellStyle name="Normal 8 4 4 5 2 3 4 4" xfId="31442"/>
    <cellStyle name="Normal 8 4 4 5 2 4 4 4" xfId="31443"/>
    <cellStyle name="Normal 8 4 4 5 2 5 4 4" xfId="31444"/>
    <cellStyle name="Normal 8 4 4 5 3 4 4" xfId="31445"/>
    <cellStyle name="Normal 8 4 4 5 4 4 4" xfId="31446"/>
    <cellStyle name="Normal 8 4 4 5 5 4 4" xfId="31447"/>
    <cellStyle name="Normal 8 4 4 5 6 4 4" xfId="31448"/>
    <cellStyle name="Normal 8 4 4 6 8 4" xfId="31449"/>
    <cellStyle name="Normal 8 4 4 6 2 4 4" xfId="31450"/>
    <cellStyle name="Normal 8 4 4 6 3 4 4" xfId="31451"/>
    <cellStyle name="Normal 8 4 4 6 4 4 4" xfId="31452"/>
    <cellStyle name="Normal 8 4 4 6 5 4 4" xfId="31453"/>
    <cellStyle name="Normal 8 4 4 7 4 4" xfId="31454"/>
    <cellStyle name="Normal 8 4 4 8 4 4" xfId="31455"/>
    <cellStyle name="Normal 8 4 4 9 4 4" xfId="31456"/>
    <cellStyle name="Normal 8 4 5 11 4" xfId="31457"/>
    <cellStyle name="Normal 8 4 5 2 9 4" xfId="31458"/>
    <cellStyle name="Normal 8 4 5 2 2 8 4" xfId="31459"/>
    <cellStyle name="Normal 8 4 5 2 2 2 4 4" xfId="31460"/>
    <cellStyle name="Normal 8 4 5 2 2 3 4 4" xfId="31461"/>
    <cellStyle name="Normal 8 4 5 2 2 4 4 4" xfId="31462"/>
    <cellStyle name="Normal 8 4 5 2 2 5 4 4" xfId="31463"/>
    <cellStyle name="Normal 8 4 5 2 3 4 4" xfId="31464"/>
    <cellStyle name="Normal 8 4 5 2 4 4 4" xfId="31465"/>
    <cellStyle name="Normal 8 4 5 2 5 4 4" xfId="31466"/>
    <cellStyle name="Normal 8 4 5 2 6 4 4" xfId="31467"/>
    <cellStyle name="Normal 8 4 5 3 9 4" xfId="31468"/>
    <cellStyle name="Normal 8 4 5 3 2 8 4" xfId="31469"/>
    <cellStyle name="Normal 8 4 5 3 2 2 4 4" xfId="31470"/>
    <cellStyle name="Normal 8 4 5 3 2 3 4 4" xfId="31471"/>
    <cellStyle name="Normal 8 4 5 3 2 4 4 4" xfId="31472"/>
    <cellStyle name="Normal 8 4 5 3 2 5 4 4" xfId="31473"/>
    <cellStyle name="Normal 8 4 5 3 3 4 4" xfId="31474"/>
    <cellStyle name="Normal 8 4 5 3 4 4 4" xfId="31475"/>
    <cellStyle name="Normal 8 4 5 3 5 4 4" xfId="31476"/>
    <cellStyle name="Normal 8 4 5 3 6 4 4" xfId="31477"/>
    <cellStyle name="Normal 8 4 5 4 8 4" xfId="31478"/>
    <cellStyle name="Normal 8 4 5 4 2 4 4" xfId="31479"/>
    <cellStyle name="Normal 8 4 5 4 3 4 4" xfId="31480"/>
    <cellStyle name="Normal 8 4 5 4 4 4 4" xfId="31481"/>
    <cellStyle name="Normal 8 4 5 4 5 4 4" xfId="31482"/>
    <cellStyle name="Normal 8 4 5 5 4 4" xfId="31483"/>
    <cellStyle name="Normal 8 4 5 6 4 4" xfId="31484"/>
    <cellStyle name="Normal 8 4 5 7 4 4" xfId="31485"/>
    <cellStyle name="Normal 8 4 5 8 4 4" xfId="31486"/>
    <cellStyle name="Normal 8 4 6 9 4" xfId="31487"/>
    <cellStyle name="Normal 8 4 6 2 8 4" xfId="31488"/>
    <cellStyle name="Normal 8 4 6 2 2 4 4" xfId="31489"/>
    <cellStyle name="Normal 8 4 6 2 3 4 4" xfId="31490"/>
    <cellStyle name="Normal 8 4 6 2 4 4 4" xfId="31491"/>
    <cellStyle name="Normal 8 4 6 2 5 4 4" xfId="31492"/>
    <cellStyle name="Normal 8 4 6 3 4 4" xfId="31493"/>
    <cellStyle name="Normal 8 4 6 4 4 4" xfId="31494"/>
    <cellStyle name="Normal 8 4 6 5 4 4" xfId="31495"/>
    <cellStyle name="Normal 8 4 6 6 4 4" xfId="31496"/>
    <cellStyle name="Normal 8 4 7 9 4" xfId="31497"/>
    <cellStyle name="Normal 8 4 7 2 8 4" xfId="31498"/>
    <cellStyle name="Normal 8 4 7 2 2 4 4" xfId="31499"/>
    <cellStyle name="Normal 8 4 7 2 3 4 4" xfId="31500"/>
    <cellStyle name="Normal 8 4 7 2 4 4 4" xfId="31501"/>
    <cellStyle name="Normal 8 4 7 2 5 4 4" xfId="31502"/>
    <cellStyle name="Normal 8 4 7 3 4 4" xfId="31503"/>
    <cellStyle name="Normal 8 4 7 4 4 4" xfId="31504"/>
    <cellStyle name="Normal 8 4 7 5 4 4" xfId="31505"/>
    <cellStyle name="Normal 8 4 7 6 4 4" xfId="31506"/>
    <cellStyle name="Normal 8 4 8 9 4" xfId="31507"/>
    <cellStyle name="Normal 8 4 8 2 8 4" xfId="31508"/>
    <cellStyle name="Normal 8 4 8 2 2 4 4" xfId="31509"/>
    <cellStyle name="Normal 8 4 8 2 3 4 4" xfId="31510"/>
    <cellStyle name="Normal 8 4 8 2 4 4 4" xfId="31511"/>
    <cellStyle name="Normal 8 4 8 2 5 4 4" xfId="31512"/>
    <cellStyle name="Normal 8 4 8 3 4 4" xfId="31513"/>
    <cellStyle name="Normal 8 4 8 4 4 4" xfId="31514"/>
    <cellStyle name="Normal 8 4 8 5 4 4" xfId="31515"/>
    <cellStyle name="Normal 8 4 8 6 4 4" xfId="31516"/>
    <cellStyle name="Normal 8 4 9 9 4" xfId="31517"/>
    <cellStyle name="Normal 8 4 9 2 8 4" xfId="31518"/>
    <cellStyle name="Normal 8 4 9 2 2 4 4" xfId="31519"/>
    <cellStyle name="Normal 8 4 9 2 3 4 4" xfId="31520"/>
    <cellStyle name="Normal 8 4 9 2 4 4 4" xfId="31521"/>
    <cellStyle name="Normal 8 4 9 2 5 4 4" xfId="31522"/>
    <cellStyle name="Normal 8 4 9 3 4 4" xfId="31523"/>
    <cellStyle name="Normal 8 4 9 4 4 4" xfId="31524"/>
    <cellStyle name="Normal 8 4 9 5 4 4" xfId="31525"/>
    <cellStyle name="Normal 8 4 9 6 4 4" xfId="31526"/>
    <cellStyle name="Normal 8 5 14 4" xfId="31527"/>
    <cellStyle name="Normal 8 5 10 4 4" xfId="31528"/>
    <cellStyle name="Normal 8 5 11 4 4" xfId="31529"/>
    <cellStyle name="Normal 8 5 2 13 4" xfId="31530"/>
    <cellStyle name="Normal 8 5 2 10 4 4" xfId="31531"/>
    <cellStyle name="Normal 8 5 2 2 9 4" xfId="31532"/>
    <cellStyle name="Normal 8 5 2 2 2 8 4" xfId="31533"/>
    <cellStyle name="Normal 8 5 2 2 2 2 4 4" xfId="31534"/>
    <cellStyle name="Normal 8 5 2 2 2 3 4 4" xfId="31535"/>
    <cellStyle name="Normal 8 5 2 2 2 4 4 4" xfId="31536"/>
    <cellStyle name="Normal 8 5 2 2 2 5 4 4" xfId="31537"/>
    <cellStyle name="Normal 8 5 2 2 3 4 4" xfId="31538"/>
    <cellStyle name="Normal 8 5 2 2 4 4 4" xfId="31539"/>
    <cellStyle name="Normal 8 5 2 2 5 4 4" xfId="31540"/>
    <cellStyle name="Normal 8 5 2 2 6 4 4" xfId="31541"/>
    <cellStyle name="Normal 8 5 2 3 9 4" xfId="31542"/>
    <cellStyle name="Normal 8 5 2 3 2 8 4" xfId="31543"/>
    <cellStyle name="Normal 8 5 2 3 2 2 4 4" xfId="31544"/>
    <cellStyle name="Normal 8 5 2 3 2 3 4 4" xfId="31545"/>
    <cellStyle name="Normal 8 5 2 3 2 4 4 4" xfId="31546"/>
    <cellStyle name="Normal 8 5 2 3 2 5 4 4" xfId="31547"/>
    <cellStyle name="Normal 8 5 2 3 3 4 4" xfId="31548"/>
    <cellStyle name="Normal 8 5 2 3 4 4 4" xfId="31549"/>
    <cellStyle name="Normal 8 5 2 3 5 4 4" xfId="31550"/>
    <cellStyle name="Normal 8 5 2 3 6 4 4" xfId="31551"/>
    <cellStyle name="Normal 8 5 2 4 9 4" xfId="31552"/>
    <cellStyle name="Normal 8 5 2 4 2 8 4" xfId="31553"/>
    <cellStyle name="Normal 8 5 2 4 2 2 4 4" xfId="31554"/>
    <cellStyle name="Normal 8 5 2 4 2 3 4 4" xfId="31555"/>
    <cellStyle name="Normal 8 5 2 4 2 4 4 4" xfId="31556"/>
    <cellStyle name="Normal 8 5 2 4 2 5 4 4" xfId="31557"/>
    <cellStyle name="Normal 8 5 2 4 3 4 4" xfId="31558"/>
    <cellStyle name="Normal 8 5 2 4 4 4 4" xfId="31559"/>
    <cellStyle name="Normal 8 5 2 4 5 4 4" xfId="31560"/>
    <cellStyle name="Normal 8 5 2 4 6 4 4" xfId="31561"/>
    <cellStyle name="Normal 8 5 2 5 9 4" xfId="31562"/>
    <cellStyle name="Normal 8 5 2 5 2 8 4" xfId="31563"/>
    <cellStyle name="Normal 8 5 2 5 2 2 4 4" xfId="31564"/>
    <cellStyle name="Normal 8 5 2 5 2 3 4 4" xfId="31565"/>
    <cellStyle name="Normal 8 5 2 5 2 4 4 4" xfId="31566"/>
    <cellStyle name="Normal 8 5 2 5 2 5 4 4" xfId="31567"/>
    <cellStyle name="Normal 8 5 2 5 3 4 4" xfId="31568"/>
    <cellStyle name="Normal 8 5 2 5 4 4 4" xfId="31569"/>
    <cellStyle name="Normal 8 5 2 5 5 4 4" xfId="31570"/>
    <cellStyle name="Normal 8 5 2 5 6 4 4" xfId="31571"/>
    <cellStyle name="Normal 8 5 2 6 8 4" xfId="31572"/>
    <cellStyle name="Normal 8 5 2 6 2 4 4" xfId="31573"/>
    <cellStyle name="Normal 8 5 2 6 3 4 4" xfId="31574"/>
    <cellStyle name="Normal 8 5 2 6 4 4 4" xfId="31575"/>
    <cellStyle name="Normal 8 5 2 6 5 4 4" xfId="31576"/>
    <cellStyle name="Normal 8 5 2 7 4 4" xfId="31577"/>
    <cellStyle name="Normal 8 5 2 8 4 4" xfId="31578"/>
    <cellStyle name="Normal 8 5 2 9 4 4" xfId="31579"/>
    <cellStyle name="Normal 8 5 3 9 4" xfId="31580"/>
    <cellStyle name="Normal 8 5 3 2 8 4" xfId="31581"/>
    <cellStyle name="Normal 8 5 3 2 2 4 4" xfId="31582"/>
    <cellStyle name="Normal 8 5 3 2 3 4 4" xfId="31583"/>
    <cellStyle name="Normal 8 5 3 2 4 4 4" xfId="31584"/>
    <cellStyle name="Normal 8 5 3 2 5 4 4" xfId="31585"/>
    <cellStyle name="Normal 8 5 3 3 4 4" xfId="31586"/>
    <cellStyle name="Normal 8 5 3 4 4 4" xfId="31587"/>
    <cellStyle name="Normal 8 5 3 5 4 4" xfId="31588"/>
    <cellStyle name="Normal 8 5 3 6 4 4" xfId="31589"/>
    <cellStyle name="Normal 8 5 4 9 4" xfId="31590"/>
    <cellStyle name="Normal 8 5 4 2 8 4" xfId="31591"/>
    <cellStyle name="Normal 8 5 4 2 2 4 4" xfId="31592"/>
    <cellStyle name="Normal 8 5 4 2 3 4 4" xfId="31593"/>
    <cellStyle name="Normal 8 5 4 2 4 4 4" xfId="31594"/>
    <cellStyle name="Normal 8 5 4 2 5 4 4" xfId="31595"/>
    <cellStyle name="Normal 8 5 4 3 4 4" xfId="31596"/>
    <cellStyle name="Normal 8 5 4 4 4 4" xfId="31597"/>
    <cellStyle name="Normal 8 5 4 5 4 4" xfId="31598"/>
    <cellStyle name="Normal 8 5 4 6 4 4" xfId="31599"/>
    <cellStyle name="Normal 8 5 5 9 4" xfId="31600"/>
    <cellStyle name="Normal 8 5 5 2 8 4" xfId="31601"/>
    <cellStyle name="Normal 8 5 5 2 2 4 4" xfId="31602"/>
    <cellStyle name="Normal 8 5 5 2 3 4 4" xfId="31603"/>
    <cellStyle name="Normal 8 5 5 2 4 4 4" xfId="31604"/>
    <cellStyle name="Normal 8 5 5 2 5 4 4" xfId="31605"/>
    <cellStyle name="Normal 8 5 5 3 4 4" xfId="31606"/>
    <cellStyle name="Normal 8 5 5 4 4 4" xfId="31607"/>
    <cellStyle name="Normal 8 5 5 5 4 4" xfId="31608"/>
    <cellStyle name="Normal 8 5 5 6 4 4" xfId="31609"/>
    <cellStyle name="Normal 8 5 6 9 4" xfId="31610"/>
    <cellStyle name="Normal 8 5 6 2 8 4" xfId="31611"/>
    <cellStyle name="Normal 8 5 6 2 2 4 4" xfId="31612"/>
    <cellStyle name="Normal 8 5 6 2 3 4 4" xfId="31613"/>
    <cellStyle name="Normal 8 5 6 2 4 4 4" xfId="31614"/>
    <cellStyle name="Normal 8 5 6 2 5 4 4" xfId="31615"/>
    <cellStyle name="Normal 8 5 6 3 4 4" xfId="31616"/>
    <cellStyle name="Normal 8 5 6 4 4 4" xfId="31617"/>
    <cellStyle name="Normal 8 5 6 5 4 4" xfId="31618"/>
    <cellStyle name="Normal 8 5 6 6 4 4" xfId="31619"/>
    <cellStyle name="Normal 8 5 7 8 4" xfId="31620"/>
    <cellStyle name="Normal 8 5 7 2 4 4" xfId="31621"/>
    <cellStyle name="Normal 8 5 7 3 4 4" xfId="31622"/>
    <cellStyle name="Normal 8 5 7 4 4 4" xfId="31623"/>
    <cellStyle name="Normal 8 5 7 5 4 4" xfId="31624"/>
    <cellStyle name="Normal 8 5 8 4 4" xfId="31625"/>
    <cellStyle name="Normal 8 5 9 4 4" xfId="31626"/>
    <cellStyle name="Normal 8 6 14 4" xfId="31627"/>
    <cellStyle name="Normal 8 6 10 4 4" xfId="31628"/>
    <cellStyle name="Normal 8 6 11 4 4" xfId="31629"/>
    <cellStyle name="Normal 8 6 2 13 4" xfId="31630"/>
    <cellStyle name="Normal 8 6 2 10 4 4" xfId="31631"/>
    <cellStyle name="Normal 8 6 2 2 9 4" xfId="31632"/>
    <cellStyle name="Normal 8 6 2 2 2 8 4" xfId="31633"/>
    <cellStyle name="Normal 8 6 2 2 2 2 4 4" xfId="31634"/>
    <cellStyle name="Normal 8 6 2 2 2 3 4 4" xfId="31635"/>
    <cellStyle name="Normal 8 6 2 2 2 4 4 4" xfId="31636"/>
    <cellStyle name="Normal 8 6 2 2 2 5 4 4" xfId="31637"/>
    <cellStyle name="Normal 8 6 2 2 3 4 4" xfId="31638"/>
    <cellStyle name="Normal 8 6 2 2 4 4 4" xfId="31639"/>
    <cellStyle name="Normal 8 6 2 2 5 4 4" xfId="31640"/>
    <cellStyle name="Normal 8 6 2 2 6 4 4" xfId="31641"/>
    <cellStyle name="Normal 8 6 2 3 9 4" xfId="31642"/>
    <cellStyle name="Normal 8 6 2 3 2 8 4" xfId="31643"/>
    <cellStyle name="Normal 8 6 2 3 2 2 4 4" xfId="31644"/>
    <cellStyle name="Normal 8 6 2 3 2 3 4 4" xfId="31645"/>
    <cellStyle name="Normal 8 6 2 3 2 4 4 4" xfId="31646"/>
    <cellStyle name="Normal 8 6 2 3 2 5 4 4" xfId="31647"/>
    <cellStyle name="Normal 8 6 2 3 3 4 4" xfId="31648"/>
    <cellStyle name="Normal 8 6 2 3 4 4 4" xfId="31649"/>
    <cellStyle name="Normal 8 6 2 3 5 4 4" xfId="31650"/>
    <cellStyle name="Normal 8 6 2 3 6 4 4" xfId="31651"/>
    <cellStyle name="Normal 8 6 2 4 9 4" xfId="31652"/>
    <cellStyle name="Normal 8 6 2 4 2 8 4" xfId="31653"/>
    <cellStyle name="Normal 8 6 2 4 2 2 4 4" xfId="31654"/>
    <cellStyle name="Normal 8 6 2 4 2 3 4 4" xfId="31655"/>
    <cellStyle name="Normal 8 6 2 4 2 4 4 4" xfId="31656"/>
    <cellStyle name="Normal 8 6 2 4 2 5 4 4" xfId="31657"/>
    <cellStyle name="Normal 8 6 2 4 3 4 4" xfId="31658"/>
    <cellStyle name="Normal 8 6 2 4 4 4 4" xfId="31659"/>
    <cellStyle name="Normal 8 6 2 4 5 4 4" xfId="31660"/>
    <cellStyle name="Normal 8 6 2 4 6 4 4" xfId="31661"/>
    <cellStyle name="Normal 8 6 2 5 9 4" xfId="31662"/>
    <cellStyle name="Normal 8 6 2 5 2 8 4" xfId="31663"/>
    <cellStyle name="Normal 8 6 2 5 2 2 4 4" xfId="31664"/>
    <cellStyle name="Normal 8 6 2 5 2 3 4 4" xfId="31665"/>
    <cellStyle name="Normal 8 6 2 5 2 4 4 4" xfId="31666"/>
    <cellStyle name="Normal 8 6 2 5 2 5 4 4" xfId="31667"/>
    <cellStyle name="Normal 8 6 2 5 3 4 4" xfId="31668"/>
    <cellStyle name="Normal 8 6 2 5 4 4 4" xfId="31669"/>
    <cellStyle name="Normal 8 6 2 5 5 4 4" xfId="31670"/>
    <cellStyle name="Normal 8 6 2 5 6 4 4" xfId="31671"/>
    <cellStyle name="Normal 8 6 2 6 8 4" xfId="31672"/>
    <cellStyle name="Normal 8 6 2 6 2 4 4" xfId="31673"/>
    <cellStyle name="Normal 8 6 2 6 3 4 4" xfId="31674"/>
    <cellStyle name="Normal 8 6 2 6 4 4 4" xfId="31675"/>
    <cellStyle name="Normal 8 6 2 6 5 4 4" xfId="31676"/>
    <cellStyle name="Normal 8 6 2 7 4 4" xfId="31677"/>
    <cellStyle name="Normal 8 6 2 8 4 4" xfId="31678"/>
    <cellStyle name="Normal 8 6 2 9 4 4" xfId="31679"/>
    <cellStyle name="Normal 8 6 3 9 4" xfId="31680"/>
    <cellStyle name="Normal 8 6 3 2 8 4" xfId="31681"/>
    <cellStyle name="Normal 8 6 3 2 2 4 4" xfId="31682"/>
    <cellStyle name="Normal 8 6 3 2 3 4 4" xfId="31683"/>
    <cellStyle name="Normal 8 6 3 2 4 4 4" xfId="31684"/>
    <cellStyle name="Normal 8 6 3 2 5 4 4" xfId="31685"/>
    <cellStyle name="Normal 8 6 3 3 4 4" xfId="31686"/>
    <cellStyle name="Normal 8 6 3 4 4 4" xfId="31687"/>
    <cellStyle name="Normal 8 6 3 5 4 4" xfId="31688"/>
    <cellStyle name="Normal 8 6 3 6 4 4" xfId="31689"/>
    <cellStyle name="Normal 8 6 4 9 4" xfId="31690"/>
    <cellStyle name="Normal 8 6 4 2 8 4" xfId="31691"/>
    <cellStyle name="Normal 8 6 4 2 2 4 4" xfId="31692"/>
    <cellStyle name="Normal 8 6 4 2 3 4 4" xfId="31693"/>
    <cellStyle name="Normal 8 6 4 2 4 4 4" xfId="31694"/>
    <cellStyle name="Normal 8 6 4 2 5 4 4" xfId="31695"/>
    <cellStyle name="Normal 8 6 4 3 4 4" xfId="31696"/>
    <cellStyle name="Normal 8 6 4 4 4 4" xfId="31697"/>
    <cellStyle name="Normal 8 6 4 5 4 4" xfId="31698"/>
    <cellStyle name="Normal 8 6 4 6 4 4" xfId="31699"/>
    <cellStyle name="Normal 8 6 5 9 4" xfId="31700"/>
    <cellStyle name="Normal 8 6 5 2 8 4" xfId="31701"/>
    <cellStyle name="Normal 8 6 5 2 2 4 4" xfId="31702"/>
    <cellStyle name="Normal 8 6 5 2 3 4 4" xfId="31703"/>
    <cellStyle name="Normal 8 6 5 2 4 4 4" xfId="31704"/>
    <cellStyle name="Normal 8 6 5 2 5 4 4" xfId="31705"/>
    <cellStyle name="Normal 8 6 5 3 4 4" xfId="31706"/>
    <cellStyle name="Normal 8 6 5 4 4 4" xfId="31707"/>
    <cellStyle name="Normal 8 6 5 5 4 4" xfId="31708"/>
    <cellStyle name="Normal 8 6 5 6 4 4" xfId="31709"/>
    <cellStyle name="Normal 8 6 6 9 4" xfId="31710"/>
    <cellStyle name="Normal 8 6 6 2 8 4" xfId="31711"/>
    <cellStyle name="Normal 8 6 6 2 2 4 4" xfId="31712"/>
    <cellStyle name="Normal 8 6 6 2 3 4 4" xfId="31713"/>
    <cellStyle name="Normal 8 6 6 2 4 4 4" xfId="31714"/>
    <cellStyle name="Normal 8 6 6 2 5 4 4" xfId="31715"/>
    <cellStyle name="Normal 8 6 6 3 4 4" xfId="31716"/>
    <cellStyle name="Normal 8 6 6 4 4 4" xfId="31717"/>
    <cellStyle name="Normal 8 6 6 5 4 4" xfId="31718"/>
    <cellStyle name="Normal 8 6 6 6 4 4" xfId="31719"/>
    <cellStyle name="Normal 8 6 7 8 4" xfId="31720"/>
    <cellStyle name="Normal 8 6 7 2 4 4" xfId="31721"/>
    <cellStyle name="Normal 8 6 7 3 4 4" xfId="31722"/>
    <cellStyle name="Normal 8 6 7 4 4 4" xfId="31723"/>
    <cellStyle name="Normal 8 6 7 5 4 4" xfId="31724"/>
    <cellStyle name="Normal 8 6 8 4 4" xfId="31725"/>
    <cellStyle name="Normal 8 6 9 4 4" xfId="31726"/>
    <cellStyle name="Normal 8 7 13 4" xfId="31727"/>
    <cellStyle name="Normal 8 7 10 4 4" xfId="31728"/>
    <cellStyle name="Normal 8 7 2 9 4" xfId="31729"/>
    <cellStyle name="Normal 8 7 2 2 8 4" xfId="31730"/>
    <cellStyle name="Normal 8 7 2 2 2 4 4" xfId="31731"/>
    <cellStyle name="Normal 8 7 2 2 3 4 4" xfId="31732"/>
    <cellStyle name="Normal 8 7 2 2 4 4 4" xfId="31733"/>
    <cellStyle name="Normal 8 7 2 2 5 4 4" xfId="31734"/>
    <cellStyle name="Normal 8 7 2 3 4 4" xfId="31735"/>
    <cellStyle name="Normal 8 7 2 4 4 4" xfId="31736"/>
    <cellStyle name="Normal 8 7 2 5 4 4" xfId="31737"/>
    <cellStyle name="Normal 8 7 2 6 4 4" xfId="31738"/>
    <cellStyle name="Normal 8 7 3 9 4" xfId="31739"/>
    <cellStyle name="Normal 8 7 3 2 8 4" xfId="31740"/>
    <cellStyle name="Normal 8 7 3 2 2 4 4" xfId="31741"/>
    <cellStyle name="Normal 8 7 3 2 3 4 4" xfId="31742"/>
    <cellStyle name="Normal 8 7 3 2 4 4 4" xfId="31743"/>
    <cellStyle name="Normal 8 7 3 2 5 4 4" xfId="31744"/>
    <cellStyle name="Normal 8 7 3 3 4 4" xfId="31745"/>
    <cellStyle name="Normal 8 7 3 4 4 4" xfId="31746"/>
    <cellStyle name="Normal 8 7 3 5 4 4" xfId="31747"/>
    <cellStyle name="Normal 8 7 3 6 4 4" xfId="31748"/>
    <cellStyle name="Normal 8 7 4 9 4" xfId="31749"/>
    <cellStyle name="Normal 8 7 4 2 8 4" xfId="31750"/>
    <cellStyle name="Normal 8 7 4 2 2 4 4" xfId="31751"/>
    <cellStyle name="Normal 8 7 4 2 3 4 4" xfId="31752"/>
    <cellStyle name="Normal 8 7 4 2 4 4 4" xfId="31753"/>
    <cellStyle name="Normal 8 7 4 2 5 4 4" xfId="31754"/>
    <cellStyle name="Normal 8 7 4 3 4 4" xfId="31755"/>
    <cellStyle name="Normal 8 7 4 4 4 4" xfId="31756"/>
    <cellStyle name="Normal 8 7 4 5 4 4" xfId="31757"/>
    <cellStyle name="Normal 8 7 4 6 4 4" xfId="31758"/>
    <cellStyle name="Normal 8 7 5 9 4" xfId="31759"/>
    <cellStyle name="Normal 8 7 5 2 8 4" xfId="31760"/>
    <cellStyle name="Normal 8 7 5 2 2 4 4" xfId="31761"/>
    <cellStyle name="Normal 8 7 5 2 3 4 4" xfId="31762"/>
    <cellStyle name="Normal 8 7 5 2 4 4 4" xfId="31763"/>
    <cellStyle name="Normal 8 7 5 2 5 4 4" xfId="31764"/>
    <cellStyle name="Normal 8 7 5 3 4 4" xfId="31765"/>
    <cellStyle name="Normal 8 7 5 4 4 4" xfId="31766"/>
    <cellStyle name="Normal 8 7 5 5 4 4" xfId="31767"/>
    <cellStyle name="Normal 8 7 5 6 4 4" xfId="31768"/>
    <cellStyle name="Normal 8 7 6 8 4" xfId="31769"/>
    <cellStyle name="Normal 8 7 6 2 4 4" xfId="31770"/>
    <cellStyle name="Normal 8 7 6 3 4 4" xfId="31771"/>
    <cellStyle name="Normal 8 7 6 4 4 4" xfId="31772"/>
    <cellStyle name="Normal 8 7 6 5 4 4" xfId="31773"/>
    <cellStyle name="Normal 8 7 7 4 4" xfId="31774"/>
    <cellStyle name="Normal 8 7 8 4 4" xfId="31775"/>
    <cellStyle name="Normal 8 7 9 4 4" xfId="31776"/>
    <cellStyle name="Normal 8 8 11 4" xfId="31777"/>
    <cellStyle name="Normal 8 8 2 9 4" xfId="31778"/>
    <cellStyle name="Normal 8 8 2 2 8 4" xfId="31779"/>
    <cellStyle name="Normal 8 8 2 2 2 4 4" xfId="31780"/>
    <cellStyle name="Normal 8 8 2 2 3 4 4" xfId="31781"/>
    <cellStyle name="Normal 8 8 2 2 4 4 4" xfId="31782"/>
    <cellStyle name="Normal 8 8 2 2 5 4 4" xfId="31783"/>
    <cellStyle name="Normal 8 8 2 3 4 4" xfId="31784"/>
    <cellStyle name="Normal 8 8 2 4 4 4" xfId="31785"/>
    <cellStyle name="Normal 8 8 2 5 4 4" xfId="31786"/>
    <cellStyle name="Normal 8 8 2 6 4 4" xfId="31787"/>
    <cellStyle name="Normal 8 8 3 9 4" xfId="31788"/>
    <cellStyle name="Normal 8 8 3 2 8 4" xfId="31789"/>
    <cellStyle name="Normal 8 8 3 2 2 4 4" xfId="31790"/>
    <cellStyle name="Normal 8 8 3 2 3 4 4" xfId="31791"/>
    <cellStyle name="Normal 8 8 3 2 4 4 4" xfId="31792"/>
    <cellStyle name="Normal 8 8 3 2 5 4 4" xfId="31793"/>
    <cellStyle name="Normal 8 8 3 3 4 4" xfId="31794"/>
    <cellStyle name="Normal 8 8 3 4 4 4" xfId="31795"/>
    <cellStyle name="Normal 8 8 3 5 4 4" xfId="31796"/>
    <cellStyle name="Normal 8 8 3 6 4 4" xfId="31797"/>
    <cellStyle name="Normal 8 8 4 8 4" xfId="31798"/>
    <cellStyle name="Normal 8 8 4 2 4 4" xfId="31799"/>
    <cellStyle name="Normal 8 8 4 3 4 4" xfId="31800"/>
    <cellStyle name="Normal 8 8 4 4 4 4" xfId="31801"/>
    <cellStyle name="Normal 8 8 4 5 4 4" xfId="31802"/>
    <cellStyle name="Normal 8 8 5 4 4" xfId="31803"/>
    <cellStyle name="Normal 8 8 6 4 4" xfId="31804"/>
    <cellStyle name="Normal 8 8 7 4 4" xfId="31805"/>
    <cellStyle name="Normal 8 8 8 4 4" xfId="31806"/>
    <cellStyle name="Normal 8 9 9 4" xfId="31807"/>
    <cellStyle name="Normal 8 9 2 8 4" xfId="31808"/>
    <cellStyle name="Normal 8 9 2 2 4 4" xfId="31809"/>
    <cellStyle name="Normal 8 9 2 3 4 4" xfId="31810"/>
    <cellStyle name="Normal 8 9 2 4 4 4" xfId="31811"/>
    <cellStyle name="Normal 8 9 2 5 4 4" xfId="31812"/>
    <cellStyle name="Normal 8 9 3 4 4" xfId="31813"/>
    <cellStyle name="Normal 8 9 4 4 4" xfId="31814"/>
    <cellStyle name="Normal 8 9 5 4 4" xfId="31815"/>
    <cellStyle name="Normal 8 9 6 4 4" xfId="31816"/>
    <cellStyle name="Normal 19 4 4" xfId="31817"/>
    <cellStyle name="Normal 2 4 4" xfId="31818"/>
    <cellStyle name="Normal 2 2 5" xfId="31819"/>
    <cellStyle name="Normal 2 3 5" xfId="31820"/>
    <cellStyle name="Normal 2 5 4" xfId="31821"/>
    <cellStyle name="Normal 2 2 2 4" xfId="31822"/>
    <cellStyle name="Normal 2 3 2 4" xfId="31823"/>
    <cellStyle name="Normal 8 21 2" xfId="31824"/>
    <cellStyle name="Normal 8 10 10 2" xfId="31825"/>
    <cellStyle name="Normal 8 10 2 9 2" xfId="31826"/>
    <cellStyle name="Normal 8 10 2 2 5 2" xfId="31827"/>
    <cellStyle name="Normal 8 10 2 3 5 2" xfId="31828"/>
    <cellStyle name="Normal 8 10 2 4 5 2" xfId="31829"/>
    <cellStyle name="Normal 8 10 2 5 5 2" xfId="31830"/>
    <cellStyle name="Normal 8 10 3 5 2" xfId="31831"/>
    <cellStyle name="Normal 8 10 4 5 2" xfId="31832"/>
    <cellStyle name="Normal 8 10 5 5 2" xfId="31833"/>
    <cellStyle name="Normal 8 10 6 5 2" xfId="31834"/>
    <cellStyle name="Normal 8 11 10 2" xfId="31835"/>
    <cellStyle name="Normal 8 11 2 9 2" xfId="31836"/>
    <cellStyle name="Normal 8 11 2 2 5 2" xfId="31837"/>
    <cellStyle name="Normal 8 11 2 3 5 2" xfId="31838"/>
    <cellStyle name="Normal 8 11 2 4 5 2" xfId="31839"/>
    <cellStyle name="Normal 8 11 2 5 5 2" xfId="31840"/>
    <cellStyle name="Normal 8 11 3 5 2" xfId="31841"/>
    <cellStyle name="Normal 8 11 4 5 2" xfId="31842"/>
    <cellStyle name="Normal 8 11 5 5 2" xfId="31843"/>
    <cellStyle name="Normal 8 11 6 5 2" xfId="31844"/>
    <cellStyle name="Normal 8 12 10 2" xfId="31845"/>
    <cellStyle name="Normal 8 12 2 9 2" xfId="31846"/>
    <cellStyle name="Normal 8 12 2 2 5 2" xfId="31847"/>
    <cellStyle name="Normal 8 12 2 3 5 2" xfId="31848"/>
    <cellStyle name="Normal 8 12 2 4 5 2" xfId="31849"/>
    <cellStyle name="Normal 8 12 2 5 5 2" xfId="31850"/>
    <cellStyle name="Normal 8 12 3 5 2" xfId="31851"/>
    <cellStyle name="Normal 8 12 4 5 2" xfId="31852"/>
    <cellStyle name="Normal 8 12 5 5 2" xfId="31853"/>
    <cellStyle name="Normal 8 12 6 5 2" xfId="31854"/>
    <cellStyle name="Normal 8 13 9 2" xfId="31855"/>
    <cellStyle name="Normal 8 13 2 5 2" xfId="31856"/>
    <cellStyle name="Normal 8 13 3 5 2" xfId="31857"/>
    <cellStyle name="Normal 8 13 4 5 2" xfId="31858"/>
    <cellStyle name="Normal 8 13 5 5 2" xfId="31859"/>
    <cellStyle name="Normal 8 14 5 2" xfId="31860"/>
    <cellStyle name="Normal 8 15 5 2" xfId="31861"/>
    <cellStyle name="Normal 8 16 5 2" xfId="31862"/>
    <cellStyle name="Normal 8 17 5 2" xfId="31863"/>
    <cellStyle name="Normal 8 2 20 2" xfId="31864"/>
    <cellStyle name="Normal 8 2 10 10 2" xfId="31865"/>
    <cellStyle name="Normal 8 2 10 2 9 2" xfId="31866"/>
    <cellStyle name="Normal 8 2 10 2 2 5 2" xfId="31867"/>
    <cellStyle name="Normal 8 2 10 2 3 5 2" xfId="31868"/>
    <cellStyle name="Normal 8 2 10 2 4 5 2" xfId="31869"/>
    <cellStyle name="Normal 8 2 10 2 5 5 2" xfId="31870"/>
    <cellStyle name="Normal 8 2 10 3 5 2" xfId="31871"/>
    <cellStyle name="Normal 8 2 10 4 5 2" xfId="31872"/>
    <cellStyle name="Normal 8 2 10 5 5 2" xfId="31873"/>
    <cellStyle name="Normal 8 2 10 6 5 2" xfId="31874"/>
    <cellStyle name="Normal 8 2 11 10 2" xfId="31875"/>
    <cellStyle name="Normal 8 2 11 2 9 2" xfId="31876"/>
    <cellStyle name="Normal 8 2 11 2 2 5 2" xfId="31877"/>
    <cellStyle name="Normal 8 2 11 2 3 5 2" xfId="31878"/>
    <cellStyle name="Normal 8 2 11 2 4 5 2" xfId="31879"/>
    <cellStyle name="Normal 8 2 11 2 5 5 2" xfId="31880"/>
    <cellStyle name="Normal 8 2 11 3 5 2" xfId="31881"/>
    <cellStyle name="Normal 8 2 11 4 5 2" xfId="31882"/>
    <cellStyle name="Normal 8 2 11 5 5 2" xfId="31883"/>
    <cellStyle name="Normal 8 2 11 6 5 2" xfId="31884"/>
    <cellStyle name="Normal 8 2 12 9 2" xfId="31885"/>
    <cellStyle name="Normal 8 2 12 2 5 2" xfId="31886"/>
    <cellStyle name="Normal 8 2 12 3 5 2" xfId="31887"/>
    <cellStyle name="Normal 8 2 12 4 5 2" xfId="31888"/>
    <cellStyle name="Normal 8 2 12 5 5 2" xfId="31889"/>
    <cellStyle name="Normal 8 2 13 5 2" xfId="31890"/>
    <cellStyle name="Normal 8 2 14 5 2" xfId="31891"/>
    <cellStyle name="Normal 8 2 15 5 2" xfId="31892"/>
    <cellStyle name="Normal 8 2 16 5 2" xfId="31893"/>
    <cellStyle name="Normal 8 2 2 18 2" xfId="31894"/>
    <cellStyle name="Normal 8 2 2 10 9 2" xfId="31895"/>
    <cellStyle name="Normal 8 2 2 10 2 5 2" xfId="31896"/>
    <cellStyle name="Normal 8 2 2 10 3 5 2" xfId="31897"/>
    <cellStyle name="Normal 8 2 2 10 4 5 2" xfId="31898"/>
    <cellStyle name="Normal 8 2 2 10 5 5 2" xfId="31899"/>
    <cellStyle name="Normal 8 2 2 11 5 2" xfId="31900"/>
    <cellStyle name="Normal 8 2 2 12 5 2" xfId="31901"/>
    <cellStyle name="Normal 8 2 2 13 5 2" xfId="31902"/>
    <cellStyle name="Normal 8 2 2 14 5 2" xfId="31903"/>
    <cellStyle name="Normal 8 2 2 2 15 2" xfId="31904"/>
    <cellStyle name="Normal 8 2 2 2 10 5 2" xfId="31905"/>
    <cellStyle name="Normal 8 2 2 2 11 5 2" xfId="31906"/>
    <cellStyle name="Normal 8 2 2 2 2 14 2" xfId="31907"/>
    <cellStyle name="Normal 8 2 2 2 2 10 5 2" xfId="31908"/>
    <cellStyle name="Normal 8 2 2 2 2 2 10 2" xfId="31909"/>
    <cellStyle name="Normal 8 2 2 2 2 2 2 9 2" xfId="31910"/>
    <cellStyle name="Normal 8 2 2 2 2 2 2 2 5 2" xfId="31911"/>
    <cellStyle name="Normal 8 2 2 2 2 2 2 3 5 2" xfId="31912"/>
    <cellStyle name="Normal 8 2 2 2 2 2 2 4 5 2" xfId="31913"/>
    <cellStyle name="Normal 8 2 2 2 2 2 2 5 5 2" xfId="31914"/>
    <cellStyle name="Normal 8 2 2 2 2 2 3 5 2" xfId="31915"/>
    <cellStyle name="Normal 8 2 2 2 2 2 4 5 2" xfId="31916"/>
    <cellStyle name="Normal 8 2 2 2 2 2 5 5 2" xfId="31917"/>
    <cellStyle name="Normal 8 2 2 2 2 2 6 5 2" xfId="31918"/>
    <cellStyle name="Normal 8 2 2 2 2 3 10 2" xfId="31919"/>
    <cellStyle name="Normal 8 2 2 2 2 3 2 9 2" xfId="31920"/>
    <cellStyle name="Normal 8 2 2 2 2 3 2 2 5 2" xfId="31921"/>
    <cellStyle name="Normal 8 2 2 2 2 3 2 3 5 2" xfId="31922"/>
    <cellStyle name="Normal 8 2 2 2 2 3 2 4 5 2" xfId="31923"/>
    <cellStyle name="Normal 8 2 2 2 2 3 2 5 5 2" xfId="31924"/>
    <cellStyle name="Normal 8 2 2 2 2 3 3 5 2" xfId="31925"/>
    <cellStyle name="Normal 8 2 2 2 2 3 4 5 2" xfId="31926"/>
    <cellStyle name="Normal 8 2 2 2 2 3 5 5 2" xfId="31927"/>
    <cellStyle name="Normal 8 2 2 2 2 3 6 5 2" xfId="31928"/>
    <cellStyle name="Normal 8 2 2 2 2 4 10 2" xfId="31929"/>
    <cellStyle name="Normal 8 2 2 2 2 4 2 9 2" xfId="31930"/>
    <cellStyle name="Normal 8 2 2 2 2 4 2 2 5 2" xfId="31931"/>
    <cellStyle name="Normal 8 2 2 2 2 4 2 3 5 2" xfId="31932"/>
    <cellStyle name="Normal 8 2 2 2 2 4 2 4 5 2" xfId="31933"/>
    <cellStyle name="Normal 8 2 2 2 2 4 2 5 5 2" xfId="31934"/>
    <cellStyle name="Normal 8 2 2 2 2 4 3 5 2" xfId="31935"/>
    <cellStyle name="Normal 8 2 2 2 2 4 4 5 2" xfId="31936"/>
    <cellStyle name="Normal 8 2 2 2 2 4 5 5 2" xfId="31937"/>
    <cellStyle name="Normal 8 2 2 2 2 4 6 5 2" xfId="31938"/>
    <cellStyle name="Normal 8 2 2 2 2 5 10 2" xfId="31939"/>
    <cellStyle name="Normal 8 2 2 2 2 5 2 9 2" xfId="31940"/>
    <cellStyle name="Normal 8 2 2 2 2 5 2 2 5 2" xfId="31941"/>
    <cellStyle name="Normal 8 2 2 2 2 5 2 3 5 2" xfId="31942"/>
    <cellStyle name="Normal 8 2 2 2 2 5 2 4 5 2" xfId="31943"/>
    <cellStyle name="Normal 8 2 2 2 2 5 2 5 5 2" xfId="31944"/>
    <cellStyle name="Normal 8 2 2 2 2 5 3 5 2" xfId="31945"/>
    <cellStyle name="Normal 8 2 2 2 2 5 4 5 2" xfId="31946"/>
    <cellStyle name="Normal 8 2 2 2 2 5 5 5 2" xfId="31947"/>
    <cellStyle name="Normal 8 2 2 2 2 5 6 5 2" xfId="31948"/>
    <cellStyle name="Normal 8 2 2 2 2 6 9 2" xfId="31949"/>
    <cellStyle name="Normal 8 2 2 2 2 6 2 5 2" xfId="31950"/>
    <cellStyle name="Normal 8 2 2 2 2 6 3 5 2" xfId="31951"/>
    <cellStyle name="Normal 8 2 2 2 2 6 4 5 2" xfId="31952"/>
    <cellStyle name="Normal 8 2 2 2 2 6 5 5 2" xfId="31953"/>
    <cellStyle name="Normal 8 2 2 2 2 7 5 2" xfId="31954"/>
    <cellStyle name="Normal 8 2 2 2 2 8 5 2" xfId="31955"/>
    <cellStyle name="Normal 8 2 2 2 2 9 5 2" xfId="31956"/>
    <cellStyle name="Normal 8 2 2 2 3 10 2" xfId="31957"/>
    <cellStyle name="Normal 8 2 2 2 3 2 9 2" xfId="31958"/>
    <cellStyle name="Normal 8 2 2 2 3 2 2 5 2" xfId="31959"/>
    <cellStyle name="Normal 8 2 2 2 3 2 3 5 2" xfId="31960"/>
    <cellStyle name="Normal 8 2 2 2 3 2 4 5 2" xfId="31961"/>
    <cellStyle name="Normal 8 2 2 2 3 2 5 5 2" xfId="31962"/>
    <cellStyle name="Normal 8 2 2 2 3 3 5 2" xfId="31963"/>
    <cellStyle name="Normal 8 2 2 2 3 4 5 2" xfId="31964"/>
    <cellStyle name="Normal 8 2 2 2 3 5 5 2" xfId="31965"/>
    <cellStyle name="Normal 8 2 2 2 3 6 5 2" xfId="31966"/>
    <cellStyle name="Normal 8 2 2 2 4 10 2" xfId="31967"/>
    <cellStyle name="Normal 8 2 2 2 4 2 9 2" xfId="31968"/>
    <cellStyle name="Normal 8 2 2 2 4 2 2 5 2" xfId="31969"/>
    <cellStyle name="Normal 8 2 2 2 4 2 3 5 2" xfId="31970"/>
    <cellStyle name="Normal 8 2 2 2 4 2 4 5 2" xfId="31971"/>
    <cellStyle name="Normal 8 2 2 2 4 2 5 5 2" xfId="31972"/>
    <cellStyle name="Normal 8 2 2 2 4 3 5 2" xfId="31973"/>
    <cellStyle name="Normal 8 2 2 2 4 4 5 2" xfId="31974"/>
    <cellStyle name="Normal 8 2 2 2 4 5 5 2" xfId="31975"/>
    <cellStyle name="Normal 8 2 2 2 4 6 5 2" xfId="31976"/>
    <cellStyle name="Normal 8 2 2 2 5 10 2" xfId="31977"/>
    <cellStyle name="Normal 8 2 2 2 5 2 9 2" xfId="31978"/>
    <cellStyle name="Normal 8 2 2 2 5 2 2 5 2" xfId="31979"/>
    <cellStyle name="Normal 8 2 2 2 5 2 3 5 2" xfId="31980"/>
    <cellStyle name="Normal 8 2 2 2 5 2 4 5 2" xfId="31981"/>
    <cellStyle name="Normal 8 2 2 2 5 2 5 5 2" xfId="31982"/>
    <cellStyle name="Normal 8 2 2 2 5 3 5 2" xfId="31983"/>
    <cellStyle name="Normal 8 2 2 2 5 4 5 2" xfId="31984"/>
    <cellStyle name="Normal 8 2 2 2 5 5 5 2" xfId="31985"/>
    <cellStyle name="Normal 8 2 2 2 5 6 5 2" xfId="31986"/>
    <cellStyle name="Normal 8 2 2 2 6 10 2" xfId="31987"/>
    <cellStyle name="Normal 8 2 2 2 6 2 9 2" xfId="31988"/>
    <cellStyle name="Normal 8 2 2 2 6 2 2 5 2" xfId="31989"/>
    <cellStyle name="Normal 8 2 2 2 6 2 3 5 2" xfId="31990"/>
    <cellStyle name="Normal 8 2 2 2 6 2 4 5 2" xfId="31991"/>
    <cellStyle name="Normal 8 2 2 2 6 2 5 5 2" xfId="31992"/>
    <cellStyle name="Normal 8 2 2 2 6 3 5 2" xfId="31993"/>
    <cellStyle name="Normal 8 2 2 2 6 4 5 2" xfId="31994"/>
    <cellStyle name="Normal 8 2 2 2 6 5 5 2" xfId="31995"/>
    <cellStyle name="Normal 8 2 2 2 6 6 5 2" xfId="31996"/>
    <cellStyle name="Normal 8 2 2 2 7 9 2" xfId="31997"/>
    <cellStyle name="Normal 8 2 2 2 7 2 5 2" xfId="31998"/>
    <cellStyle name="Normal 8 2 2 2 7 3 5 2" xfId="31999"/>
    <cellStyle name="Normal 8 2 2 2 7 4 5 2" xfId="32000"/>
    <cellStyle name="Normal 8 2 2 2 7 5 5 2" xfId="32001"/>
    <cellStyle name="Normal 8 2 2 2 8 5 2" xfId="32002"/>
    <cellStyle name="Normal 8 2 2 2 9 5 2" xfId="32003"/>
    <cellStyle name="Normal 8 2 2 3 15 2" xfId="32004"/>
    <cellStyle name="Normal 8 2 2 3 10 5 2" xfId="32005"/>
    <cellStyle name="Normal 8 2 2 3 11 5 2" xfId="32006"/>
    <cellStyle name="Normal 8 2 2 3 2 14 2" xfId="32007"/>
    <cellStyle name="Normal 8 2 2 3 2 10 5 2" xfId="32008"/>
    <cellStyle name="Normal 8 2 2 3 2 2 10 2" xfId="32009"/>
    <cellStyle name="Normal 8 2 2 3 2 2 2 9 2" xfId="32010"/>
    <cellStyle name="Normal 8 2 2 3 2 2 2 2 5 2" xfId="32011"/>
    <cellStyle name="Normal 8 2 2 3 2 2 2 3 5 2" xfId="32012"/>
    <cellStyle name="Normal 8 2 2 3 2 2 2 4 5 2" xfId="32013"/>
    <cellStyle name="Normal 8 2 2 3 2 2 2 5 5 2" xfId="32014"/>
    <cellStyle name="Normal 8 2 2 3 2 2 3 5 2" xfId="32015"/>
    <cellStyle name="Normal 8 2 2 3 2 2 4 5 2" xfId="32016"/>
    <cellStyle name="Normal 8 2 2 3 2 2 5 5 2" xfId="32017"/>
    <cellStyle name="Normal 8 2 2 3 2 2 6 5 2" xfId="32018"/>
    <cellStyle name="Normal 8 2 2 3 2 3 10 2" xfId="32019"/>
    <cellStyle name="Normal 8 2 2 3 2 3 2 9 2" xfId="32020"/>
    <cellStyle name="Normal 8 2 2 3 2 3 2 2 5 2" xfId="32021"/>
    <cellStyle name="Normal 8 2 2 3 2 3 2 3 5 2" xfId="32022"/>
    <cellStyle name="Normal 8 2 2 3 2 3 2 4 5 2" xfId="32023"/>
    <cellStyle name="Normal 8 2 2 3 2 3 2 5 5 2" xfId="32024"/>
    <cellStyle name="Normal 8 2 2 3 2 3 3 5 2" xfId="32025"/>
    <cellStyle name="Normal 8 2 2 3 2 3 4 5 2" xfId="32026"/>
    <cellStyle name="Normal 8 2 2 3 2 3 5 5 2" xfId="32027"/>
    <cellStyle name="Normal 8 2 2 3 2 3 6 5 2" xfId="32028"/>
    <cellStyle name="Normal 8 2 2 3 2 4 10 2" xfId="32029"/>
    <cellStyle name="Normal 8 2 2 3 2 4 2 9 2" xfId="32030"/>
    <cellStyle name="Normal 8 2 2 3 2 4 2 2 5 2" xfId="32031"/>
    <cellStyle name="Normal 8 2 2 3 2 4 2 3 5 2" xfId="32032"/>
    <cellStyle name="Normal 8 2 2 3 2 4 2 4 5 2" xfId="32033"/>
    <cellStyle name="Normal 8 2 2 3 2 4 2 5 5 2" xfId="32034"/>
    <cellStyle name="Normal 8 2 2 3 2 4 3 5 2" xfId="32035"/>
    <cellStyle name="Normal 8 2 2 3 2 4 4 5 2" xfId="32036"/>
    <cellStyle name="Normal 8 2 2 3 2 4 5 5 2" xfId="32037"/>
    <cellStyle name="Normal 8 2 2 3 2 4 6 5 2" xfId="32038"/>
    <cellStyle name="Normal 8 2 2 3 2 5 10 2" xfId="32039"/>
    <cellStyle name="Normal 8 2 2 3 2 5 2 9 2" xfId="32040"/>
    <cellStyle name="Normal 8 2 2 3 2 5 2 2 5 2" xfId="32041"/>
    <cellStyle name="Normal 8 2 2 3 2 5 2 3 5 2" xfId="32042"/>
    <cellStyle name="Normal 8 2 2 3 2 5 2 4 5 2" xfId="32043"/>
    <cellStyle name="Normal 8 2 2 3 2 5 2 5 5 2" xfId="32044"/>
    <cellStyle name="Normal 8 2 2 3 2 5 3 5 2" xfId="32045"/>
    <cellStyle name="Normal 8 2 2 3 2 5 4 5 2" xfId="32046"/>
    <cellStyle name="Normal 8 2 2 3 2 5 5 5 2" xfId="32047"/>
    <cellStyle name="Normal 8 2 2 3 2 5 6 5 2" xfId="32048"/>
    <cellStyle name="Normal 8 2 2 3 2 6 9 2" xfId="32049"/>
    <cellStyle name="Normal 8 2 2 3 2 6 2 5 2" xfId="32050"/>
    <cellStyle name="Normal 8 2 2 3 2 6 3 5 2" xfId="32051"/>
    <cellStyle name="Normal 8 2 2 3 2 6 4 5 2" xfId="32052"/>
    <cellStyle name="Normal 8 2 2 3 2 6 5 5 2" xfId="32053"/>
    <cellStyle name="Normal 8 2 2 3 2 7 5 2" xfId="32054"/>
    <cellStyle name="Normal 8 2 2 3 2 8 5 2" xfId="32055"/>
    <cellStyle name="Normal 8 2 2 3 2 9 5 2" xfId="32056"/>
    <cellStyle name="Normal 8 2 2 3 3 10 2" xfId="32057"/>
    <cellStyle name="Normal 8 2 2 3 3 2 9 2" xfId="32058"/>
    <cellStyle name="Normal 8 2 2 3 3 2 2 5 2" xfId="32059"/>
    <cellStyle name="Normal 8 2 2 3 3 2 3 5 2" xfId="32060"/>
    <cellStyle name="Normal 8 2 2 3 3 2 4 5 2" xfId="32061"/>
    <cellStyle name="Normal 8 2 2 3 3 2 5 5 2" xfId="32062"/>
    <cellStyle name="Normal 8 2 2 3 3 3 5 2" xfId="32063"/>
    <cellStyle name="Normal 8 2 2 3 3 4 5 2" xfId="32064"/>
    <cellStyle name="Normal 8 2 2 3 3 5 5 2" xfId="32065"/>
    <cellStyle name="Normal 8 2 2 3 3 6 5 2" xfId="32066"/>
    <cellStyle name="Normal 8 2 2 3 4 10 2" xfId="32067"/>
    <cellStyle name="Normal 8 2 2 3 4 2 9 2" xfId="32068"/>
    <cellStyle name="Normal 8 2 2 3 4 2 2 5 2" xfId="32069"/>
    <cellStyle name="Normal 8 2 2 3 4 2 3 5 2" xfId="32070"/>
    <cellStyle name="Normal 8 2 2 3 4 2 4 5 2" xfId="32071"/>
    <cellStyle name="Normal 8 2 2 3 4 2 5 5 2" xfId="32072"/>
    <cellStyle name="Normal 8 2 2 3 4 3 5 2" xfId="32073"/>
    <cellStyle name="Normal 8 2 2 3 4 4 5 2" xfId="32074"/>
    <cellStyle name="Normal 8 2 2 3 4 5 5 2" xfId="32075"/>
    <cellStyle name="Normal 8 2 2 3 4 6 5 2" xfId="32076"/>
    <cellStyle name="Normal 8 2 2 3 5 10 2" xfId="32077"/>
    <cellStyle name="Normal 8 2 2 3 5 2 9 2" xfId="32078"/>
    <cellStyle name="Normal 8 2 2 3 5 2 2 5 2" xfId="32079"/>
    <cellStyle name="Normal 8 2 2 3 5 2 3 5 2" xfId="32080"/>
    <cellStyle name="Normal 8 2 2 3 5 2 4 5 2" xfId="32081"/>
    <cellStyle name="Normal 8 2 2 3 5 2 5 5 2" xfId="32082"/>
    <cellStyle name="Normal 8 2 2 3 5 3 5 2" xfId="32083"/>
    <cellStyle name="Normal 8 2 2 3 5 4 5 2" xfId="32084"/>
    <cellStyle name="Normal 8 2 2 3 5 5 5 2" xfId="32085"/>
    <cellStyle name="Normal 8 2 2 3 5 6 5 2" xfId="32086"/>
    <cellStyle name="Normal 8 2 2 3 6 10 2" xfId="32087"/>
    <cellStyle name="Normal 8 2 2 3 6 2 9 2" xfId="32088"/>
    <cellStyle name="Normal 8 2 2 3 6 2 2 5 2" xfId="32089"/>
    <cellStyle name="Normal 8 2 2 3 6 2 3 5 2" xfId="32090"/>
    <cellStyle name="Normal 8 2 2 3 6 2 4 5 2" xfId="32091"/>
    <cellStyle name="Normal 8 2 2 3 6 2 5 5 2" xfId="32092"/>
    <cellStyle name="Normal 8 2 2 3 6 3 5 2" xfId="32093"/>
    <cellStyle name="Normal 8 2 2 3 6 4 5 2" xfId="32094"/>
    <cellStyle name="Normal 8 2 2 3 6 5 5 2" xfId="32095"/>
    <cellStyle name="Normal 8 2 2 3 6 6 5 2" xfId="32096"/>
    <cellStyle name="Normal 8 2 2 3 7 9 2" xfId="32097"/>
    <cellStyle name="Normal 8 2 2 3 7 2 5 2" xfId="32098"/>
    <cellStyle name="Normal 8 2 2 3 7 3 5 2" xfId="32099"/>
    <cellStyle name="Normal 8 2 2 3 7 4 5 2" xfId="32100"/>
    <cellStyle name="Normal 8 2 2 3 7 5 5 2" xfId="32101"/>
    <cellStyle name="Normal 8 2 2 3 8 5 2" xfId="32102"/>
    <cellStyle name="Normal 8 2 2 3 9 5 2" xfId="32103"/>
    <cellStyle name="Normal 8 2 2 4 14 2" xfId="32104"/>
    <cellStyle name="Normal 8 2 2 4 10 5 2" xfId="32105"/>
    <cellStyle name="Normal 8 2 2 4 2 10 2" xfId="32106"/>
    <cellStyle name="Normal 8 2 2 4 2 2 9 2" xfId="32107"/>
    <cellStyle name="Normal 8 2 2 4 2 2 2 5 2" xfId="32108"/>
    <cellStyle name="Normal 8 2 2 4 2 2 3 5 2" xfId="32109"/>
    <cellStyle name="Normal 8 2 2 4 2 2 4 5 2" xfId="32110"/>
    <cellStyle name="Normal 8 2 2 4 2 2 5 5 2" xfId="32111"/>
    <cellStyle name="Normal 8 2 2 4 2 3 5 2" xfId="32112"/>
    <cellStyle name="Normal 8 2 2 4 2 4 5 2" xfId="32113"/>
    <cellStyle name="Normal 8 2 2 4 2 5 5 2" xfId="32114"/>
    <cellStyle name="Normal 8 2 2 4 2 6 5 2" xfId="32115"/>
    <cellStyle name="Normal 8 2 2 4 3 10 2" xfId="32116"/>
    <cellStyle name="Normal 8 2 2 4 3 2 9 2" xfId="32117"/>
    <cellStyle name="Normal 8 2 2 4 3 2 2 5 2" xfId="32118"/>
    <cellStyle name="Normal 8 2 2 4 3 2 3 5 2" xfId="32119"/>
    <cellStyle name="Normal 8 2 2 4 3 2 4 5 2" xfId="32120"/>
    <cellStyle name="Normal 8 2 2 4 3 2 5 5 2" xfId="32121"/>
    <cellStyle name="Normal 8 2 2 4 3 3 5 2" xfId="32122"/>
    <cellStyle name="Normal 8 2 2 4 3 4 5 2" xfId="32123"/>
    <cellStyle name="Normal 8 2 2 4 3 5 5 2" xfId="32124"/>
    <cellStyle name="Normal 8 2 2 4 3 6 5 2" xfId="32125"/>
    <cellStyle name="Normal 8 2 2 4 4 10 2" xfId="32126"/>
    <cellStyle name="Normal 8 2 2 4 4 2 9 2" xfId="32127"/>
    <cellStyle name="Normal 8 2 2 4 4 2 2 5 2" xfId="32128"/>
    <cellStyle name="Normal 8 2 2 4 4 2 3 5 2" xfId="32129"/>
    <cellStyle name="Normal 8 2 2 4 4 2 4 5 2" xfId="32130"/>
    <cellStyle name="Normal 8 2 2 4 4 2 5 5 2" xfId="32131"/>
    <cellStyle name="Normal 8 2 2 4 4 3 5 2" xfId="32132"/>
    <cellStyle name="Normal 8 2 2 4 4 4 5 2" xfId="32133"/>
    <cellStyle name="Normal 8 2 2 4 4 5 5 2" xfId="32134"/>
    <cellStyle name="Normal 8 2 2 4 4 6 5 2" xfId="32135"/>
    <cellStyle name="Normal 8 2 2 4 5 10 2" xfId="32136"/>
    <cellStyle name="Normal 8 2 2 4 5 2 9 2" xfId="32137"/>
    <cellStyle name="Normal 8 2 2 4 5 2 2 5 2" xfId="32138"/>
    <cellStyle name="Normal 8 2 2 4 5 2 3 5 2" xfId="32139"/>
    <cellStyle name="Normal 8 2 2 4 5 2 4 5 2" xfId="32140"/>
    <cellStyle name="Normal 8 2 2 4 5 2 5 5 2" xfId="32141"/>
    <cellStyle name="Normal 8 2 2 4 5 3 5 2" xfId="32142"/>
    <cellStyle name="Normal 8 2 2 4 5 4 5 2" xfId="32143"/>
    <cellStyle name="Normal 8 2 2 4 5 5 5 2" xfId="32144"/>
    <cellStyle name="Normal 8 2 2 4 5 6 5 2" xfId="32145"/>
    <cellStyle name="Normal 8 2 2 4 6 9 2" xfId="32146"/>
    <cellStyle name="Normal 8 2 2 4 6 2 5 2" xfId="32147"/>
    <cellStyle name="Normal 8 2 2 4 6 3 5 2" xfId="32148"/>
    <cellStyle name="Normal 8 2 2 4 6 4 5 2" xfId="32149"/>
    <cellStyle name="Normal 8 2 2 4 6 5 5 2" xfId="32150"/>
    <cellStyle name="Normal 8 2 2 4 7 5 2" xfId="32151"/>
    <cellStyle name="Normal 8 2 2 4 8 5 2" xfId="32152"/>
    <cellStyle name="Normal 8 2 2 4 9 5 2" xfId="32153"/>
    <cellStyle name="Normal 8 2 2 5 12 2" xfId="32154"/>
    <cellStyle name="Normal 8 2 2 5 2 10 2" xfId="32155"/>
    <cellStyle name="Normal 8 2 2 5 2 2 9 2" xfId="32156"/>
    <cellStyle name="Normal 8 2 2 5 2 2 2 5 2" xfId="32157"/>
    <cellStyle name="Normal 8 2 2 5 2 2 3 5 2" xfId="32158"/>
    <cellStyle name="Normal 8 2 2 5 2 2 4 5 2" xfId="32159"/>
    <cellStyle name="Normal 8 2 2 5 2 2 5 5 2" xfId="32160"/>
    <cellStyle name="Normal 8 2 2 5 2 3 5 2" xfId="32161"/>
    <cellStyle name="Normal 8 2 2 5 2 4 5 2" xfId="32162"/>
    <cellStyle name="Normal 8 2 2 5 2 5 5 2" xfId="32163"/>
    <cellStyle name="Normal 8 2 2 5 2 6 5 2" xfId="32164"/>
    <cellStyle name="Normal 8 2 2 5 3 10 2" xfId="32165"/>
    <cellStyle name="Normal 8 2 2 5 3 2 9 2" xfId="32166"/>
    <cellStyle name="Normal 8 2 2 5 3 2 2 5 2" xfId="32167"/>
    <cellStyle name="Normal 8 2 2 5 3 2 3 5 2" xfId="32168"/>
    <cellStyle name="Normal 8 2 2 5 3 2 4 5 2" xfId="32169"/>
    <cellStyle name="Normal 8 2 2 5 3 2 5 5 2" xfId="32170"/>
    <cellStyle name="Normal 8 2 2 5 3 3 5 2" xfId="32171"/>
    <cellStyle name="Normal 8 2 2 5 3 4 5 2" xfId="32172"/>
    <cellStyle name="Normal 8 2 2 5 3 5 5 2" xfId="32173"/>
    <cellStyle name="Normal 8 2 2 5 3 6 5 2" xfId="32174"/>
    <cellStyle name="Normal 8 2 2 5 4 9 2" xfId="32175"/>
    <cellStyle name="Normal 8 2 2 5 4 2 5 2" xfId="32176"/>
    <cellStyle name="Normal 8 2 2 5 4 3 5 2" xfId="32177"/>
    <cellStyle name="Normal 8 2 2 5 4 4 5 2" xfId="32178"/>
    <cellStyle name="Normal 8 2 2 5 4 5 5 2" xfId="32179"/>
    <cellStyle name="Normal 8 2 2 5 5 5 2" xfId="32180"/>
    <cellStyle name="Normal 8 2 2 5 6 5 2" xfId="32181"/>
    <cellStyle name="Normal 8 2 2 5 7 5 2" xfId="32182"/>
    <cellStyle name="Normal 8 2 2 5 8 5 2" xfId="32183"/>
    <cellStyle name="Normal 8 2 2 6 10 2" xfId="32184"/>
    <cellStyle name="Normal 8 2 2 6 2 9 2" xfId="32185"/>
    <cellStyle name="Normal 8 2 2 6 2 2 5 2" xfId="32186"/>
    <cellStyle name="Normal 8 2 2 6 2 3 5 2" xfId="32187"/>
    <cellStyle name="Normal 8 2 2 6 2 4 5 2" xfId="32188"/>
    <cellStyle name="Normal 8 2 2 6 2 5 5 2" xfId="32189"/>
    <cellStyle name="Normal 8 2 2 6 3 5 2" xfId="32190"/>
    <cellStyle name="Normal 8 2 2 6 4 5 2" xfId="32191"/>
    <cellStyle name="Normal 8 2 2 6 5 5 2" xfId="32192"/>
    <cellStyle name="Normal 8 2 2 6 6 5 2" xfId="32193"/>
    <cellStyle name="Normal 8 2 2 7 10 2" xfId="32194"/>
    <cellStyle name="Normal 8 2 2 7 2 9 2" xfId="32195"/>
    <cellStyle name="Normal 8 2 2 7 2 2 5 2" xfId="32196"/>
    <cellStyle name="Normal 8 2 2 7 2 3 5 2" xfId="32197"/>
    <cellStyle name="Normal 8 2 2 7 2 4 5 2" xfId="32198"/>
    <cellStyle name="Normal 8 2 2 7 2 5 5 2" xfId="32199"/>
    <cellStyle name="Normal 8 2 2 7 3 5 2" xfId="32200"/>
    <cellStyle name="Normal 8 2 2 7 4 5 2" xfId="32201"/>
    <cellStyle name="Normal 8 2 2 7 5 5 2" xfId="32202"/>
    <cellStyle name="Normal 8 2 2 7 6 5 2" xfId="32203"/>
    <cellStyle name="Normal 8 2 2 8 10 2" xfId="32204"/>
    <cellStyle name="Normal 8 2 2 8 2 9 2" xfId="32205"/>
    <cellStyle name="Normal 8 2 2 8 2 2 5 2" xfId="32206"/>
    <cellStyle name="Normal 8 2 2 8 2 3 5 2" xfId="32207"/>
    <cellStyle name="Normal 8 2 2 8 2 4 5 2" xfId="32208"/>
    <cellStyle name="Normal 8 2 2 8 2 5 5 2" xfId="32209"/>
    <cellStyle name="Normal 8 2 2 8 3 5 2" xfId="32210"/>
    <cellStyle name="Normal 8 2 2 8 4 5 2" xfId="32211"/>
    <cellStyle name="Normal 8 2 2 8 5 5 2" xfId="32212"/>
    <cellStyle name="Normal 8 2 2 8 6 5 2" xfId="32213"/>
    <cellStyle name="Normal 8 2 2 9 10 2" xfId="32214"/>
    <cellStyle name="Normal 8 2 2 9 2 9 2" xfId="32215"/>
    <cellStyle name="Normal 8 2 2 9 2 2 5 2" xfId="32216"/>
    <cellStyle name="Normal 8 2 2 9 2 3 5 2" xfId="32217"/>
    <cellStyle name="Normal 8 2 2 9 2 4 5 2" xfId="32218"/>
    <cellStyle name="Normal 8 2 2 9 2 5 5 2" xfId="32219"/>
    <cellStyle name="Normal 8 2 2 9 3 5 2" xfId="32220"/>
    <cellStyle name="Normal 8 2 2 9 4 5 2" xfId="32221"/>
    <cellStyle name="Normal 8 2 2 9 5 5 2" xfId="32222"/>
    <cellStyle name="Normal 8 2 2 9 6 5 2" xfId="32223"/>
    <cellStyle name="Normal 8 2 3 18 2" xfId="32224"/>
    <cellStyle name="Normal 8 2 3 10 9 2" xfId="32225"/>
    <cellStyle name="Normal 8 2 3 10 2 5 2" xfId="32226"/>
    <cellStyle name="Normal 8 2 3 10 3 5 2" xfId="32227"/>
    <cellStyle name="Normal 8 2 3 10 4 5 2" xfId="32228"/>
    <cellStyle name="Normal 8 2 3 10 5 5 2" xfId="32229"/>
    <cellStyle name="Normal 8 2 3 11 5 2" xfId="32230"/>
    <cellStyle name="Normal 8 2 3 12 5 2" xfId="32231"/>
    <cellStyle name="Normal 8 2 3 13 5 2" xfId="32232"/>
    <cellStyle name="Normal 8 2 3 14 5 2" xfId="32233"/>
    <cellStyle name="Normal 8 2 3 2 15 2" xfId="32234"/>
    <cellStyle name="Normal 8 2 3 2 10 5 2" xfId="32235"/>
    <cellStyle name="Normal 8 2 3 2 11 5 2" xfId="32236"/>
    <cellStyle name="Normal 8 2 3 2 2 14 2" xfId="32237"/>
    <cellStyle name="Normal 8 2 3 2 2 10 5 2" xfId="32238"/>
    <cellStyle name="Normal 8 2 3 2 2 2 10 2" xfId="32239"/>
    <cellStyle name="Normal 8 2 3 2 2 2 2 9 2" xfId="32240"/>
    <cellStyle name="Normal 8 2 3 2 2 2 2 2 5 2" xfId="32241"/>
    <cellStyle name="Normal 8 2 3 2 2 2 2 3 5 2" xfId="32242"/>
    <cellStyle name="Normal 8 2 3 2 2 2 2 4 5 2" xfId="32243"/>
    <cellStyle name="Normal 8 2 3 2 2 2 2 5 5 2" xfId="32244"/>
    <cellStyle name="Normal 8 2 3 2 2 2 3 5 2" xfId="32245"/>
    <cellStyle name="Normal 8 2 3 2 2 2 4 5 2" xfId="32246"/>
    <cellStyle name="Normal 8 2 3 2 2 2 5 5 2" xfId="32247"/>
    <cellStyle name="Normal 8 2 3 2 2 2 6 5 2" xfId="32248"/>
    <cellStyle name="Normal 8 2 3 2 2 3 10 2" xfId="32249"/>
    <cellStyle name="Normal 8 2 3 2 2 3 2 9 2" xfId="32250"/>
    <cellStyle name="Normal 8 2 3 2 2 3 2 2 5 2" xfId="32251"/>
    <cellStyle name="Normal 8 2 3 2 2 3 2 3 5 2" xfId="32252"/>
    <cellStyle name="Normal 8 2 3 2 2 3 2 4 5 2" xfId="32253"/>
    <cellStyle name="Normal 8 2 3 2 2 3 2 5 5 2" xfId="32254"/>
    <cellStyle name="Normal 8 2 3 2 2 3 3 5 2" xfId="32255"/>
    <cellStyle name="Normal 8 2 3 2 2 3 4 5 2" xfId="32256"/>
    <cellStyle name="Normal 8 2 3 2 2 3 5 5 2" xfId="32257"/>
    <cellStyle name="Normal 8 2 3 2 2 3 6 5 2" xfId="32258"/>
    <cellStyle name="Normal 8 2 3 2 2 4 10 2" xfId="32259"/>
    <cellStyle name="Normal 8 2 3 2 2 4 2 9 2" xfId="32260"/>
    <cellStyle name="Normal 8 2 3 2 2 4 2 2 5 2" xfId="32261"/>
    <cellStyle name="Normal 8 2 3 2 2 4 2 3 5 2" xfId="32262"/>
    <cellStyle name="Normal 8 2 3 2 2 4 2 4 5 2" xfId="32263"/>
    <cellStyle name="Normal 8 2 3 2 2 4 2 5 5 2" xfId="32264"/>
    <cellStyle name="Normal 8 2 3 2 2 4 3 5 2" xfId="32265"/>
    <cellStyle name="Normal 8 2 3 2 2 4 4 5 2" xfId="32266"/>
    <cellStyle name="Normal 8 2 3 2 2 4 5 5 2" xfId="32267"/>
    <cellStyle name="Normal 8 2 3 2 2 4 6 5 2" xfId="32268"/>
    <cellStyle name="Normal 8 2 3 2 2 5 10 2" xfId="32269"/>
    <cellStyle name="Normal 8 2 3 2 2 5 2 9 2" xfId="32270"/>
    <cellStyle name="Normal 8 2 3 2 2 5 2 2 5 2" xfId="32271"/>
    <cellStyle name="Normal 8 2 3 2 2 5 2 3 5 2" xfId="32272"/>
    <cellStyle name="Normal 8 2 3 2 2 5 2 4 5 2" xfId="32273"/>
    <cellStyle name="Normal 8 2 3 2 2 5 2 5 5 2" xfId="32274"/>
    <cellStyle name="Normal 8 2 3 2 2 5 3 5 2" xfId="32275"/>
    <cellStyle name="Normal 8 2 3 2 2 5 4 5 2" xfId="32276"/>
    <cellStyle name="Normal 8 2 3 2 2 5 5 5 2" xfId="32277"/>
    <cellStyle name="Normal 8 2 3 2 2 5 6 5 2" xfId="32278"/>
    <cellStyle name="Normal 8 2 3 2 2 6 9 2" xfId="32279"/>
    <cellStyle name="Normal 8 2 3 2 2 6 2 5 2" xfId="32280"/>
    <cellStyle name="Normal 8 2 3 2 2 6 3 5 2" xfId="32281"/>
    <cellStyle name="Normal 8 2 3 2 2 6 4 5 2" xfId="32282"/>
    <cellStyle name="Normal 8 2 3 2 2 6 5 5 2" xfId="32283"/>
    <cellStyle name="Normal 8 2 3 2 2 7 5 2" xfId="32284"/>
    <cellStyle name="Normal 8 2 3 2 2 8 5 2" xfId="32285"/>
    <cellStyle name="Normal 8 2 3 2 2 9 5 2" xfId="32286"/>
    <cellStyle name="Normal 8 2 3 2 3 10 2" xfId="32287"/>
    <cellStyle name="Normal 8 2 3 2 3 2 9 2" xfId="32288"/>
    <cellStyle name="Normal 8 2 3 2 3 2 2 5 2" xfId="32289"/>
    <cellStyle name="Normal 8 2 3 2 3 2 3 5 2" xfId="32290"/>
    <cellStyle name="Normal 8 2 3 2 3 2 4 5 2" xfId="32291"/>
    <cellStyle name="Normal 8 2 3 2 3 2 5 5 2" xfId="32292"/>
    <cellStyle name="Normal 8 2 3 2 3 3 5 2" xfId="32293"/>
    <cellStyle name="Normal 8 2 3 2 3 4 5 2" xfId="32294"/>
    <cellStyle name="Normal 8 2 3 2 3 5 5 2" xfId="32295"/>
    <cellStyle name="Normal 8 2 3 2 3 6 5 2" xfId="32296"/>
    <cellStyle name="Normal 8 2 3 2 4 10 2" xfId="32297"/>
    <cellStyle name="Normal 8 2 3 2 4 2 9 2" xfId="32298"/>
    <cellStyle name="Normal 8 2 3 2 4 2 2 5 2" xfId="32299"/>
    <cellStyle name="Normal 8 2 3 2 4 2 3 5 2" xfId="32300"/>
    <cellStyle name="Normal 8 2 3 2 4 2 4 5 2" xfId="32301"/>
    <cellStyle name="Normal 8 2 3 2 4 2 5 5 2" xfId="32302"/>
    <cellStyle name="Normal 8 2 3 2 4 3 5 2" xfId="32303"/>
    <cellStyle name="Normal 8 2 3 2 4 4 5 2" xfId="32304"/>
    <cellStyle name="Normal 8 2 3 2 4 5 5 2" xfId="32305"/>
    <cellStyle name="Normal 8 2 3 2 4 6 5 2" xfId="32306"/>
    <cellStyle name="Normal 8 2 3 2 5 10 2" xfId="32307"/>
    <cellStyle name="Normal 8 2 3 2 5 2 9 2" xfId="32308"/>
    <cellStyle name="Normal 8 2 3 2 5 2 2 5 2" xfId="32309"/>
    <cellStyle name="Normal 8 2 3 2 5 2 3 5 2" xfId="32310"/>
    <cellStyle name="Normal 8 2 3 2 5 2 4 5 2" xfId="32311"/>
    <cellStyle name="Normal 8 2 3 2 5 2 5 5 2" xfId="32312"/>
    <cellStyle name="Normal 8 2 3 2 5 3 5 2" xfId="32313"/>
    <cellStyle name="Normal 8 2 3 2 5 4 5 2" xfId="32314"/>
    <cellStyle name="Normal 8 2 3 2 5 5 5 2" xfId="32315"/>
    <cellStyle name="Normal 8 2 3 2 5 6 5 2" xfId="32316"/>
    <cellStyle name="Normal 8 2 3 2 6 10 2" xfId="32317"/>
    <cellStyle name="Normal 8 2 3 2 6 2 9 2" xfId="32318"/>
    <cellStyle name="Normal 8 2 3 2 6 2 2 5 2" xfId="32319"/>
    <cellStyle name="Normal 8 2 3 2 6 2 3 5 2" xfId="32320"/>
    <cellStyle name="Normal 8 2 3 2 6 2 4 5 2" xfId="32321"/>
    <cellStyle name="Normal 8 2 3 2 6 2 5 5 2" xfId="32322"/>
    <cellStyle name="Normal 8 2 3 2 6 3 5 2" xfId="32323"/>
    <cellStyle name="Normal 8 2 3 2 6 4 5 2" xfId="32324"/>
    <cellStyle name="Normal 8 2 3 2 6 5 5 2" xfId="32325"/>
  </cellStyles>
  <dxfs count="7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6" Type="http://schemas.openxmlformats.org/officeDocument/2006/relationships/worksheet" Target="worksheets/sheet5.xml" /><Relationship Id="rId30" Type="http://schemas.openxmlformats.org/officeDocument/2006/relationships/externalLink" Target="externalLinks/externalLink1.xml" /><Relationship Id="rId31" Type="http://schemas.openxmlformats.org/officeDocument/2006/relationships/calcChain" Target="calcChain.xml" /><Relationship Id="rId5" Type="http://schemas.openxmlformats.org/officeDocument/2006/relationships/worksheet" Target="worksheets/sheet4.xml" /><Relationship Id="rId9" Type="http://schemas.openxmlformats.org/officeDocument/2006/relationships/worksheet" Target="worksheets/sheet8.xml" /><Relationship Id="rId24" Type="http://schemas.openxmlformats.org/officeDocument/2006/relationships/styles" Target="styles.xml" /><Relationship Id="rId25" Type="http://schemas.openxmlformats.org/officeDocument/2006/relationships/sharedStrings" Target="sharedStrings.xml" /><Relationship Id="rId26" Type="http://schemas.openxmlformats.org/officeDocument/2006/relationships/customXml" Target="../customXml/item1.xml" /><Relationship Id="rId27" Type="http://schemas.openxmlformats.org/officeDocument/2006/relationships/customXml" Target="../customXml/item2.xml" /><Relationship Id="rId20" Type="http://schemas.openxmlformats.org/officeDocument/2006/relationships/worksheet" Target="worksheets/sheet19.xml" /><Relationship Id="rId21" Type="http://schemas.openxmlformats.org/officeDocument/2006/relationships/worksheet" Target="worksheets/sheet20.xml" /><Relationship Id="rId22" Type="http://schemas.openxmlformats.org/officeDocument/2006/relationships/worksheet" Target="worksheets/sheet21.xml" /><Relationship Id="rId23" Type="http://schemas.openxmlformats.org/officeDocument/2006/relationships/worksheet" Target="worksheets/sheet22.xml" /><Relationship Id="rId4" Type="http://schemas.openxmlformats.org/officeDocument/2006/relationships/worksheet" Target="worksheets/sheet3.xml" /><Relationship Id="rId28" Type="http://schemas.openxmlformats.org/officeDocument/2006/relationships/customXml" Target="../customXml/item3.xml" /><Relationship Id="rId29" Type="http://schemas.openxmlformats.org/officeDocument/2006/relationships/customXml" Target="../customXml/item4.xml" /><Relationship Id="rId8" Type="http://schemas.openxmlformats.org/officeDocument/2006/relationships/worksheet" Target="worksheets/sheet7.xml" /><Relationship Id="rId14" Type="http://schemas.openxmlformats.org/officeDocument/2006/relationships/worksheet" Target="worksheets/sheet13.xml" /><Relationship Id="rId15" Type="http://schemas.openxmlformats.org/officeDocument/2006/relationships/worksheet" Target="worksheets/sheet14.xml" /><Relationship Id="rId16" Type="http://schemas.openxmlformats.org/officeDocument/2006/relationships/worksheet" Target="worksheets/sheet15.xml" /><Relationship Id="rId17" Type="http://schemas.openxmlformats.org/officeDocument/2006/relationships/worksheet" Target="worksheets/sheet16.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3" Type="http://schemas.openxmlformats.org/officeDocument/2006/relationships/worksheet" Target="worksheets/sheet12.xml" /><Relationship Id="rId3" Type="http://schemas.openxmlformats.org/officeDocument/2006/relationships/worksheet" Target="worksheets/sheet2.xml" /><Relationship Id="rId18" Type="http://schemas.openxmlformats.org/officeDocument/2006/relationships/worksheet" Target="worksheets/sheet17.xml" /><Relationship Id="rId19" Type="http://schemas.openxmlformats.org/officeDocument/2006/relationships/worksheet" Target="worksheets/sheet18.xml" /><Relationship Id="rId1" Type="http://schemas.openxmlformats.org/officeDocument/2006/relationships/theme" Target="theme/theme1.xml" /><Relationship Id="rId2" Type="http://schemas.openxmlformats.org/officeDocument/2006/relationships/worksheet" Target="worksheets/sheet1.xml" /><Relationship Id="rId7" Type="http://schemas.openxmlformats.org/officeDocument/2006/relationships/worksheet" Target="worksheets/sheet6.xml" /></Relationships>
</file>

<file path=xl/externalLinks/_rels/externalLink1.xml.rels><?xml version="1.0" encoding="UTF-8" standalone="yes"?><Relationships xmlns="http://schemas.openxmlformats.org/package/2006/relationships"><Relationship Id="rId1" Type="http://schemas.openxmlformats.org/officeDocument/2006/relationships/externalLinkPath" Target="http://intranet.corp.oncor.com/Users/u1as/AppData/Local/Microsoft/Windows/INetCache/Content.Outlook/TSZ3S545/Working%20Copy%20ONC00819_BJP%20Edits%20(005).xlsx"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FilingInstructions"/>
      <sheetName val="MonthlyReportForm"/>
      <sheetName val="EntryInstructions"/>
      <sheetName val="Sugg.Practices(TabNotOnWebsite)"/>
      <sheetName val="16T80061 &amp; 16T64136"/>
      <sheetName val="16T80071 &amp; 18T63018"/>
      <sheetName val="16T80079 &amp; 0PT04007"/>
      <sheetName val="17T80065 &amp; 18T63096"/>
      <sheetName val="17T80077"/>
      <sheetName val="18T80036"/>
      <sheetName val="18T80016 &amp; 18T63124 "/>
      <sheetName val="17T80032"/>
      <sheetName val="0PT37302"/>
      <sheetName val="0PT37182"/>
      <sheetName val="0PT38174"/>
      <sheetName val="0PT38176"/>
      <sheetName val="0PT39679"/>
      <sheetName val="S4T15775"/>
      <sheetName val="S4T15844"/>
      <sheetName val="NA"/>
      <sheetName val="0PT39835"/>
      <sheetName val="0PT39896"/>
      <sheetName val="0PT39845"/>
      <sheetName val="0PT39846"/>
      <sheetName val="0PT3857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 Id="rId2" Type="http://schemas.openxmlformats.org/officeDocument/2006/relationships/printerSettings" Target="../printerSettings/printerSettings3.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4.bin" /><Relationship Id="rId2" Type="http://schemas.openxmlformats.org/officeDocument/2006/relationships/printerSettings" Target="../printerSettings/printerSettings5.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6.bin" /><Relationship Id="rId2" Type="http://schemas.openxmlformats.org/officeDocument/2006/relationships/printerSettings" Target="../printerSettings/printerSettings7.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8.bin" /><Relationship Id="rId2" Type="http://schemas.openxmlformats.org/officeDocument/2006/relationships/printerSettings" Target="../printerSettings/printerSettings9.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10.bin" /><Relationship Id="rId2" Type="http://schemas.openxmlformats.org/officeDocument/2006/relationships/printerSettings" Target="../printerSettings/printerSettings11.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12.bin" /><Relationship Id="rId2" Type="http://schemas.openxmlformats.org/officeDocument/2006/relationships/printerSettings" Target="../printerSettings/printerSettings13.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14.bin" /><Relationship Id="rId2" Type="http://schemas.openxmlformats.org/officeDocument/2006/relationships/printerSettings" Target="../printerSettings/printerSettings15.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16.bin" /><Relationship Id="rId2" Type="http://schemas.openxmlformats.org/officeDocument/2006/relationships/printerSettings" Target="../printerSettings/printerSettings17.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8.bin" /><Relationship Id="rId2" Type="http://schemas.openxmlformats.org/officeDocument/2006/relationships/printerSettings" Target="../printerSettings/printerSettings19.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20.bin" /><Relationship Id="rId2" Type="http://schemas.openxmlformats.org/officeDocument/2006/relationships/printerSettings" Target="../printerSettings/printerSettings2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22.bin" /><Relationship Id="rId2" Type="http://schemas.openxmlformats.org/officeDocument/2006/relationships/printerSettings" Target="../printerSettings/printerSettings23.bin" /></Relationships>
</file>

<file path=xl/worksheets/_rels/sheet13.xml.rels><?xml version="1.0" encoding="UTF-8" standalone="yes"?><Relationships xmlns="http://schemas.openxmlformats.org/package/2006/relationships"><Relationship Id="rId1" Type="http://schemas.openxmlformats.org/officeDocument/2006/relationships/printerSettings" Target="../printerSettings/printerSettings24.bin" /><Relationship Id="rId2" Type="http://schemas.openxmlformats.org/officeDocument/2006/relationships/printerSettings" Target="../printerSettings/printerSettings25.bin" /></Relationships>
</file>

<file path=xl/worksheets/_rels/sheet14.xml.rels><?xml version="1.0" encoding="UTF-8" standalone="yes"?><Relationships xmlns="http://schemas.openxmlformats.org/package/2006/relationships"><Relationship Id="rId1" Type="http://schemas.openxmlformats.org/officeDocument/2006/relationships/printerSettings" Target="../printerSettings/printerSettings26.bin" /><Relationship Id="rId2" Type="http://schemas.openxmlformats.org/officeDocument/2006/relationships/printerSettings" Target="../printerSettings/printerSettings27.bin" /></Relationships>
</file>

<file path=xl/worksheets/_rels/sheet15.xml.rels><?xml version="1.0" encoding="UTF-8" standalone="yes"?><Relationships xmlns="http://schemas.openxmlformats.org/package/2006/relationships"><Relationship Id="rId1" Type="http://schemas.openxmlformats.org/officeDocument/2006/relationships/printerSettings" Target="../printerSettings/printerSettings28.bin" /><Relationship Id="rId2" Type="http://schemas.openxmlformats.org/officeDocument/2006/relationships/printerSettings" Target="../printerSettings/printerSettings29.bin" /></Relationships>
</file>

<file path=xl/worksheets/_rels/sheet16.xml.rels><?xml version="1.0" encoding="UTF-8" standalone="yes"?><Relationships xmlns="http://schemas.openxmlformats.org/package/2006/relationships"><Relationship Id="rId1" Type="http://schemas.openxmlformats.org/officeDocument/2006/relationships/printerSettings" Target="../printerSettings/printerSettings30.bin" /><Relationship Id="rId2" Type="http://schemas.openxmlformats.org/officeDocument/2006/relationships/printerSettings" Target="../printerSettings/printerSettings31.bin" /></Relationships>
</file>

<file path=xl/worksheets/_rels/sheet17.xml.rels><?xml version="1.0" encoding="UTF-8" standalone="yes"?><Relationships xmlns="http://schemas.openxmlformats.org/package/2006/relationships"><Relationship Id="rId1" Type="http://schemas.openxmlformats.org/officeDocument/2006/relationships/printerSettings" Target="../printerSettings/printerSettings32.bin" /><Relationship Id="rId2" Type="http://schemas.openxmlformats.org/officeDocument/2006/relationships/printerSettings" Target="../printerSettings/printerSettings33.bin" /></Relationships>
</file>

<file path=xl/worksheets/_rels/sheet18.xml.rels><?xml version="1.0" encoding="UTF-8" standalone="yes"?><Relationships xmlns="http://schemas.openxmlformats.org/package/2006/relationships"><Relationship Id="rId1" Type="http://schemas.openxmlformats.org/officeDocument/2006/relationships/printerSettings" Target="../printerSettings/printerSettings34.bin" /><Relationship Id="rId2" Type="http://schemas.openxmlformats.org/officeDocument/2006/relationships/printerSettings" Target="../printerSettings/printerSettings35.bin" /></Relationships>
</file>

<file path=xl/worksheets/_rels/sheet19.xml.rels><?xml version="1.0" encoding="UTF-8" standalone="yes"?><Relationships xmlns="http://schemas.openxmlformats.org/package/2006/relationships"><Relationship Id="rId1" Type="http://schemas.openxmlformats.org/officeDocument/2006/relationships/printerSettings" Target="../printerSettings/printerSettings36.bin" /><Relationship Id="rId2" Type="http://schemas.openxmlformats.org/officeDocument/2006/relationships/printerSettings" Target="../printerSettings/printerSettings37.bin" /></Relationships>
</file>

<file path=xl/worksheets/_rels/sheet20.xml.rels><?xml version="1.0" encoding="UTF-8" standalone="yes"?><Relationships xmlns="http://schemas.openxmlformats.org/package/2006/relationships"><Relationship Id="rId1" Type="http://schemas.openxmlformats.org/officeDocument/2006/relationships/printerSettings" Target="../printerSettings/printerSettings38.bin" /><Relationship Id="rId2" Type="http://schemas.openxmlformats.org/officeDocument/2006/relationships/printerSettings" Target="../printerSettings/printerSettings39.bin" /></Relationships>
</file>

<file path=xl/worksheets/_rels/sheet21.xml.rels><?xml version="1.0" encoding="UTF-8" standalone="yes"?><Relationships xmlns="http://schemas.openxmlformats.org/package/2006/relationships"><Relationship Id="rId1" Type="http://schemas.openxmlformats.org/officeDocument/2006/relationships/printerSettings" Target="../printerSettings/printerSettings40.bin" /><Relationship Id="rId2" Type="http://schemas.openxmlformats.org/officeDocument/2006/relationships/printerSettings" Target="../printerSettings/printerSettings4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
  <dimension ref="A1:W3858"/>
  <sheetViews>
    <sheetView showGridLines="0" tabSelected="1" zoomScale="75" zoomScaleNormal="75" workbookViewId="0" topLeftCell="A1">
      <pane ySplit="1" topLeftCell="A2" activePane="bottomLeft" state="frozen"/>
      <selection pane="topLeft" activeCell="A1" sqref="A1"/>
      <selection pane="bottomLeft" activeCell="A2" sqref="A2"/>
    </sheetView>
  </sheetViews>
  <sheetFormatPr defaultColWidth="9.36428571428571" defaultRowHeight="12.75"/>
  <cols>
    <col min="1" max="1" width="13.4285714285714" style="166" customWidth="1"/>
    <col min="2" max="2" width="28.1428571428571" style="166" customWidth="1"/>
    <col min="3" max="3" width="20.5714285714286" style="166" customWidth="1"/>
    <col min="4" max="4" width="61.5714285714286" style="166" customWidth="1"/>
    <col min="5" max="5" width="15.5714285714286" style="171" customWidth="1"/>
    <col min="6" max="6" width="14.4285714285714" style="171" customWidth="1"/>
    <col min="7" max="7" width="12.5714285714286" style="166" customWidth="1"/>
    <col min="8" max="8" width="11.4285714285714" style="166" customWidth="1"/>
    <col min="9" max="9" width="12.4285714285714" style="166" customWidth="1"/>
    <col min="10" max="10" width="16.4285714285714" style="166" customWidth="1"/>
    <col min="11" max="11" width="9.42857142857143" style="205" customWidth="1"/>
    <col min="12" max="12" width="11.4285714285714" style="166" customWidth="1"/>
    <col min="13" max="13" width="9.42857142857143" style="212" customWidth="1"/>
    <col min="14" max="14" width="9.57142857142857" style="212" customWidth="1"/>
    <col min="15" max="15" width="9.42857142857143" style="212" customWidth="1"/>
    <col min="16" max="16" width="13" style="212" customWidth="1"/>
    <col min="17" max="17" width="12.4285714285714" style="212" customWidth="1"/>
    <col min="18" max="21" width="9.42857142857143" style="212" customWidth="1"/>
    <col min="22" max="22" width="16.4285714285714" style="212" customWidth="1"/>
    <col min="23" max="23" width="34.5714285714286" style="213" customWidth="1"/>
    <col min="24" max="16384" width="9.42857142857143" style="166"/>
  </cols>
  <sheetData>
    <row r="1" spans="1:23" ht="65">
      <c r="A1" s="215" t="s">
        <v>2343</v>
      </c>
      <c r="B1" s="215" t="s">
        <v>0</v>
      </c>
      <c r="C1" s="215" t="s">
        <v>1</v>
      </c>
      <c r="D1" s="215" t="s">
        <v>2</v>
      </c>
      <c r="E1" s="216" t="s">
        <v>3</v>
      </c>
      <c r="F1" s="216" t="s">
        <v>4</v>
      </c>
      <c r="G1" s="216" t="s">
        <v>5</v>
      </c>
      <c r="H1" s="217" t="s">
        <v>1913</v>
      </c>
      <c r="I1" s="218" t="s">
        <v>7</v>
      </c>
      <c r="J1" s="219" t="s">
        <v>8</v>
      </c>
      <c r="K1" s="220" t="s">
        <v>9</v>
      </c>
      <c r="L1" s="221" t="s">
        <v>10</v>
      </c>
      <c r="M1" s="222" t="s">
        <v>11</v>
      </c>
      <c r="N1" s="222" t="s">
        <v>12</v>
      </c>
      <c r="O1" s="222" t="s">
        <v>13</v>
      </c>
      <c r="P1" s="222" t="s">
        <v>14</v>
      </c>
      <c r="Q1" s="222" t="s">
        <v>15</v>
      </c>
      <c r="R1" s="222" t="s">
        <v>16</v>
      </c>
      <c r="S1" s="222" t="s">
        <v>17</v>
      </c>
      <c r="T1" s="222" t="s">
        <v>18</v>
      </c>
      <c r="U1" s="222" t="s">
        <v>19</v>
      </c>
      <c r="V1" s="222" t="s">
        <v>20</v>
      </c>
      <c r="W1" s="222" t="s">
        <v>21</v>
      </c>
    </row>
    <row r="2" spans="1:23" ht="25">
      <c r="A2" s="223" t="s">
        <v>1450</v>
      </c>
      <c r="B2" s="224" t="s">
        <v>30</v>
      </c>
      <c r="C2" s="225" t="s">
        <v>31</v>
      </c>
      <c r="D2" s="225" t="s">
        <v>32</v>
      </c>
      <c r="E2" s="226">
        <v>44473</v>
      </c>
      <c r="F2" s="227">
        <v>44545</v>
      </c>
      <c r="G2" s="228"/>
      <c r="H2" s="229">
        <v>266075.70000000001</v>
      </c>
      <c r="I2" s="230">
        <v>253850</v>
      </c>
      <c r="J2" s="229"/>
      <c r="K2" s="232" t="s">
        <v>985</v>
      </c>
      <c r="L2" s="233">
        <v>0</v>
      </c>
      <c r="M2" s="233">
        <v>69</v>
      </c>
      <c r="N2" s="233" t="s">
        <v>22</v>
      </c>
      <c r="O2" s="235">
        <v>0.38825757575757575</v>
      </c>
      <c r="P2" s="225" t="s">
        <v>217</v>
      </c>
      <c r="Q2" s="225" t="s">
        <v>34</v>
      </c>
      <c r="R2" s="233">
        <v>100</v>
      </c>
      <c r="S2" s="235">
        <v>0.38825757575757575</v>
      </c>
      <c r="T2" s="233" t="s">
        <v>22</v>
      </c>
      <c r="U2" s="235" t="s">
        <v>22</v>
      </c>
      <c r="V2" s="225" t="s">
        <v>25</v>
      </c>
      <c r="W2" s="224"/>
    </row>
    <row r="3" spans="1:23" ht="25">
      <c r="A3" s="223" t="s">
        <v>1451</v>
      </c>
      <c r="B3" s="237" t="s">
        <v>205</v>
      </c>
      <c r="C3" s="237" t="s">
        <v>27</v>
      </c>
      <c r="D3" s="238" t="s">
        <v>119</v>
      </c>
      <c r="E3" s="239">
        <v>43941</v>
      </c>
      <c r="F3" s="239">
        <v>43992</v>
      </c>
      <c r="G3" s="239">
        <v>43992</v>
      </c>
      <c r="H3" s="229">
        <v>318269.73999999999</v>
      </c>
      <c r="I3" s="230">
        <v>318270</v>
      </c>
      <c r="J3" s="241"/>
      <c r="K3" s="232" t="s">
        <v>985</v>
      </c>
      <c r="L3" s="242">
        <v>100</v>
      </c>
      <c r="M3" s="242">
        <v>138</v>
      </c>
      <c r="N3" s="242">
        <v>138</v>
      </c>
      <c r="O3" s="235">
        <v>3.8999999999999999</v>
      </c>
      <c r="P3" s="237" t="s">
        <v>115</v>
      </c>
      <c r="Q3" s="237" t="s">
        <v>29</v>
      </c>
      <c r="R3" s="242">
        <v>100</v>
      </c>
      <c r="S3" s="243">
        <v>3.8999999999999999</v>
      </c>
      <c r="T3" s="242" t="s">
        <v>22</v>
      </c>
      <c r="U3" s="243" t="s">
        <v>22</v>
      </c>
      <c r="V3" s="244" t="s">
        <v>25</v>
      </c>
      <c r="W3" s="245"/>
    </row>
    <row r="4" spans="1:23" ht="62.5">
      <c r="A4" s="223" t="s">
        <v>1915</v>
      </c>
      <c r="B4" s="225" t="s">
        <v>124</v>
      </c>
      <c r="C4" s="246" t="s">
        <v>69</v>
      </c>
      <c r="D4" s="225" t="s">
        <v>1775</v>
      </c>
      <c r="E4" s="228">
        <v>43221</v>
      </c>
      <c r="F4" s="239">
        <v>44134</v>
      </c>
      <c r="G4" s="239">
        <v>44134</v>
      </c>
      <c r="H4" s="229">
        <v>800000</v>
      </c>
      <c r="I4" s="230">
        <v>726000</v>
      </c>
      <c r="J4" s="229"/>
      <c r="K4" s="232" t="s">
        <v>985</v>
      </c>
      <c r="L4" s="247">
        <v>100</v>
      </c>
      <c r="M4" s="225">
        <v>138</v>
      </c>
      <c r="N4" s="225" t="s">
        <v>22</v>
      </c>
      <c r="O4" s="235">
        <v>0.059999999999999998</v>
      </c>
      <c r="P4" s="246" t="s">
        <v>39</v>
      </c>
      <c r="Q4" s="225" t="s">
        <v>29</v>
      </c>
      <c r="R4" s="248">
        <v>100</v>
      </c>
      <c r="S4" s="249" t="s">
        <v>22</v>
      </c>
      <c r="T4" s="248">
        <v>100</v>
      </c>
      <c r="U4" s="249">
        <v>0.059999999999999998</v>
      </c>
      <c r="V4" s="244" t="s">
        <v>48</v>
      </c>
      <c r="W4" s="225"/>
    </row>
    <row r="5" spans="1:23" ht="25">
      <c r="A5" s="223" t="s">
        <v>1452</v>
      </c>
      <c r="B5" s="225" t="s">
        <v>135</v>
      </c>
      <c r="C5" s="250" t="s">
        <v>51</v>
      </c>
      <c r="D5" s="238" t="s">
        <v>136</v>
      </c>
      <c r="E5" s="251">
        <v>43778</v>
      </c>
      <c r="F5" s="251">
        <v>43953</v>
      </c>
      <c r="G5" s="251">
        <v>43953</v>
      </c>
      <c r="H5" s="229">
        <v>1193327.6799999999</v>
      </c>
      <c r="I5" s="230">
        <v>1193327.6799999999</v>
      </c>
      <c r="J5" s="253"/>
      <c r="K5" s="232" t="s">
        <v>985</v>
      </c>
      <c r="L5" s="254">
        <v>100</v>
      </c>
      <c r="M5" s="255">
        <v>138</v>
      </c>
      <c r="N5" s="255" t="s">
        <v>22</v>
      </c>
      <c r="O5" s="235">
        <v>1.1238636363636363</v>
      </c>
      <c r="P5" s="250" t="s">
        <v>137</v>
      </c>
      <c r="Q5" s="250" t="s">
        <v>29</v>
      </c>
      <c r="R5" s="256">
        <v>140</v>
      </c>
      <c r="S5" s="257">
        <v>0.56193181818181814</v>
      </c>
      <c r="T5" s="256" t="s">
        <v>22</v>
      </c>
      <c r="U5" s="257" t="s">
        <v>22</v>
      </c>
      <c r="V5" s="250" t="s">
        <v>46</v>
      </c>
      <c r="W5" s="255"/>
    </row>
    <row r="6" spans="1:23" ht="37.5">
      <c r="A6" s="223" t="s">
        <v>1916</v>
      </c>
      <c r="B6" s="237" t="s">
        <v>152</v>
      </c>
      <c r="C6" s="237" t="s">
        <v>121</v>
      </c>
      <c r="D6" s="238" t="s">
        <v>153</v>
      </c>
      <c r="E6" s="239">
        <v>43332</v>
      </c>
      <c r="F6" s="239">
        <v>43965</v>
      </c>
      <c r="G6" s="239">
        <v>43965</v>
      </c>
      <c r="H6" s="229">
        <v>4455604</v>
      </c>
      <c r="I6" s="230">
        <v>4800000</v>
      </c>
      <c r="J6" s="241"/>
      <c r="K6" s="232" t="s">
        <v>985</v>
      </c>
      <c r="L6" s="242">
        <v>100</v>
      </c>
      <c r="M6" s="242">
        <v>345</v>
      </c>
      <c r="N6" s="242" t="s">
        <v>22</v>
      </c>
      <c r="O6" s="235">
        <v>20.66</v>
      </c>
      <c r="P6" s="237" t="s">
        <v>39</v>
      </c>
      <c r="Q6" s="237" t="s">
        <v>122</v>
      </c>
      <c r="R6" s="242">
        <v>150</v>
      </c>
      <c r="S6" s="243">
        <v>11.300000000000001</v>
      </c>
      <c r="T6" s="242" t="s">
        <v>22</v>
      </c>
      <c r="U6" s="243" t="s">
        <v>22</v>
      </c>
      <c r="V6" s="237" t="s">
        <v>25</v>
      </c>
      <c r="W6" s="236"/>
    </row>
    <row r="7" spans="1:23" ht="37.5">
      <c r="A7" s="223" t="s">
        <v>1453</v>
      </c>
      <c r="B7" s="237" t="s">
        <v>154</v>
      </c>
      <c r="C7" s="237" t="s">
        <v>76</v>
      </c>
      <c r="D7" s="238" t="s">
        <v>156</v>
      </c>
      <c r="E7" s="239">
        <v>44025</v>
      </c>
      <c r="F7" s="239">
        <v>44035</v>
      </c>
      <c r="G7" s="239">
        <v>44035</v>
      </c>
      <c r="H7" s="229">
        <v>681893</v>
      </c>
      <c r="I7" s="230">
        <v>681893</v>
      </c>
      <c r="J7" s="241"/>
      <c r="K7" s="232" t="s">
        <v>985</v>
      </c>
      <c r="L7" s="242">
        <v>100</v>
      </c>
      <c r="M7" s="242">
        <v>138</v>
      </c>
      <c r="N7" s="242" t="s">
        <v>22</v>
      </c>
      <c r="O7" s="235">
        <v>0.10000000000000001</v>
      </c>
      <c r="P7" s="237" t="s">
        <v>52</v>
      </c>
      <c r="Q7" s="237" t="s">
        <v>155</v>
      </c>
      <c r="R7" s="242">
        <v>100</v>
      </c>
      <c r="S7" s="243" t="s">
        <v>22</v>
      </c>
      <c r="T7" s="242" t="s">
        <v>22</v>
      </c>
      <c r="U7" s="243" t="s">
        <v>22</v>
      </c>
      <c r="V7" s="237" t="s">
        <v>25</v>
      </c>
      <c r="W7" s="236"/>
    </row>
    <row r="8" spans="1:23" ht="50">
      <c r="A8" s="223" t="s">
        <v>1917</v>
      </c>
      <c r="B8" s="245" t="s">
        <v>159</v>
      </c>
      <c r="C8" s="244" t="s">
        <v>163</v>
      </c>
      <c r="D8" s="260" t="s">
        <v>160</v>
      </c>
      <c r="E8" s="227">
        <v>44053</v>
      </c>
      <c r="F8" s="226">
        <v>44104</v>
      </c>
      <c r="G8" s="261">
        <v>44104</v>
      </c>
      <c r="H8" s="230">
        <v>710393.02000000002</v>
      </c>
      <c r="I8" s="230">
        <v>1325477.3000000001</v>
      </c>
      <c r="J8" s="230"/>
      <c r="K8" s="232" t="s">
        <v>985</v>
      </c>
      <c r="L8" s="262">
        <v>100</v>
      </c>
      <c r="M8" s="262">
        <v>69</v>
      </c>
      <c r="N8" s="225" t="s">
        <v>22</v>
      </c>
      <c r="O8" s="235">
        <v>0.10000000000000001</v>
      </c>
      <c r="P8" s="224" t="s">
        <v>158</v>
      </c>
      <c r="Q8" s="244" t="s">
        <v>161</v>
      </c>
      <c r="R8" s="262">
        <v>50</v>
      </c>
      <c r="S8" s="263">
        <v>0.10000000000000001</v>
      </c>
      <c r="T8" s="233" t="s">
        <v>22</v>
      </c>
      <c r="U8" s="235" t="s">
        <v>22</v>
      </c>
      <c r="V8" s="225" t="s">
        <v>25</v>
      </c>
      <c r="W8" s="236"/>
    </row>
    <row r="9" spans="1:23" ht="25">
      <c r="A9" s="223" t="s">
        <v>1454</v>
      </c>
      <c r="B9" s="225" t="s">
        <v>174</v>
      </c>
      <c r="C9" s="225" t="s">
        <v>148</v>
      </c>
      <c r="D9" s="225" t="s">
        <v>175</v>
      </c>
      <c r="E9" s="228">
        <v>43437</v>
      </c>
      <c r="F9" s="228">
        <v>44175</v>
      </c>
      <c r="G9" s="228">
        <v>44175</v>
      </c>
      <c r="H9" s="229">
        <v>565552</v>
      </c>
      <c r="I9" s="230">
        <v>565552</v>
      </c>
      <c r="J9" s="229"/>
      <c r="K9" s="232" t="s">
        <v>985</v>
      </c>
      <c r="L9" s="233">
        <v>100</v>
      </c>
      <c r="M9" s="225">
        <v>0</v>
      </c>
      <c r="N9" s="225">
        <v>0</v>
      </c>
      <c r="O9" s="235">
        <v>1.3999999999999999</v>
      </c>
      <c r="P9" s="225" t="s">
        <v>176</v>
      </c>
      <c r="Q9" s="225" t="s">
        <v>177</v>
      </c>
      <c r="R9" s="233" t="s">
        <v>22</v>
      </c>
      <c r="S9" s="263">
        <v>1.1000000000000001</v>
      </c>
      <c r="T9" s="233">
        <v>30</v>
      </c>
      <c r="U9" s="235">
        <v>0.31</v>
      </c>
      <c r="V9" s="265" t="s">
        <v>25</v>
      </c>
      <c r="W9" s="236"/>
    </row>
    <row r="10" spans="1:23" ht="37.5">
      <c r="A10" s="223" t="s">
        <v>1918</v>
      </c>
      <c r="B10" s="225" t="s">
        <v>187</v>
      </c>
      <c r="C10" s="246" t="s">
        <v>27</v>
      </c>
      <c r="D10" s="225" t="s">
        <v>186</v>
      </c>
      <c r="E10" s="228">
        <v>43451</v>
      </c>
      <c r="F10" s="228">
        <v>43950</v>
      </c>
      <c r="G10" s="228">
        <v>43950</v>
      </c>
      <c r="H10" s="229">
        <v>12229402</v>
      </c>
      <c r="I10" s="230">
        <v>16300813</v>
      </c>
      <c r="J10" s="229"/>
      <c r="K10" s="232" t="s">
        <v>985</v>
      </c>
      <c r="L10" s="266">
        <v>100</v>
      </c>
      <c r="M10" s="225">
        <v>138</v>
      </c>
      <c r="N10" s="225">
        <v>138</v>
      </c>
      <c r="O10" s="235">
        <v>18.199999999999999</v>
      </c>
      <c r="P10" s="246" t="s">
        <v>26</v>
      </c>
      <c r="Q10" s="225" t="s">
        <v>123</v>
      </c>
      <c r="R10" s="248" t="s">
        <v>28</v>
      </c>
      <c r="S10" s="249">
        <v>9.0999999999999996</v>
      </c>
      <c r="T10" s="248" t="s">
        <v>28</v>
      </c>
      <c r="U10" s="249" t="s">
        <v>22</v>
      </c>
      <c r="V10" s="244" t="s">
        <v>25</v>
      </c>
      <c r="W10" s="236"/>
    </row>
    <row r="11" spans="1:23" ht="25">
      <c r="A11" s="223" t="s">
        <v>1455</v>
      </c>
      <c r="B11" s="225" t="s">
        <v>206</v>
      </c>
      <c r="C11" s="225" t="s">
        <v>1661</v>
      </c>
      <c r="D11" s="225" t="s">
        <v>202</v>
      </c>
      <c r="E11" s="267">
        <v>43929</v>
      </c>
      <c r="F11" s="267">
        <v>43958</v>
      </c>
      <c r="G11" s="267">
        <v>43958</v>
      </c>
      <c r="H11" s="229">
        <v>146533</v>
      </c>
      <c r="I11" s="230">
        <v>270000</v>
      </c>
      <c r="J11" s="229"/>
      <c r="K11" s="232" t="s">
        <v>985</v>
      </c>
      <c r="L11" s="233">
        <v>100</v>
      </c>
      <c r="M11" s="225">
        <v>138</v>
      </c>
      <c r="N11" s="225" t="s">
        <v>22</v>
      </c>
      <c r="O11" s="235">
        <v>0.10000000000000001</v>
      </c>
      <c r="P11" s="225" t="s">
        <v>195</v>
      </c>
      <c r="Q11" s="225" t="s">
        <v>117</v>
      </c>
      <c r="R11" s="233">
        <v>100</v>
      </c>
      <c r="S11" s="235">
        <v>0.10000000000000001</v>
      </c>
      <c r="T11" s="233" t="s">
        <v>22</v>
      </c>
      <c r="U11" s="235" t="s">
        <v>22</v>
      </c>
      <c r="V11" s="225" t="s">
        <v>25</v>
      </c>
      <c r="W11" s="236"/>
    </row>
    <row r="12" spans="1:23" ht="62.5">
      <c r="A12" s="223" t="s">
        <v>1919</v>
      </c>
      <c r="B12" s="225" t="s">
        <v>196</v>
      </c>
      <c r="C12" s="225" t="s">
        <v>73</v>
      </c>
      <c r="D12" s="225" t="s">
        <v>214</v>
      </c>
      <c r="E12" s="228">
        <v>43500</v>
      </c>
      <c r="F12" s="228">
        <v>44183</v>
      </c>
      <c r="G12" s="228">
        <v>44183</v>
      </c>
      <c r="H12" s="229">
        <v>3840000</v>
      </c>
      <c r="I12" s="230">
        <v>3840000</v>
      </c>
      <c r="J12" s="229"/>
      <c r="K12" s="232" t="s">
        <v>985</v>
      </c>
      <c r="L12" s="266">
        <v>100</v>
      </c>
      <c r="M12" s="225" t="s">
        <v>45</v>
      </c>
      <c r="N12" s="225">
        <v>138</v>
      </c>
      <c r="O12" s="235">
        <v>2.1000000000000001</v>
      </c>
      <c r="P12" s="225" t="s">
        <v>59</v>
      </c>
      <c r="Q12" s="225" t="s">
        <v>29</v>
      </c>
      <c r="R12" s="233" t="s">
        <v>28</v>
      </c>
      <c r="S12" s="263">
        <v>2.1000000000000001</v>
      </c>
      <c r="T12" s="233" t="s">
        <v>22</v>
      </c>
      <c r="U12" s="235" t="s">
        <v>22</v>
      </c>
      <c r="V12" s="244" t="s">
        <v>25</v>
      </c>
      <c r="W12" s="236"/>
    </row>
    <row r="13" spans="1:23" ht="62.5">
      <c r="A13" s="223" t="s">
        <v>1920</v>
      </c>
      <c r="B13" s="225" t="s">
        <v>197</v>
      </c>
      <c r="C13" s="225" t="s">
        <v>73</v>
      </c>
      <c r="D13" s="225" t="s">
        <v>198</v>
      </c>
      <c r="E13" s="228">
        <v>43500</v>
      </c>
      <c r="F13" s="228">
        <v>43992</v>
      </c>
      <c r="G13" s="228">
        <v>43992</v>
      </c>
      <c r="H13" s="229">
        <v>1040000</v>
      </c>
      <c r="I13" s="230">
        <v>1040000</v>
      </c>
      <c r="J13" s="229"/>
      <c r="K13" s="232" t="s">
        <v>985</v>
      </c>
      <c r="L13" s="266">
        <v>100</v>
      </c>
      <c r="M13" s="225" t="s">
        <v>45</v>
      </c>
      <c r="N13" s="225">
        <v>138</v>
      </c>
      <c r="O13" s="235">
        <v>2.1000000000000001</v>
      </c>
      <c r="P13" s="225" t="s">
        <v>59</v>
      </c>
      <c r="Q13" s="225" t="s">
        <v>29</v>
      </c>
      <c r="R13" s="233" t="s">
        <v>28</v>
      </c>
      <c r="S13" s="263">
        <v>2.1000000000000001</v>
      </c>
      <c r="T13" s="233" t="s">
        <v>22</v>
      </c>
      <c r="U13" s="235" t="s">
        <v>22</v>
      </c>
      <c r="V13" s="244" t="s">
        <v>25</v>
      </c>
      <c r="W13" s="236"/>
    </row>
    <row r="14" spans="1:23" ht="75">
      <c r="A14" s="223" t="s">
        <v>1921</v>
      </c>
      <c r="B14" s="225" t="s">
        <v>200</v>
      </c>
      <c r="C14" s="225" t="s">
        <v>201</v>
      </c>
      <c r="D14" s="225" t="s">
        <v>814</v>
      </c>
      <c r="E14" s="228">
        <v>43588</v>
      </c>
      <c r="F14" s="228">
        <v>44075</v>
      </c>
      <c r="G14" s="228">
        <v>44086</v>
      </c>
      <c r="H14" s="230">
        <v>36735997.649999999</v>
      </c>
      <c r="I14" s="230">
        <v>37590845.649999999</v>
      </c>
      <c r="J14" s="229"/>
      <c r="K14" s="232" t="s">
        <v>985</v>
      </c>
      <c r="L14" s="266">
        <v>100</v>
      </c>
      <c r="M14" s="225">
        <v>138</v>
      </c>
      <c r="N14" s="225" t="s">
        <v>22</v>
      </c>
      <c r="O14" s="235">
        <v>27.800000000000001</v>
      </c>
      <c r="P14" s="225" t="s">
        <v>99</v>
      </c>
      <c r="Q14" s="225" t="s">
        <v>29</v>
      </c>
      <c r="R14" s="233">
        <v>50</v>
      </c>
      <c r="S14" s="263">
        <v>27.800000000000001</v>
      </c>
      <c r="T14" s="233" t="s">
        <v>22</v>
      </c>
      <c r="U14" s="235" t="s">
        <v>22</v>
      </c>
      <c r="V14" s="244" t="s">
        <v>25</v>
      </c>
      <c r="W14" s="236"/>
    </row>
    <row r="15" spans="1:23" ht="50">
      <c r="A15" s="223" t="s">
        <v>1922</v>
      </c>
      <c r="B15" s="225" t="s">
        <v>204</v>
      </c>
      <c r="C15" s="225" t="s">
        <v>216</v>
      </c>
      <c r="D15" s="225" t="s">
        <v>207</v>
      </c>
      <c r="E15" s="269">
        <v>43500</v>
      </c>
      <c r="F15" s="269">
        <v>44012</v>
      </c>
      <c r="G15" s="269">
        <v>44012</v>
      </c>
      <c r="H15" s="229">
        <v>10189806.17</v>
      </c>
      <c r="I15" s="230">
        <v>10189806.17</v>
      </c>
      <c r="J15" s="270"/>
      <c r="K15" s="232" t="s">
        <v>985</v>
      </c>
      <c r="L15" s="233">
        <v>100</v>
      </c>
      <c r="M15" s="233">
        <v>345</v>
      </c>
      <c r="N15" s="233" t="s">
        <v>22</v>
      </c>
      <c r="O15" s="235">
        <v>11.5</v>
      </c>
      <c r="P15" s="225" t="s">
        <v>962</v>
      </c>
      <c r="Q15" s="225" t="s">
        <v>24</v>
      </c>
      <c r="R15" s="233">
        <v>165</v>
      </c>
      <c r="S15" s="235">
        <v>11.5</v>
      </c>
      <c r="T15" s="233" t="s">
        <v>22</v>
      </c>
      <c r="U15" s="235" t="s">
        <v>22</v>
      </c>
      <c r="V15" s="225" t="s">
        <v>25</v>
      </c>
      <c r="W15" s="236"/>
    </row>
    <row r="16" spans="1:23" ht="37.5">
      <c r="A16" s="223" t="s">
        <v>1923</v>
      </c>
      <c r="B16" s="225" t="s">
        <v>210</v>
      </c>
      <c r="C16" s="225" t="s">
        <v>211</v>
      </c>
      <c r="D16" s="225" t="s">
        <v>212</v>
      </c>
      <c r="E16" s="269">
        <v>43711</v>
      </c>
      <c r="F16" s="228">
        <v>44179</v>
      </c>
      <c r="G16" s="228">
        <v>44179</v>
      </c>
      <c r="H16" s="230">
        <v>13720449.23</v>
      </c>
      <c r="I16" s="230">
        <v>13720449.23</v>
      </c>
      <c r="J16" s="270"/>
      <c r="K16" s="232" t="s">
        <v>985</v>
      </c>
      <c r="L16" s="266">
        <v>100</v>
      </c>
      <c r="M16" s="233">
        <v>345</v>
      </c>
      <c r="N16" s="233">
        <v>345</v>
      </c>
      <c r="O16" s="235">
        <v>8</v>
      </c>
      <c r="P16" s="237" t="s">
        <v>218</v>
      </c>
      <c r="Q16" s="237" t="s">
        <v>29</v>
      </c>
      <c r="R16" s="233">
        <v>100</v>
      </c>
      <c r="S16" s="235">
        <v>8</v>
      </c>
      <c r="T16" s="233" t="s">
        <v>22</v>
      </c>
      <c r="U16" s="235" t="s">
        <v>22</v>
      </c>
      <c r="V16" s="271" t="s">
        <v>25</v>
      </c>
      <c r="W16" s="236"/>
    </row>
    <row r="17" spans="1:23" ht="37.5">
      <c r="A17" s="223" t="s">
        <v>1924</v>
      </c>
      <c r="B17" s="225" t="s">
        <v>213</v>
      </c>
      <c r="C17" s="225" t="s">
        <v>73</v>
      </c>
      <c r="D17" s="225" t="s">
        <v>215</v>
      </c>
      <c r="E17" s="228">
        <v>43514</v>
      </c>
      <c r="F17" s="228">
        <v>43992</v>
      </c>
      <c r="G17" s="228">
        <v>43992</v>
      </c>
      <c r="H17" s="229">
        <v>690000</v>
      </c>
      <c r="I17" s="230">
        <v>690000</v>
      </c>
      <c r="J17" s="229"/>
      <c r="K17" s="232"/>
      <c r="L17" s="266">
        <v>100</v>
      </c>
      <c r="M17" s="225" t="s">
        <v>45</v>
      </c>
      <c r="N17" s="225">
        <v>138</v>
      </c>
      <c r="O17" s="235">
        <v>2.6000000000000001</v>
      </c>
      <c r="P17" s="225" t="s">
        <v>59</v>
      </c>
      <c r="Q17" s="225" t="s">
        <v>29</v>
      </c>
      <c r="R17" s="233" t="s">
        <v>28</v>
      </c>
      <c r="S17" s="263">
        <v>2.6000000000000001</v>
      </c>
      <c r="T17" s="233" t="s">
        <v>22</v>
      </c>
      <c r="U17" s="235" t="s">
        <v>22</v>
      </c>
      <c r="V17" s="244" t="s">
        <v>25</v>
      </c>
      <c r="W17" s="236"/>
    </row>
    <row r="18" spans="1:23" ht="37.5">
      <c r="A18" s="223" t="s">
        <v>1925</v>
      </c>
      <c r="B18" s="225" t="s">
        <v>703</v>
      </c>
      <c r="C18" s="225" t="s">
        <v>42</v>
      </c>
      <c r="D18" s="225" t="s">
        <v>704</v>
      </c>
      <c r="E18" s="228">
        <v>43543</v>
      </c>
      <c r="F18" s="355">
        <v>44287</v>
      </c>
      <c r="G18" s="355">
        <v>44287</v>
      </c>
      <c r="H18" s="229">
        <v>697036.76000000001</v>
      </c>
      <c r="I18" s="230">
        <v>697037</v>
      </c>
      <c r="J18" s="229"/>
      <c r="K18" s="232"/>
      <c r="L18" s="354">
        <v>100</v>
      </c>
      <c r="M18" s="225">
        <v>138</v>
      </c>
      <c r="N18" s="225" t="s">
        <v>22</v>
      </c>
      <c r="O18" s="235">
        <v>0.10000000000000001</v>
      </c>
      <c r="P18" s="225" t="s">
        <v>23</v>
      </c>
      <c r="Q18" s="225" t="s">
        <v>29</v>
      </c>
      <c r="R18" s="233">
        <v>50</v>
      </c>
      <c r="S18" s="263">
        <v>0.10000000000000001</v>
      </c>
      <c r="T18" s="233" t="s">
        <v>22</v>
      </c>
      <c r="U18" s="235" t="s">
        <v>22</v>
      </c>
      <c r="V18" s="244" t="s">
        <v>48</v>
      </c>
      <c r="W18" s="236"/>
    </row>
    <row r="19" spans="1:23" ht="37.5">
      <c r="A19" s="223" t="s">
        <v>1926</v>
      </c>
      <c r="B19" s="225" t="s">
        <v>220</v>
      </c>
      <c r="C19" s="225" t="s">
        <v>42</v>
      </c>
      <c r="D19" s="225" t="s">
        <v>705</v>
      </c>
      <c r="E19" s="228">
        <v>43543</v>
      </c>
      <c r="F19" s="228">
        <v>44011</v>
      </c>
      <c r="G19" s="228">
        <v>44011</v>
      </c>
      <c r="H19" s="229">
        <v>659044.01000000001</v>
      </c>
      <c r="I19" s="230">
        <v>1057827</v>
      </c>
      <c r="J19" s="229"/>
      <c r="K19" s="232"/>
      <c r="L19" s="233">
        <v>100</v>
      </c>
      <c r="M19" s="225">
        <v>138</v>
      </c>
      <c r="N19" s="225" t="s">
        <v>22</v>
      </c>
      <c r="O19" s="235">
        <v>0.29999999999999999</v>
      </c>
      <c r="P19" s="225" t="s">
        <v>23</v>
      </c>
      <c r="Q19" s="225" t="s">
        <v>29</v>
      </c>
      <c r="R19" s="233">
        <v>50</v>
      </c>
      <c r="S19" s="263">
        <v>0.29999999999999999</v>
      </c>
      <c r="T19" s="233" t="s">
        <v>22</v>
      </c>
      <c r="U19" s="235" t="s">
        <v>22</v>
      </c>
      <c r="V19" s="244" t="s">
        <v>48</v>
      </c>
      <c r="W19" s="236"/>
    </row>
    <row r="20" spans="1:23" ht="25">
      <c r="A20" s="223" t="s">
        <v>1456</v>
      </c>
      <c r="B20" s="225" t="s">
        <v>227</v>
      </c>
      <c r="C20" s="225" t="s">
        <v>226</v>
      </c>
      <c r="D20" s="225" t="s">
        <v>1433</v>
      </c>
      <c r="E20" s="228">
        <v>43656</v>
      </c>
      <c r="F20" s="228">
        <v>43784</v>
      </c>
      <c r="G20" s="228">
        <v>43784</v>
      </c>
      <c r="H20" s="229">
        <v>931000</v>
      </c>
      <c r="I20" s="230">
        <v>1141647</v>
      </c>
      <c r="J20" s="272"/>
      <c r="K20" s="273"/>
      <c r="L20" s="266">
        <v>100</v>
      </c>
      <c r="M20" s="225">
        <v>69</v>
      </c>
      <c r="N20" s="225" t="s">
        <v>22</v>
      </c>
      <c r="O20" s="235">
        <v>0.59999999999999998</v>
      </c>
      <c r="P20" s="225" t="s">
        <v>23</v>
      </c>
      <c r="Q20" s="225" t="s">
        <v>147</v>
      </c>
      <c r="R20" s="233">
        <v>100</v>
      </c>
      <c r="S20" s="263">
        <v>0.75</v>
      </c>
      <c r="T20" s="233">
        <v>100</v>
      </c>
      <c r="U20" s="235">
        <v>0.59999999999999998</v>
      </c>
      <c r="V20" s="244" t="s">
        <v>168</v>
      </c>
      <c r="W20" s="166"/>
    </row>
    <row r="21" spans="1:23" ht="37.5">
      <c r="A21" s="223" t="s">
        <v>1927</v>
      </c>
      <c r="B21" s="225" t="s">
        <v>228</v>
      </c>
      <c r="C21" s="225" t="s">
        <v>1432</v>
      </c>
      <c r="D21" s="225" t="s">
        <v>229</v>
      </c>
      <c r="E21" s="228">
        <v>43615</v>
      </c>
      <c r="F21" s="228">
        <v>43725</v>
      </c>
      <c r="G21" s="228">
        <v>43725</v>
      </c>
      <c r="H21" s="230">
        <v>2587745</v>
      </c>
      <c r="I21" s="230">
        <v>2787745</v>
      </c>
      <c r="J21" s="274"/>
      <c r="K21" s="275"/>
      <c r="L21" s="266">
        <v>100</v>
      </c>
      <c r="M21" s="225" t="s">
        <v>22</v>
      </c>
      <c r="N21" s="225">
        <v>138</v>
      </c>
      <c r="O21" s="235">
        <v>0.80000000000000004</v>
      </c>
      <c r="P21" s="225" t="s">
        <v>230</v>
      </c>
      <c r="Q21" s="225" t="s">
        <v>29</v>
      </c>
      <c r="R21" s="233" t="s">
        <v>22</v>
      </c>
      <c r="S21" s="263" t="s">
        <v>22</v>
      </c>
      <c r="T21" s="233">
        <v>70</v>
      </c>
      <c r="U21" s="235">
        <v>0.80000000000000004</v>
      </c>
      <c r="V21" s="244" t="s">
        <v>48</v>
      </c>
      <c r="W21" s="258"/>
    </row>
    <row r="22" spans="1:23" ht="37.5">
      <c r="A22" s="223" t="s">
        <v>1928</v>
      </c>
      <c r="B22" s="225" t="s">
        <v>231</v>
      </c>
      <c r="C22" s="225" t="s">
        <v>1432</v>
      </c>
      <c r="D22" s="225" t="s">
        <v>1652</v>
      </c>
      <c r="E22" s="228">
        <v>43619</v>
      </c>
      <c r="F22" s="228">
        <v>44148</v>
      </c>
      <c r="G22" s="228">
        <v>44148</v>
      </c>
      <c r="H22" s="229">
        <v>1800000</v>
      </c>
      <c r="I22" s="230">
        <v>1950000</v>
      </c>
      <c r="J22" s="229"/>
      <c r="K22" s="232"/>
      <c r="L22" s="266">
        <v>100</v>
      </c>
      <c r="M22" s="225">
        <v>138</v>
      </c>
      <c r="N22" s="225">
        <v>138</v>
      </c>
      <c r="O22" s="235">
        <v>1.2</v>
      </c>
      <c r="P22" s="225" t="s">
        <v>230</v>
      </c>
      <c r="Q22" s="225" t="s">
        <v>29</v>
      </c>
      <c r="R22" s="233" t="s">
        <v>22</v>
      </c>
      <c r="S22" s="233">
        <v>0.5</v>
      </c>
      <c r="T22" s="233" t="s">
        <v>22</v>
      </c>
      <c r="U22" s="233">
        <v>0.5</v>
      </c>
      <c r="V22" s="244" t="s">
        <v>41</v>
      </c>
      <c r="W22" s="236"/>
    </row>
    <row r="23" spans="1:23" ht="37.5">
      <c r="A23" s="223" t="s">
        <v>1929</v>
      </c>
      <c r="B23" s="225" t="s">
        <v>232</v>
      </c>
      <c r="C23" s="225" t="s">
        <v>120</v>
      </c>
      <c r="D23" s="225" t="s">
        <v>233</v>
      </c>
      <c r="E23" s="228">
        <v>43773</v>
      </c>
      <c r="F23" s="228">
        <v>43952</v>
      </c>
      <c r="G23" s="228">
        <v>43952</v>
      </c>
      <c r="H23" s="229">
        <v>1300000</v>
      </c>
      <c r="I23" s="230">
        <v>1600000</v>
      </c>
      <c r="J23" s="229"/>
      <c r="K23" s="232"/>
      <c r="L23" s="266">
        <v>100</v>
      </c>
      <c r="M23" s="225">
        <v>138</v>
      </c>
      <c r="N23" s="225" t="s">
        <v>22</v>
      </c>
      <c r="O23" s="235">
        <v>0.25</v>
      </c>
      <c r="P23" s="225" t="s">
        <v>99</v>
      </c>
      <c r="Q23" s="225" t="s">
        <v>29</v>
      </c>
      <c r="R23" s="233">
        <v>50</v>
      </c>
      <c r="S23" s="263" t="s">
        <v>22</v>
      </c>
      <c r="T23" s="233">
        <v>160</v>
      </c>
      <c r="U23" s="235">
        <v>0.26000000000000001</v>
      </c>
      <c r="V23" s="244" t="s">
        <v>168</v>
      </c>
      <c r="W23" s="236"/>
    </row>
    <row r="24" spans="1:23" ht="37.5">
      <c r="A24" s="223" t="s">
        <v>1457</v>
      </c>
      <c r="B24" s="225" t="s">
        <v>234</v>
      </c>
      <c r="C24" s="225" t="s">
        <v>235</v>
      </c>
      <c r="D24" s="225" t="s">
        <v>236</v>
      </c>
      <c r="E24" s="228">
        <v>43733</v>
      </c>
      <c r="F24" s="228">
        <v>43997</v>
      </c>
      <c r="G24" s="228">
        <v>43997</v>
      </c>
      <c r="H24" s="229">
        <v>18300000</v>
      </c>
      <c r="I24" s="230">
        <v>20500000</v>
      </c>
      <c r="J24" s="229"/>
      <c r="K24" s="232"/>
      <c r="L24" s="266">
        <v>100</v>
      </c>
      <c r="M24" s="225">
        <v>345</v>
      </c>
      <c r="N24" s="225" t="s">
        <v>22</v>
      </c>
      <c r="O24" s="235">
        <v>12.800000000000001</v>
      </c>
      <c r="P24" s="225" t="s">
        <v>257</v>
      </c>
      <c r="Q24" s="225" t="s">
        <v>29</v>
      </c>
      <c r="R24" s="233">
        <v>150</v>
      </c>
      <c r="S24" s="263">
        <v>6.4000000000000004</v>
      </c>
      <c r="T24" s="233" t="s">
        <v>22</v>
      </c>
      <c r="U24" s="235" t="s">
        <v>22</v>
      </c>
      <c r="V24" s="244" t="s">
        <v>237</v>
      </c>
      <c r="W24" s="236"/>
    </row>
    <row r="25" spans="1:23" ht="37.5">
      <c r="A25" s="223" t="s">
        <v>1458</v>
      </c>
      <c r="B25" s="225" t="s">
        <v>238</v>
      </c>
      <c r="C25" s="225" t="s">
        <v>235</v>
      </c>
      <c r="D25" s="225" t="s">
        <v>239</v>
      </c>
      <c r="E25" s="228">
        <v>43726</v>
      </c>
      <c r="F25" s="228">
        <v>44013</v>
      </c>
      <c r="G25" s="228">
        <v>44013</v>
      </c>
      <c r="H25" s="264">
        <v>7200000</v>
      </c>
      <c r="I25" s="230">
        <v>8750000</v>
      </c>
      <c r="J25" s="229"/>
      <c r="K25" s="232"/>
      <c r="L25" s="233">
        <v>100</v>
      </c>
      <c r="M25" s="225">
        <v>138</v>
      </c>
      <c r="N25" s="225" t="s">
        <v>22</v>
      </c>
      <c r="O25" s="235">
        <v>6.6200000000000001</v>
      </c>
      <c r="P25" s="225" t="s">
        <v>256</v>
      </c>
      <c r="Q25" s="225" t="s">
        <v>29</v>
      </c>
      <c r="R25" s="233">
        <v>100</v>
      </c>
      <c r="S25" s="263">
        <v>6.6200000000000001</v>
      </c>
      <c r="T25" s="233" t="s">
        <v>22</v>
      </c>
      <c r="U25" s="235" t="s">
        <v>22</v>
      </c>
      <c r="V25" s="244" t="s">
        <v>237</v>
      </c>
      <c r="W25" s="236"/>
    </row>
    <row r="26" spans="1:23" ht="37.5">
      <c r="A26" s="223" t="s">
        <v>1930</v>
      </c>
      <c r="B26" s="225" t="s">
        <v>240</v>
      </c>
      <c r="C26" s="225" t="s">
        <v>35</v>
      </c>
      <c r="D26" s="225" t="s">
        <v>1662</v>
      </c>
      <c r="E26" s="228">
        <v>43787</v>
      </c>
      <c r="F26" s="228">
        <v>43830</v>
      </c>
      <c r="G26" s="228">
        <v>43830</v>
      </c>
      <c r="H26" s="230">
        <v>806112.93999999994</v>
      </c>
      <c r="I26" s="230">
        <v>966112.93999999994</v>
      </c>
      <c r="J26" s="274"/>
      <c r="K26" s="275" t="s">
        <v>985</v>
      </c>
      <c r="L26" s="266">
        <v>100</v>
      </c>
      <c r="M26" s="225">
        <v>138</v>
      </c>
      <c r="N26" s="225" t="s">
        <v>22</v>
      </c>
      <c r="O26" s="235">
        <v>0.23000000000000001</v>
      </c>
      <c r="P26" s="225" t="s">
        <v>99</v>
      </c>
      <c r="Q26" s="225" t="s">
        <v>29</v>
      </c>
      <c r="R26" s="233" t="s">
        <v>22</v>
      </c>
      <c r="S26" s="263" t="s">
        <v>22</v>
      </c>
      <c r="T26" s="224" t="s">
        <v>1228</v>
      </c>
      <c r="U26" s="235">
        <v>0.23000000000000001</v>
      </c>
      <c r="V26" s="244" t="s">
        <v>25</v>
      </c>
      <c r="W26" s="166"/>
    </row>
    <row r="27" spans="1:23" ht="37.5">
      <c r="A27" s="223" t="s">
        <v>1931</v>
      </c>
      <c r="B27" s="225" t="s">
        <v>245</v>
      </c>
      <c r="C27" s="225" t="s">
        <v>246</v>
      </c>
      <c r="D27" s="225" t="s">
        <v>247</v>
      </c>
      <c r="E27" s="228">
        <v>44106</v>
      </c>
      <c r="F27" s="228">
        <v>44196</v>
      </c>
      <c r="G27" s="228">
        <v>44196</v>
      </c>
      <c r="H27" s="230">
        <v>2129112.3900000001</v>
      </c>
      <c r="I27" s="230">
        <v>526108</v>
      </c>
      <c r="J27" s="229"/>
      <c r="K27" s="232"/>
      <c r="L27" s="266">
        <v>100</v>
      </c>
      <c r="M27" s="225">
        <v>138</v>
      </c>
      <c r="N27" s="225">
        <v>138</v>
      </c>
      <c r="O27" s="235">
        <v>0.20000000000000001</v>
      </c>
      <c r="P27" s="225" t="s">
        <v>56</v>
      </c>
      <c r="Q27" s="225" t="s">
        <v>37</v>
      </c>
      <c r="R27" s="233">
        <v>70</v>
      </c>
      <c r="S27" s="263">
        <v>0.10000000000000001</v>
      </c>
      <c r="T27" s="233" t="s">
        <v>22</v>
      </c>
      <c r="U27" s="235" t="s">
        <v>22</v>
      </c>
      <c r="V27" s="276" t="s">
        <v>48</v>
      </c>
      <c r="W27" s="236"/>
    </row>
    <row r="28" spans="1:23" ht="37.5">
      <c r="A28" s="223" t="s">
        <v>1932</v>
      </c>
      <c r="B28" s="245" t="s">
        <v>248</v>
      </c>
      <c r="C28" s="244" t="s">
        <v>251</v>
      </c>
      <c r="D28" s="244" t="s">
        <v>1663</v>
      </c>
      <c r="E28" s="227">
        <v>43883</v>
      </c>
      <c r="F28" s="227">
        <v>44137</v>
      </c>
      <c r="G28" s="227">
        <v>44137</v>
      </c>
      <c r="H28" s="230">
        <v>820852.44999999995</v>
      </c>
      <c r="I28" s="230">
        <v>1307097.45</v>
      </c>
      <c r="J28" s="230"/>
      <c r="K28" s="232" t="s">
        <v>985</v>
      </c>
      <c r="L28" s="233">
        <v>100</v>
      </c>
      <c r="M28" s="277">
        <v>345</v>
      </c>
      <c r="N28" s="262" t="s">
        <v>22</v>
      </c>
      <c r="O28" s="235">
        <v>0.20000000000000001</v>
      </c>
      <c r="P28" s="244" t="s">
        <v>259</v>
      </c>
      <c r="Q28" s="244" t="s">
        <v>178</v>
      </c>
      <c r="R28" s="262">
        <v>150</v>
      </c>
      <c r="S28" s="263">
        <v>0.20000000000000001</v>
      </c>
      <c r="T28" s="262" t="s">
        <v>22</v>
      </c>
      <c r="U28" s="263" t="s">
        <v>22</v>
      </c>
      <c r="V28" s="278" t="s">
        <v>25</v>
      </c>
      <c r="W28" s="236"/>
    </row>
    <row r="29" spans="1:23" ht="37.5">
      <c r="A29" s="223" t="s">
        <v>1459</v>
      </c>
      <c r="B29" s="225" t="s">
        <v>261</v>
      </c>
      <c r="C29" s="225" t="s">
        <v>262</v>
      </c>
      <c r="D29" s="225" t="s">
        <v>1664</v>
      </c>
      <c r="E29" s="228">
        <v>43855</v>
      </c>
      <c r="F29" s="228">
        <v>43952</v>
      </c>
      <c r="G29" s="228">
        <v>43952</v>
      </c>
      <c r="H29" s="229">
        <v>488000</v>
      </c>
      <c r="I29" s="230">
        <v>613018</v>
      </c>
      <c r="J29" s="229"/>
      <c r="K29" s="232"/>
      <c r="L29" s="266">
        <v>100</v>
      </c>
      <c r="M29" s="225">
        <v>345</v>
      </c>
      <c r="N29" s="225">
        <v>345</v>
      </c>
      <c r="O29" s="235">
        <v>0.40000000000000002</v>
      </c>
      <c r="P29" s="225" t="s">
        <v>964</v>
      </c>
      <c r="Q29" s="225" t="s">
        <v>64</v>
      </c>
      <c r="R29" s="233">
        <v>150</v>
      </c>
      <c r="S29" s="263">
        <v>0.40000000000000002</v>
      </c>
      <c r="T29" s="233" t="s">
        <v>22</v>
      </c>
      <c r="U29" s="235" t="s">
        <v>22</v>
      </c>
      <c r="V29" s="244" t="s">
        <v>25</v>
      </c>
      <c r="W29" s="236"/>
    </row>
    <row r="30" spans="1:23" ht="37.5">
      <c r="A30" s="223" t="s">
        <v>1933</v>
      </c>
      <c r="B30" s="225" t="s">
        <v>263</v>
      </c>
      <c r="C30" s="225" t="s">
        <v>185</v>
      </c>
      <c r="D30" s="225" t="s">
        <v>1665</v>
      </c>
      <c r="E30" s="228">
        <v>43882</v>
      </c>
      <c r="F30" s="228">
        <v>43928</v>
      </c>
      <c r="G30" s="228">
        <v>43928</v>
      </c>
      <c r="H30" s="230">
        <v>802809.17000000004</v>
      </c>
      <c r="I30" s="230">
        <v>1037637.17</v>
      </c>
      <c r="J30" s="229"/>
      <c r="K30" s="232"/>
      <c r="L30" s="266">
        <v>100</v>
      </c>
      <c r="M30" s="225">
        <v>345</v>
      </c>
      <c r="N30" s="225" t="s">
        <v>22</v>
      </c>
      <c r="O30" s="235">
        <v>0.20000000000000001</v>
      </c>
      <c r="P30" s="225" t="s">
        <v>965</v>
      </c>
      <c r="Q30" s="225" t="s">
        <v>63</v>
      </c>
      <c r="R30" s="233">
        <v>150</v>
      </c>
      <c r="S30" s="263">
        <v>0.20000000000000001</v>
      </c>
      <c r="T30" s="233" t="s">
        <v>22</v>
      </c>
      <c r="U30" s="235" t="s">
        <v>22</v>
      </c>
      <c r="V30" s="244" t="s">
        <v>25</v>
      </c>
      <c r="W30" s="236"/>
    </row>
    <row r="31" spans="1:23" ht="37.5">
      <c r="A31" s="223" t="s">
        <v>1934</v>
      </c>
      <c r="B31" s="225" t="s">
        <v>264</v>
      </c>
      <c r="C31" s="225" t="s">
        <v>265</v>
      </c>
      <c r="D31" s="225" t="s">
        <v>270</v>
      </c>
      <c r="E31" s="228">
        <v>43557</v>
      </c>
      <c r="F31" s="228">
        <v>43928</v>
      </c>
      <c r="G31" s="228">
        <v>43928</v>
      </c>
      <c r="H31" s="230">
        <v>780762.77000000002</v>
      </c>
      <c r="I31" s="230">
        <v>1115309.77</v>
      </c>
      <c r="J31" s="229"/>
      <c r="K31" s="232"/>
      <c r="L31" s="266">
        <v>100</v>
      </c>
      <c r="M31" s="225">
        <v>345</v>
      </c>
      <c r="N31" s="225" t="s">
        <v>22</v>
      </c>
      <c r="O31" s="235">
        <v>0.20000000000000001</v>
      </c>
      <c r="P31" s="225" t="s">
        <v>966</v>
      </c>
      <c r="Q31" s="225" t="s">
        <v>63</v>
      </c>
      <c r="R31" s="233">
        <v>150</v>
      </c>
      <c r="S31" s="263">
        <v>0.20000000000000001</v>
      </c>
      <c r="T31" s="233" t="s">
        <v>22</v>
      </c>
      <c r="U31" s="235" t="s">
        <v>22</v>
      </c>
      <c r="V31" s="244" t="s">
        <v>25</v>
      </c>
      <c r="W31" s="236"/>
    </row>
    <row r="32" spans="1:23" ht="25">
      <c r="A32" s="223" t="s">
        <v>1935</v>
      </c>
      <c r="B32" s="225" t="s">
        <v>266</v>
      </c>
      <c r="C32" s="225" t="s">
        <v>209</v>
      </c>
      <c r="D32" s="225" t="s">
        <v>267</v>
      </c>
      <c r="E32" s="269">
        <v>43935</v>
      </c>
      <c r="F32" s="269">
        <v>43951</v>
      </c>
      <c r="G32" s="228">
        <v>43951</v>
      </c>
      <c r="H32" s="229">
        <v>224817.54999999999</v>
      </c>
      <c r="I32" s="230">
        <v>224818</v>
      </c>
      <c r="J32" s="270"/>
      <c r="K32" s="232"/>
      <c r="L32" s="266">
        <v>100</v>
      </c>
      <c r="M32" s="233">
        <v>138</v>
      </c>
      <c r="N32" s="233" t="s">
        <v>22</v>
      </c>
      <c r="O32" s="235">
        <v>1.7</v>
      </c>
      <c r="P32" s="225" t="s">
        <v>22</v>
      </c>
      <c r="Q32" s="225" t="s">
        <v>22</v>
      </c>
      <c r="R32" s="233" t="s">
        <v>22</v>
      </c>
      <c r="S32" s="235" t="s">
        <v>22</v>
      </c>
      <c r="T32" s="233" t="s">
        <v>22</v>
      </c>
      <c r="U32" s="235" t="s">
        <v>22</v>
      </c>
      <c r="V32" s="225" t="s">
        <v>25</v>
      </c>
      <c r="W32" s="236"/>
    </row>
    <row r="33" spans="1:23" ht="50">
      <c r="A33" s="259" t="s">
        <v>1936</v>
      </c>
      <c r="B33" s="225" t="s">
        <v>271</v>
      </c>
      <c r="C33" s="246" t="s">
        <v>27</v>
      </c>
      <c r="D33" s="225" t="s">
        <v>289</v>
      </c>
      <c r="E33" s="228">
        <v>43586</v>
      </c>
      <c r="F33" s="228">
        <v>43973</v>
      </c>
      <c r="G33" s="228">
        <v>43973</v>
      </c>
      <c r="H33" s="229">
        <v>29613898</v>
      </c>
      <c r="I33" s="230">
        <v>30000000</v>
      </c>
      <c r="J33" s="229"/>
      <c r="K33" s="232"/>
      <c r="L33" s="266">
        <v>100</v>
      </c>
      <c r="M33" s="225">
        <v>138</v>
      </c>
      <c r="N33" s="225">
        <v>138</v>
      </c>
      <c r="O33" s="235">
        <v>0.5</v>
      </c>
      <c r="P33" s="246" t="s">
        <v>269</v>
      </c>
      <c r="Q33" s="225" t="s">
        <v>114</v>
      </c>
      <c r="R33" s="248">
        <v>100</v>
      </c>
      <c r="S33" s="249">
        <v>0.45000000000000001</v>
      </c>
      <c r="T33" s="248" t="s">
        <v>22</v>
      </c>
      <c r="U33" s="249" t="s">
        <v>22</v>
      </c>
      <c r="V33" s="244" t="s">
        <v>25</v>
      </c>
      <c r="W33" s="236"/>
    </row>
    <row r="34" spans="1:23" ht="50">
      <c r="A34" s="223" t="s">
        <v>1937</v>
      </c>
      <c r="B34" s="258" t="s">
        <v>281</v>
      </c>
      <c r="C34" s="238" t="s">
        <v>282</v>
      </c>
      <c r="D34" s="225" t="s">
        <v>283</v>
      </c>
      <c r="E34" s="228">
        <v>43790</v>
      </c>
      <c r="F34" s="228">
        <v>44076</v>
      </c>
      <c r="G34" s="228">
        <v>44076</v>
      </c>
      <c r="H34" s="229">
        <v>849108</v>
      </c>
      <c r="I34" s="230">
        <v>1008746</v>
      </c>
      <c r="J34" s="258"/>
      <c r="K34" s="258"/>
      <c r="L34" s="266">
        <v>100</v>
      </c>
      <c r="M34" s="258">
        <v>345</v>
      </c>
      <c r="N34" s="258" t="s">
        <v>22</v>
      </c>
      <c r="O34" s="279">
        <v>0.10000000000000001</v>
      </c>
      <c r="P34" s="258" t="s">
        <v>70</v>
      </c>
      <c r="Q34" s="258" t="s">
        <v>63</v>
      </c>
      <c r="R34" s="280">
        <v>170</v>
      </c>
      <c r="S34" s="279">
        <v>0.10000000000000001</v>
      </c>
      <c r="T34" s="280" t="s">
        <v>22</v>
      </c>
      <c r="U34" s="279" t="s">
        <v>22</v>
      </c>
      <c r="V34" s="258" t="s">
        <v>48</v>
      </c>
      <c r="W34" s="236"/>
    </row>
    <row r="35" spans="1:23" ht="37.5">
      <c r="A35" s="223" t="s">
        <v>1938</v>
      </c>
      <c r="B35" s="225" t="s">
        <v>287</v>
      </c>
      <c r="C35" s="250" t="s">
        <v>286</v>
      </c>
      <c r="D35" s="238" t="s">
        <v>290</v>
      </c>
      <c r="E35" s="355">
        <v>44484</v>
      </c>
      <c r="F35" s="355">
        <v>44500</v>
      </c>
      <c r="G35" s="228"/>
      <c r="H35" s="229">
        <v>400262</v>
      </c>
      <c r="I35" s="230">
        <v>907000</v>
      </c>
      <c r="J35" s="253"/>
      <c r="K35" s="232" t="s">
        <v>985</v>
      </c>
      <c r="L35" s="266">
        <v>0</v>
      </c>
      <c r="M35" s="255">
        <v>138</v>
      </c>
      <c r="N35" s="255">
        <v>138</v>
      </c>
      <c r="O35" s="235">
        <v>0.13</v>
      </c>
      <c r="P35" s="250" t="s">
        <v>56</v>
      </c>
      <c r="Q35" s="250" t="s">
        <v>29</v>
      </c>
      <c r="R35" s="256" t="s">
        <v>28</v>
      </c>
      <c r="S35" s="257">
        <v>0.13</v>
      </c>
      <c r="T35" s="256" t="s">
        <v>28</v>
      </c>
      <c r="U35" s="257" t="s">
        <v>22</v>
      </c>
      <c r="V35" s="250" t="s">
        <v>25</v>
      </c>
      <c r="W35" s="236"/>
    </row>
    <row r="36" spans="1:23" ht="50">
      <c r="A36" s="259" t="s">
        <v>2860</v>
      </c>
      <c r="B36" s="225" t="s">
        <v>321</v>
      </c>
      <c r="C36" s="225" t="s">
        <v>322</v>
      </c>
      <c r="D36" s="225" t="s">
        <v>1666</v>
      </c>
      <c r="E36" s="228">
        <v>43718</v>
      </c>
      <c r="F36" s="228">
        <v>43749</v>
      </c>
      <c r="G36" s="228">
        <v>43749</v>
      </c>
      <c r="H36" s="230">
        <v>795443</v>
      </c>
      <c r="I36" s="230">
        <v>380000</v>
      </c>
      <c r="J36" s="272"/>
      <c r="K36" s="273"/>
      <c r="L36" s="266">
        <v>100</v>
      </c>
      <c r="M36" s="225">
        <v>345</v>
      </c>
      <c r="N36" s="225">
        <v>345</v>
      </c>
      <c r="O36" s="235">
        <v>0.20000000000000001</v>
      </c>
      <c r="P36" s="225" t="s">
        <v>323</v>
      </c>
      <c r="Q36" s="225" t="s">
        <v>64</v>
      </c>
      <c r="R36" s="233">
        <v>190</v>
      </c>
      <c r="S36" s="263">
        <v>0.20000000000000001</v>
      </c>
      <c r="T36" s="233" t="s">
        <v>22</v>
      </c>
      <c r="U36" s="235" t="s">
        <v>22</v>
      </c>
      <c r="V36" s="244" t="s">
        <v>25</v>
      </c>
      <c r="W36" s="223" t="s">
        <v>2773</v>
      </c>
    </row>
    <row r="37" spans="1:23" ht="87.5">
      <c r="A37" s="223" t="s">
        <v>1939</v>
      </c>
      <c r="B37" s="228" t="s">
        <v>1362</v>
      </c>
      <c r="C37" s="246" t="s">
        <v>291</v>
      </c>
      <c r="D37" s="225" t="s">
        <v>1667</v>
      </c>
      <c r="E37" s="228">
        <v>43724</v>
      </c>
      <c r="F37" s="228">
        <v>44195</v>
      </c>
      <c r="G37" s="228">
        <v>44195</v>
      </c>
      <c r="H37" s="230">
        <v>1251985.8899999999</v>
      </c>
      <c r="I37" s="230">
        <v>2147670.8900000001</v>
      </c>
      <c r="J37" s="229"/>
      <c r="K37" s="232"/>
      <c r="L37" s="266">
        <v>100</v>
      </c>
      <c r="M37" s="225">
        <v>138</v>
      </c>
      <c r="N37" s="225">
        <v>138</v>
      </c>
      <c r="O37" s="235">
        <v>5.2999999999999998</v>
      </c>
      <c r="P37" s="225" t="s">
        <v>968</v>
      </c>
      <c r="Q37" s="225" t="s">
        <v>324</v>
      </c>
      <c r="R37" s="262" t="s">
        <v>320</v>
      </c>
      <c r="S37" s="249" t="s">
        <v>22</v>
      </c>
      <c r="T37" s="248" t="s">
        <v>320</v>
      </c>
      <c r="U37" s="249" t="s">
        <v>22</v>
      </c>
      <c r="V37" s="244" t="s">
        <v>25</v>
      </c>
      <c r="W37" s="236"/>
    </row>
    <row r="38" spans="1:23" ht="62.5">
      <c r="A38" s="223" t="s">
        <v>1940</v>
      </c>
      <c r="B38" s="225" t="s">
        <v>328</v>
      </c>
      <c r="C38" s="225" t="s">
        <v>338</v>
      </c>
      <c r="D38" s="225" t="s">
        <v>815</v>
      </c>
      <c r="E38" s="228">
        <v>43553</v>
      </c>
      <c r="F38" s="228">
        <v>43965</v>
      </c>
      <c r="G38" s="228">
        <v>43965</v>
      </c>
      <c r="H38" s="230">
        <v>17030968.489999998</v>
      </c>
      <c r="I38" s="230">
        <v>19025422</v>
      </c>
      <c r="J38" s="270"/>
      <c r="K38" s="232"/>
      <c r="L38" s="233">
        <v>100</v>
      </c>
      <c r="M38" s="233">
        <v>138</v>
      </c>
      <c r="N38" s="225">
        <v>138</v>
      </c>
      <c r="O38" s="235">
        <v>8.8000000000000007</v>
      </c>
      <c r="P38" s="225" t="s">
        <v>224</v>
      </c>
      <c r="Q38" s="225" t="s">
        <v>65</v>
      </c>
      <c r="R38" s="233" t="s">
        <v>329</v>
      </c>
      <c r="S38" s="235">
        <v>8.8000000000000007</v>
      </c>
      <c r="T38" s="233" t="s">
        <v>22</v>
      </c>
      <c r="U38" s="235" t="s">
        <v>22</v>
      </c>
      <c r="V38" s="265" t="s">
        <v>25</v>
      </c>
      <c r="W38" s="236"/>
    </row>
    <row r="39" spans="1:23" ht="37.5">
      <c r="A39" s="223" t="s">
        <v>1941</v>
      </c>
      <c r="B39" s="228" t="s">
        <v>335</v>
      </c>
      <c r="C39" s="246" t="s">
        <v>327</v>
      </c>
      <c r="D39" s="225" t="s">
        <v>334</v>
      </c>
      <c r="E39" s="228">
        <v>44378</v>
      </c>
      <c r="F39" s="228">
        <v>44560</v>
      </c>
      <c r="G39" s="228"/>
      <c r="H39" s="230">
        <v>1412751.8899999999</v>
      </c>
      <c r="I39" s="230"/>
      <c r="J39" s="229"/>
      <c r="K39" s="232"/>
      <c r="L39" s="266">
        <v>0</v>
      </c>
      <c r="M39" s="225" t="s">
        <v>22</v>
      </c>
      <c r="N39" s="225">
        <v>138</v>
      </c>
      <c r="O39" s="235">
        <v>0.28049242424242427</v>
      </c>
      <c r="P39" s="225" t="s">
        <v>969</v>
      </c>
      <c r="Q39" s="225" t="s">
        <v>144</v>
      </c>
      <c r="R39" s="262" t="s">
        <v>22</v>
      </c>
      <c r="S39" s="249" t="s">
        <v>22</v>
      </c>
      <c r="T39" s="248" t="s">
        <v>22</v>
      </c>
      <c r="U39" s="249" t="s">
        <v>22</v>
      </c>
      <c r="V39" s="244" t="s">
        <v>48</v>
      </c>
      <c r="W39" s="236"/>
    </row>
    <row r="40" spans="1:23" ht="37.5">
      <c r="A40" s="223" t="s">
        <v>1942</v>
      </c>
      <c r="B40" s="228" t="s">
        <v>337</v>
      </c>
      <c r="C40" s="246" t="s">
        <v>75</v>
      </c>
      <c r="D40" s="225" t="s">
        <v>330</v>
      </c>
      <c r="E40" s="228">
        <v>43753</v>
      </c>
      <c r="F40" s="228">
        <v>43817</v>
      </c>
      <c r="G40" s="228">
        <v>43817</v>
      </c>
      <c r="H40" s="230">
        <v>240000</v>
      </c>
      <c r="I40" s="230">
        <v>240000</v>
      </c>
      <c r="J40" s="274"/>
      <c r="K40" s="275" t="s">
        <v>985</v>
      </c>
      <c r="L40" s="266">
        <v>100</v>
      </c>
      <c r="M40" s="225">
        <v>69</v>
      </c>
      <c r="N40" s="225" t="s">
        <v>22</v>
      </c>
      <c r="O40" s="235">
        <v>0.10000000000000001</v>
      </c>
      <c r="P40" s="225" t="s">
        <v>39</v>
      </c>
      <c r="Q40" s="225" t="s">
        <v>44</v>
      </c>
      <c r="R40" s="262">
        <v>50</v>
      </c>
      <c r="S40" s="249">
        <v>0.10000000000000001</v>
      </c>
      <c r="T40" s="248" t="s">
        <v>22</v>
      </c>
      <c r="U40" s="249" t="s">
        <v>22</v>
      </c>
      <c r="V40" s="244" t="s">
        <v>48</v>
      </c>
      <c r="W40" s="223"/>
    </row>
    <row r="41" spans="1:23" ht="37.5">
      <c r="A41" s="223" t="s">
        <v>1460</v>
      </c>
      <c r="B41" s="228" t="s">
        <v>1668</v>
      </c>
      <c r="C41" s="246" t="s">
        <v>27</v>
      </c>
      <c r="D41" s="225" t="s">
        <v>333</v>
      </c>
      <c r="E41" s="228">
        <v>44284</v>
      </c>
      <c r="F41" s="228">
        <v>44331</v>
      </c>
      <c r="G41" s="228"/>
      <c r="H41" s="230">
        <v>514856.40999999997</v>
      </c>
      <c r="I41" s="230">
        <v>514856</v>
      </c>
      <c r="J41" s="229"/>
      <c r="K41" s="232"/>
      <c r="L41" s="371">
        <v>99</v>
      </c>
      <c r="M41" s="225">
        <v>138</v>
      </c>
      <c r="N41" s="225" t="s">
        <v>22</v>
      </c>
      <c r="O41" s="235">
        <v>2.1000000000000001</v>
      </c>
      <c r="P41" s="225" t="s">
        <v>54</v>
      </c>
      <c r="Q41" s="225" t="s">
        <v>37</v>
      </c>
      <c r="R41" s="262">
        <v>100</v>
      </c>
      <c r="S41" s="249">
        <v>2.1000000000000001</v>
      </c>
      <c r="T41" s="248" t="s">
        <v>22</v>
      </c>
      <c r="U41" s="249" t="s">
        <v>22</v>
      </c>
      <c r="V41" s="244" t="s">
        <v>48</v>
      </c>
      <c r="W41" s="225"/>
    </row>
    <row r="42" spans="1:23" ht="112.5">
      <c r="A42" s="223" t="s">
        <v>1943</v>
      </c>
      <c r="B42" s="228" t="s">
        <v>1669</v>
      </c>
      <c r="C42" s="246" t="s">
        <v>27</v>
      </c>
      <c r="D42" s="225" t="s">
        <v>336</v>
      </c>
      <c r="E42" s="228">
        <v>43570</v>
      </c>
      <c r="F42" s="228">
        <v>43976</v>
      </c>
      <c r="G42" s="228">
        <v>43976</v>
      </c>
      <c r="H42" s="230">
        <v>6606401.3200000003</v>
      </c>
      <c r="I42" s="230">
        <v>6850000</v>
      </c>
      <c r="J42" s="229"/>
      <c r="K42" s="232"/>
      <c r="L42" s="266">
        <v>100</v>
      </c>
      <c r="M42" s="225">
        <v>138</v>
      </c>
      <c r="N42" s="225">
        <v>138</v>
      </c>
      <c r="O42" s="235">
        <v>4.5</v>
      </c>
      <c r="P42" s="225" t="s">
        <v>26</v>
      </c>
      <c r="Q42" s="225" t="s">
        <v>29</v>
      </c>
      <c r="R42" s="262">
        <v>100</v>
      </c>
      <c r="S42" s="249">
        <v>2.25</v>
      </c>
      <c r="T42" s="248" t="s">
        <v>22</v>
      </c>
      <c r="U42" s="249" t="s">
        <v>22</v>
      </c>
      <c r="V42" s="244" t="s">
        <v>25</v>
      </c>
      <c r="W42" s="225" t="s">
        <v>772</v>
      </c>
    </row>
    <row r="43" spans="1:23" ht="25">
      <c r="A43" s="223" t="s">
        <v>1944</v>
      </c>
      <c r="B43" s="225" t="s">
        <v>350</v>
      </c>
      <c r="C43" s="225" t="s">
        <v>40</v>
      </c>
      <c r="D43" s="225" t="s">
        <v>351</v>
      </c>
      <c r="E43" s="228">
        <v>43836</v>
      </c>
      <c r="F43" s="228">
        <v>43937</v>
      </c>
      <c r="G43" s="228">
        <v>43937</v>
      </c>
      <c r="H43" s="264">
        <v>590033</v>
      </c>
      <c r="I43" s="230">
        <v>450000</v>
      </c>
      <c r="J43" s="229"/>
      <c r="K43" s="232" t="s">
        <v>985</v>
      </c>
      <c r="L43" s="233">
        <v>100</v>
      </c>
      <c r="M43" s="225" t="s">
        <v>22</v>
      </c>
      <c r="N43" s="225">
        <v>345</v>
      </c>
      <c r="O43" s="235">
        <v>0.29999999999999999</v>
      </c>
      <c r="P43" s="237" t="s">
        <v>23</v>
      </c>
      <c r="Q43" s="237" t="s">
        <v>29</v>
      </c>
      <c r="R43" s="233" t="s">
        <v>22</v>
      </c>
      <c r="S43" s="263" t="s">
        <v>22</v>
      </c>
      <c r="T43" s="233" t="s">
        <v>22</v>
      </c>
      <c r="U43" s="235" t="s">
        <v>22</v>
      </c>
      <c r="V43" s="265" t="s">
        <v>48</v>
      </c>
      <c r="W43" s="225"/>
    </row>
    <row r="44" spans="1:23" ht="37.5">
      <c r="A44" s="223" t="s">
        <v>1945</v>
      </c>
      <c r="B44" s="225" t="s">
        <v>352</v>
      </c>
      <c r="C44" s="225" t="s">
        <v>339</v>
      </c>
      <c r="D44" s="225" t="s">
        <v>353</v>
      </c>
      <c r="E44" s="228">
        <v>43928</v>
      </c>
      <c r="F44" s="228">
        <v>44141</v>
      </c>
      <c r="G44" s="228">
        <v>44141</v>
      </c>
      <c r="H44" s="264"/>
      <c r="I44" s="230">
        <v>1155000</v>
      </c>
      <c r="J44" s="229"/>
      <c r="K44" s="232" t="s">
        <v>985</v>
      </c>
      <c r="L44" s="233">
        <v>100</v>
      </c>
      <c r="M44" s="225">
        <v>138</v>
      </c>
      <c r="N44" s="225">
        <v>138</v>
      </c>
      <c r="O44" s="235">
        <v>0.29999999999999999</v>
      </c>
      <c r="P44" s="237" t="s">
        <v>26</v>
      </c>
      <c r="Q44" s="237" t="s">
        <v>29</v>
      </c>
      <c r="R44" s="233">
        <v>100</v>
      </c>
      <c r="S44" s="263">
        <v>0.29999999999999999</v>
      </c>
      <c r="T44" s="233" t="s">
        <v>22</v>
      </c>
      <c r="U44" s="235" t="s">
        <v>22</v>
      </c>
      <c r="V44" s="265" t="s">
        <v>48</v>
      </c>
      <c r="W44" s="225"/>
    </row>
    <row r="45" spans="1:23" ht="37.5">
      <c r="A45" s="223" t="s">
        <v>1946</v>
      </c>
      <c r="B45" s="225" t="s">
        <v>340</v>
      </c>
      <c r="C45" s="225" t="s">
        <v>42</v>
      </c>
      <c r="D45" s="225" t="s">
        <v>341</v>
      </c>
      <c r="E45" s="228">
        <v>43956</v>
      </c>
      <c r="F45" s="228">
        <v>44181</v>
      </c>
      <c r="G45" s="228">
        <v>44181</v>
      </c>
      <c r="H45" s="264">
        <v>958557.95999999996</v>
      </c>
      <c r="I45" s="230">
        <v>958558</v>
      </c>
      <c r="J45" s="229"/>
      <c r="K45" s="232" t="s">
        <v>985</v>
      </c>
      <c r="L45" s="266">
        <v>100</v>
      </c>
      <c r="M45" s="225">
        <v>138</v>
      </c>
      <c r="N45" s="225">
        <v>138</v>
      </c>
      <c r="O45" s="235">
        <v>0.10000000000000001</v>
      </c>
      <c r="P45" s="237" t="s">
        <v>74</v>
      </c>
      <c r="Q45" s="237" t="s">
        <v>29</v>
      </c>
      <c r="R45" s="233" t="s">
        <v>22</v>
      </c>
      <c r="S45" s="263" t="s">
        <v>22</v>
      </c>
      <c r="T45" s="233" t="s">
        <v>22</v>
      </c>
      <c r="U45" s="235" t="s">
        <v>22</v>
      </c>
      <c r="V45" s="265" t="s">
        <v>25</v>
      </c>
      <c r="W45" s="236"/>
    </row>
    <row r="46" spans="1:23" ht="37.5">
      <c r="A46" s="223" t="s">
        <v>1947</v>
      </c>
      <c r="B46" s="225" t="s">
        <v>342</v>
      </c>
      <c r="C46" s="225" t="s">
        <v>42</v>
      </c>
      <c r="D46" s="225" t="s">
        <v>343</v>
      </c>
      <c r="E46" s="228">
        <v>43958</v>
      </c>
      <c r="F46" s="228">
        <v>44181</v>
      </c>
      <c r="G46" s="228">
        <v>44181</v>
      </c>
      <c r="H46" s="264">
        <v>943604.37</v>
      </c>
      <c r="I46" s="230">
        <v>943604</v>
      </c>
      <c r="J46" s="229"/>
      <c r="K46" s="232" t="s">
        <v>985</v>
      </c>
      <c r="L46" s="233">
        <v>100</v>
      </c>
      <c r="M46" s="225">
        <v>138</v>
      </c>
      <c r="N46" s="225">
        <v>138</v>
      </c>
      <c r="O46" s="235">
        <v>0.10000000000000001</v>
      </c>
      <c r="P46" s="237" t="s">
        <v>74</v>
      </c>
      <c r="Q46" s="237" t="s">
        <v>29</v>
      </c>
      <c r="R46" s="233" t="s">
        <v>22</v>
      </c>
      <c r="S46" s="263" t="s">
        <v>22</v>
      </c>
      <c r="T46" s="233" t="s">
        <v>22</v>
      </c>
      <c r="U46" s="235" t="s">
        <v>22</v>
      </c>
      <c r="V46" s="265" t="s">
        <v>25</v>
      </c>
      <c r="W46" s="236"/>
    </row>
    <row r="47" spans="1:23" ht="37.5">
      <c r="A47" s="223" t="s">
        <v>1948</v>
      </c>
      <c r="B47" s="225" t="s">
        <v>344</v>
      </c>
      <c r="C47" s="225" t="s">
        <v>42</v>
      </c>
      <c r="D47" s="225" t="s">
        <v>345</v>
      </c>
      <c r="E47" s="228">
        <v>43931</v>
      </c>
      <c r="F47" s="228">
        <v>44181</v>
      </c>
      <c r="G47" s="228">
        <v>44181</v>
      </c>
      <c r="H47" s="264">
        <v>1387626.1200000001</v>
      </c>
      <c r="I47" s="230">
        <v>1387627</v>
      </c>
      <c r="J47" s="229"/>
      <c r="K47" s="232" t="s">
        <v>985</v>
      </c>
      <c r="L47" s="233">
        <v>100</v>
      </c>
      <c r="M47" s="225">
        <v>138</v>
      </c>
      <c r="N47" s="225">
        <v>138</v>
      </c>
      <c r="O47" s="235">
        <v>0.29999999999999999</v>
      </c>
      <c r="P47" s="237" t="s">
        <v>74</v>
      </c>
      <c r="Q47" s="237" t="s">
        <v>29</v>
      </c>
      <c r="R47" s="233" t="s">
        <v>22</v>
      </c>
      <c r="S47" s="263" t="s">
        <v>22</v>
      </c>
      <c r="T47" s="233" t="s">
        <v>22</v>
      </c>
      <c r="U47" s="235" t="s">
        <v>22</v>
      </c>
      <c r="V47" s="265" t="s">
        <v>25</v>
      </c>
      <c r="W47" s="236"/>
    </row>
    <row r="48" spans="1:23" ht="37.5">
      <c r="A48" s="223" t="s">
        <v>1949</v>
      </c>
      <c r="B48" s="225" t="s">
        <v>346</v>
      </c>
      <c r="C48" s="225" t="s">
        <v>42</v>
      </c>
      <c r="D48" s="225" t="s">
        <v>347</v>
      </c>
      <c r="E48" s="228">
        <v>43956</v>
      </c>
      <c r="F48" s="228">
        <v>44181</v>
      </c>
      <c r="G48" s="228">
        <v>44181</v>
      </c>
      <c r="H48" s="264">
        <v>1387626.1200000001</v>
      </c>
      <c r="I48" s="230">
        <v>1387627</v>
      </c>
      <c r="J48" s="229"/>
      <c r="K48" s="232" t="s">
        <v>985</v>
      </c>
      <c r="L48" s="233">
        <v>100</v>
      </c>
      <c r="M48" s="225">
        <v>138</v>
      </c>
      <c r="N48" s="225">
        <v>138</v>
      </c>
      <c r="O48" s="235">
        <v>0.29999999999999999</v>
      </c>
      <c r="P48" s="237" t="s">
        <v>74</v>
      </c>
      <c r="Q48" s="237" t="s">
        <v>29</v>
      </c>
      <c r="R48" s="233" t="s">
        <v>22</v>
      </c>
      <c r="S48" s="263" t="s">
        <v>22</v>
      </c>
      <c r="T48" s="233" t="s">
        <v>22</v>
      </c>
      <c r="U48" s="235" t="s">
        <v>22</v>
      </c>
      <c r="V48" s="265" t="s">
        <v>25</v>
      </c>
      <c r="W48" s="236"/>
    </row>
    <row r="49" spans="1:23" ht="37.5">
      <c r="A49" s="223" t="s">
        <v>1950</v>
      </c>
      <c r="B49" s="225" t="s">
        <v>348</v>
      </c>
      <c r="C49" s="225" t="s">
        <v>42</v>
      </c>
      <c r="D49" s="225" t="s">
        <v>349</v>
      </c>
      <c r="E49" s="228">
        <v>43931</v>
      </c>
      <c r="F49" s="228">
        <v>44218</v>
      </c>
      <c r="G49" s="228">
        <v>44218</v>
      </c>
      <c r="H49" s="264">
        <v>810689.32999999996</v>
      </c>
      <c r="I49" s="230">
        <v>810689</v>
      </c>
      <c r="J49" s="229"/>
      <c r="K49" s="232" t="s">
        <v>985</v>
      </c>
      <c r="L49" s="233">
        <v>100</v>
      </c>
      <c r="M49" s="225">
        <v>138</v>
      </c>
      <c r="N49" s="225">
        <v>138</v>
      </c>
      <c r="O49" s="235">
        <v>0.20000000000000001</v>
      </c>
      <c r="P49" s="237" t="s">
        <v>74</v>
      </c>
      <c r="Q49" s="237" t="s">
        <v>29</v>
      </c>
      <c r="R49" s="233" t="s">
        <v>22</v>
      </c>
      <c r="S49" s="263" t="s">
        <v>22</v>
      </c>
      <c r="T49" s="233" t="s">
        <v>22</v>
      </c>
      <c r="U49" s="235" t="s">
        <v>22</v>
      </c>
      <c r="V49" s="265" t="s">
        <v>25</v>
      </c>
      <c r="W49" s="225"/>
    </row>
    <row r="50" spans="1:23" ht="37.5">
      <c r="A50" s="223" t="s">
        <v>1951</v>
      </c>
      <c r="B50" s="225" t="s">
        <v>465</v>
      </c>
      <c r="C50" s="225" t="s">
        <v>466</v>
      </c>
      <c r="D50" s="225" t="s">
        <v>467</v>
      </c>
      <c r="E50" s="228">
        <v>43937</v>
      </c>
      <c r="F50" s="228">
        <v>43966</v>
      </c>
      <c r="G50" s="228">
        <v>43966</v>
      </c>
      <c r="H50" s="264"/>
      <c r="I50" s="230">
        <v>2000776</v>
      </c>
      <c r="J50" s="229"/>
      <c r="K50" s="232" t="s">
        <v>985</v>
      </c>
      <c r="L50" s="233">
        <v>100</v>
      </c>
      <c r="M50" s="225">
        <v>345</v>
      </c>
      <c r="N50" s="225">
        <v>345</v>
      </c>
      <c r="O50" s="235">
        <v>0.25</v>
      </c>
      <c r="P50" s="237" t="s">
        <v>74</v>
      </c>
      <c r="Q50" s="237" t="s">
        <v>24</v>
      </c>
      <c r="R50" s="233">
        <v>170</v>
      </c>
      <c r="S50" s="263" t="s">
        <v>22</v>
      </c>
      <c r="T50" s="233">
        <v>370</v>
      </c>
      <c r="U50" s="235">
        <v>0.25</v>
      </c>
      <c r="V50" s="265" t="s">
        <v>48</v>
      </c>
      <c r="W50" s="225"/>
    </row>
    <row r="51" spans="1:23" ht="50">
      <c r="A51" s="223" t="s">
        <v>1952</v>
      </c>
      <c r="B51" s="225" t="s">
        <v>468</v>
      </c>
      <c r="C51" s="225" t="s">
        <v>469</v>
      </c>
      <c r="D51" s="225" t="s">
        <v>1671</v>
      </c>
      <c r="E51" s="228">
        <v>43794</v>
      </c>
      <c r="F51" s="228">
        <v>43924</v>
      </c>
      <c r="G51" s="228">
        <v>43924</v>
      </c>
      <c r="H51" s="264"/>
      <c r="I51" s="230">
        <v>5500000</v>
      </c>
      <c r="J51" s="229"/>
      <c r="K51" s="232" t="s">
        <v>985</v>
      </c>
      <c r="L51" s="266">
        <v>100</v>
      </c>
      <c r="M51" s="225">
        <v>138</v>
      </c>
      <c r="N51" s="225" t="s">
        <v>22</v>
      </c>
      <c r="O51" s="235">
        <v>1.3</v>
      </c>
      <c r="P51" s="237" t="s">
        <v>26</v>
      </c>
      <c r="Q51" s="237" t="s">
        <v>29</v>
      </c>
      <c r="R51" s="233">
        <v>100</v>
      </c>
      <c r="S51" s="263">
        <v>1.3</v>
      </c>
      <c r="T51" s="233" t="s">
        <v>22</v>
      </c>
      <c r="U51" s="235" t="s">
        <v>22</v>
      </c>
      <c r="V51" s="265" t="s">
        <v>25</v>
      </c>
      <c r="W51" s="225"/>
    </row>
    <row r="52" spans="1:23" ht="50">
      <c r="A52" s="223" t="s">
        <v>1953</v>
      </c>
      <c r="B52" s="225" t="s">
        <v>1672</v>
      </c>
      <c r="C52" s="225" t="s">
        <v>474</v>
      </c>
      <c r="D52" s="225" t="s">
        <v>470</v>
      </c>
      <c r="E52" s="228">
        <v>43851</v>
      </c>
      <c r="F52" s="228">
        <v>43972</v>
      </c>
      <c r="G52" s="228">
        <v>43972</v>
      </c>
      <c r="H52" s="230">
        <v>12826983.460000001</v>
      </c>
      <c r="I52" s="230">
        <v>12826983.460000001</v>
      </c>
      <c r="J52" s="229"/>
      <c r="K52" s="232" t="s">
        <v>985</v>
      </c>
      <c r="L52" s="233">
        <v>100</v>
      </c>
      <c r="M52" s="225">
        <v>138</v>
      </c>
      <c r="N52" s="225">
        <v>138</v>
      </c>
      <c r="O52" s="235">
        <v>7.5999999999999996</v>
      </c>
      <c r="P52" s="237" t="s">
        <v>26</v>
      </c>
      <c r="Q52" s="237" t="s">
        <v>29</v>
      </c>
      <c r="R52" s="233">
        <v>100</v>
      </c>
      <c r="S52" s="263">
        <v>7.5999999999999996</v>
      </c>
      <c r="T52" s="233" t="s">
        <v>22</v>
      </c>
      <c r="U52" s="235" t="s">
        <v>22</v>
      </c>
      <c r="V52" s="265" t="s">
        <v>25</v>
      </c>
      <c r="W52" s="223" t="s">
        <v>2228</v>
      </c>
    </row>
    <row r="53" spans="1:23" ht="50">
      <c r="A53" s="223" t="s">
        <v>1954</v>
      </c>
      <c r="B53" s="225" t="s">
        <v>1673</v>
      </c>
      <c r="C53" s="225" t="s">
        <v>474</v>
      </c>
      <c r="D53" s="225" t="s">
        <v>471</v>
      </c>
      <c r="E53" s="228">
        <v>44084</v>
      </c>
      <c r="F53" s="228">
        <v>44168</v>
      </c>
      <c r="G53" s="228">
        <v>44168</v>
      </c>
      <c r="H53" s="264"/>
      <c r="I53" s="230">
        <v>4450342</v>
      </c>
      <c r="J53" s="229"/>
      <c r="K53" s="232" t="s">
        <v>985</v>
      </c>
      <c r="L53" s="233">
        <v>100</v>
      </c>
      <c r="M53" s="225">
        <v>138</v>
      </c>
      <c r="N53" s="225">
        <v>138</v>
      </c>
      <c r="O53" s="235">
        <v>2.2000000000000002</v>
      </c>
      <c r="P53" s="237" t="s">
        <v>26</v>
      </c>
      <c r="Q53" s="237" t="s">
        <v>29</v>
      </c>
      <c r="R53" s="233">
        <v>100</v>
      </c>
      <c r="S53" s="263">
        <v>2.2000000000000002</v>
      </c>
      <c r="T53" s="233" t="s">
        <v>22</v>
      </c>
      <c r="U53" s="235" t="s">
        <v>22</v>
      </c>
      <c r="V53" s="265" t="s">
        <v>25</v>
      </c>
      <c r="W53" s="225"/>
    </row>
    <row r="54" spans="1:23" ht="45.5" customHeight="1">
      <c r="A54" s="223" t="s">
        <v>1955</v>
      </c>
      <c r="B54" s="225" t="s">
        <v>472</v>
      </c>
      <c r="C54" s="225" t="s">
        <v>73</v>
      </c>
      <c r="D54" s="225" t="s">
        <v>473</v>
      </c>
      <c r="E54" s="228">
        <v>43998</v>
      </c>
      <c r="F54" s="228">
        <v>44183</v>
      </c>
      <c r="G54" s="228">
        <v>44183</v>
      </c>
      <c r="H54" s="264"/>
      <c r="I54" s="230">
        <v>1057479</v>
      </c>
      <c r="J54" s="229"/>
      <c r="K54" s="232" t="s">
        <v>985</v>
      </c>
      <c r="L54" s="266">
        <v>100</v>
      </c>
      <c r="M54" s="225" t="s">
        <v>45</v>
      </c>
      <c r="N54" s="225">
        <v>138</v>
      </c>
      <c r="O54" s="235">
        <v>3.7000000000000002</v>
      </c>
      <c r="P54" s="225" t="s">
        <v>59</v>
      </c>
      <c r="Q54" s="225" t="s">
        <v>29</v>
      </c>
      <c r="R54" s="233" t="s">
        <v>28</v>
      </c>
      <c r="S54" s="263">
        <v>3.7000000000000002</v>
      </c>
      <c r="T54" s="233" t="s">
        <v>22</v>
      </c>
      <c r="U54" s="235" t="s">
        <v>22</v>
      </c>
      <c r="V54" s="244" t="s">
        <v>25</v>
      </c>
      <c r="W54" s="223" t="s">
        <v>2228</v>
      </c>
    </row>
    <row r="55" spans="1:23" ht="25">
      <c r="A55" s="223" t="s">
        <v>1956</v>
      </c>
      <c r="B55" s="237" t="s">
        <v>479</v>
      </c>
      <c r="C55" s="237" t="s">
        <v>480</v>
      </c>
      <c r="D55" s="238" t="s">
        <v>481</v>
      </c>
      <c r="E55" s="239">
        <v>43811</v>
      </c>
      <c r="F55" s="228">
        <v>43820</v>
      </c>
      <c r="G55" s="228">
        <v>43820</v>
      </c>
      <c r="H55" s="240"/>
      <c r="I55" s="230">
        <v>1007917</v>
      </c>
      <c r="J55" s="274"/>
      <c r="K55" s="275"/>
      <c r="L55" s="242">
        <v>100</v>
      </c>
      <c r="M55" s="242">
        <v>138</v>
      </c>
      <c r="N55" s="242">
        <v>138</v>
      </c>
      <c r="O55" s="235">
        <v>2</v>
      </c>
      <c r="P55" s="237" t="s">
        <v>50</v>
      </c>
      <c r="Q55" s="237" t="s">
        <v>225</v>
      </c>
      <c r="R55" s="242">
        <v>50</v>
      </c>
      <c r="S55" s="243">
        <v>2</v>
      </c>
      <c r="T55" s="242" t="s">
        <v>22</v>
      </c>
      <c r="U55" s="243" t="s">
        <v>22</v>
      </c>
      <c r="V55" s="271" t="s">
        <v>25</v>
      </c>
      <c r="W55" s="225"/>
    </row>
    <row r="56" spans="1:23" ht="62.5">
      <c r="A56" s="223" t="s">
        <v>1957</v>
      </c>
      <c r="B56" s="225" t="s">
        <v>1363</v>
      </c>
      <c r="C56" s="246" t="s">
        <v>524</v>
      </c>
      <c r="D56" s="225" t="s">
        <v>1674</v>
      </c>
      <c r="E56" s="228">
        <v>43871</v>
      </c>
      <c r="F56" s="228">
        <v>43923</v>
      </c>
      <c r="G56" s="228">
        <v>43923</v>
      </c>
      <c r="H56" s="229"/>
      <c r="I56" s="230">
        <v>4645000</v>
      </c>
      <c r="J56" s="229"/>
      <c r="K56" s="232" t="s">
        <v>985</v>
      </c>
      <c r="L56" s="266">
        <v>100</v>
      </c>
      <c r="M56" s="225">
        <v>138</v>
      </c>
      <c r="N56" s="225" t="s">
        <v>22</v>
      </c>
      <c r="O56" s="235">
        <v>5.2999999999999998</v>
      </c>
      <c r="P56" s="225" t="s">
        <v>23</v>
      </c>
      <c r="Q56" s="225" t="s">
        <v>24</v>
      </c>
      <c r="R56" s="233" t="s">
        <v>28</v>
      </c>
      <c r="S56" s="235">
        <v>5.2999999999999998</v>
      </c>
      <c r="T56" s="233" t="s">
        <v>22</v>
      </c>
      <c r="U56" s="235" t="s">
        <v>22</v>
      </c>
      <c r="V56" s="244" t="s">
        <v>48</v>
      </c>
      <c r="W56" s="225"/>
    </row>
    <row r="57" spans="1:23" ht="75">
      <c r="A57" s="223" t="s">
        <v>1958</v>
      </c>
      <c r="B57" s="225" t="s">
        <v>584</v>
      </c>
      <c r="C57" s="225" t="s">
        <v>315</v>
      </c>
      <c r="D57" s="225" t="s">
        <v>816</v>
      </c>
      <c r="E57" s="228">
        <v>43903</v>
      </c>
      <c r="F57" s="228">
        <v>43970</v>
      </c>
      <c r="G57" s="228">
        <v>43970</v>
      </c>
      <c r="H57" s="264"/>
      <c r="I57" s="230">
        <v>1100000</v>
      </c>
      <c r="J57" s="229"/>
      <c r="K57" s="232" t="s">
        <v>985</v>
      </c>
      <c r="L57" s="233">
        <v>100</v>
      </c>
      <c r="M57" s="225">
        <v>138</v>
      </c>
      <c r="N57" s="225" t="s">
        <v>22</v>
      </c>
      <c r="O57" s="235">
        <v>0.90000000000000002</v>
      </c>
      <c r="P57" s="250" t="s">
        <v>171</v>
      </c>
      <c r="Q57" s="225" t="s">
        <v>29</v>
      </c>
      <c r="R57" s="233" t="s">
        <v>22</v>
      </c>
      <c r="S57" s="263" t="s">
        <v>22</v>
      </c>
      <c r="T57" s="233">
        <v>105</v>
      </c>
      <c r="U57" s="235">
        <v>0.5</v>
      </c>
      <c r="V57" s="265" t="s">
        <v>48</v>
      </c>
      <c r="W57" s="225"/>
    </row>
    <row r="58" spans="1:23" ht="37.5">
      <c r="A58" s="223" t="s">
        <v>1959</v>
      </c>
      <c r="B58" s="225" t="s">
        <v>586</v>
      </c>
      <c r="C58" s="225" t="s">
        <v>523</v>
      </c>
      <c r="D58" s="225" t="s">
        <v>585</v>
      </c>
      <c r="E58" s="228">
        <v>43938</v>
      </c>
      <c r="F58" s="228">
        <v>44006</v>
      </c>
      <c r="G58" s="228">
        <v>44006</v>
      </c>
      <c r="H58" s="264"/>
      <c r="I58" s="230">
        <v>2436280</v>
      </c>
      <c r="J58" s="229"/>
      <c r="K58" s="232" t="s">
        <v>985</v>
      </c>
      <c r="L58" s="233">
        <v>100</v>
      </c>
      <c r="M58" s="225">
        <v>138</v>
      </c>
      <c r="N58" s="225" t="s">
        <v>22</v>
      </c>
      <c r="O58" s="235">
        <v>0.90000000000000002</v>
      </c>
      <c r="P58" s="250" t="s">
        <v>56</v>
      </c>
      <c r="Q58" s="225" t="s">
        <v>29</v>
      </c>
      <c r="R58" s="233" t="s">
        <v>22</v>
      </c>
      <c r="S58" s="263" t="s">
        <v>22</v>
      </c>
      <c r="T58" s="233">
        <v>70</v>
      </c>
      <c r="U58" s="235">
        <v>0.90000000000000002</v>
      </c>
      <c r="V58" s="265" t="s">
        <v>48</v>
      </c>
      <c r="W58" s="225"/>
    </row>
    <row r="59" spans="1:23" ht="37.5">
      <c r="A59" s="223" t="s">
        <v>1960</v>
      </c>
      <c r="B59" s="225" t="s">
        <v>587</v>
      </c>
      <c r="C59" s="225" t="s">
        <v>520</v>
      </c>
      <c r="D59" s="225" t="s">
        <v>521</v>
      </c>
      <c r="E59" s="228">
        <v>43874</v>
      </c>
      <c r="F59" s="228">
        <v>43937</v>
      </c>
      <c r="G59" s="228">
        <v>43937</v>
      </c>
      <c r="H59" s="264"/>
      <c r="I59" s="230">
        <v>1050000</v>
      </c>
      <c r="J59" s="229"/>
      <c r="K59" s="232" t="s">
        <v>985</v>
      </c>
      <c r="L59" s="233">
        <v>100</v>
      </c>
      <c r="M59" s="225">
        <v>69</v>
      </c>
      <c r="N59" s="225" t="s">
        <v>22</v>
      </c>
      <c r="O59" s="235">
        <v>0.5</v>
      </c>
      <c r="P59" s="250" t="s">
        <v>522</v>
      </c>
      <c r="Q59" s="225" t="s">
        <v>29</v>
      </c>
      <c r="R59" s="233" t="s">
        <v>22</v>
      </c>
      <c r="S59" s="263" t="s">
        <v>22</v>
      </c>
      <c r="T59" s="233">
        <v>100</v>
      </c>
      <c r="U59" s="235">
        <v>0.5</v>
      </c>
      <c r="V59" s="265" t="s">
        <v>48</v>
      </c>
      <c r="W59" s="225"/>
    </row>
    <row r="60" spans="1:23" ht="50">
      <c r="A60" s="223" t="s">
        <v>2236</v>
      </c>
      <c r="B60" s="225" t="s">
        <v>588</v>
      </c>
      <c r="C60" s="225" t="s">
        <v>518</v>
      </c>
      <c r="D60" s="225" t="s">
        <v>589</v>
      </c>
      <c r="E60" s="228">
        <v>43857</v>
      </c>
      <c r="F60" s="228">
        <v>43899</v>
      </c>
      <c r="G60" s="228">
        <v>43899</v>
      </c>
      <c r="H60" s="264"/>
      <c r="I60" s="230">
        <v>2100000</v>
      </c>
      <c r="J60" s="229"/>
      <c r="K60" s="232" t="s">
        <v>985</v>
      </c>
      <c r="L60" s="233">
        <v>100</v>
      </c>
      <c r="M60" s="225">
        <v>138</v>
      </c>
      <c r="N60" s="225" t="s">
        <v>22</v>
      </c>
      <c r="O60" s="235">
        <v>0.28999999999999998</v>
      </c>
      <c r="P60" s="250" t="s">
        <v>99</v>
      </c>
      <c r="Q60" s="225" t="s">
        <v>141</v>
      </c>
      <c r="R60" s="233">
        <v>75</v>
      </c>
      <c r="S60" s="263" t="s">
        <v>22</v>
      </c>
      <c r="T60" s="233">
        <v>70</v>
      </c>
      <c r="U60" s="235">
        <v>0.28999999999999998</v>
      </c>
      <c r="V60" s="265" t="s">
        <v>48</v>
      </c>
      <c r="W60" s="225"/>
    </row>
    <row r="61" spans="1:23" ht="37.5">
      <c r="A61" s="223" t="s">
        <v>1961</v>
      </c>
      <c r="B61" s="225" t="s">
        <v>590</v>
      </c>
      <c r="C61" s="225" t="s">
        <v>518</v>
      </c>
      <c r="D61" s="225" t="s">
        <v>1056</v>
      </c>
      <c r="E61" s="228">
        <v>43923</v>
      </c>
      <c r="F61" s="228">
        <v>43990</v>
      </c>
      <c r="G61" s="228">
        <v>43990</v>
      </c>
      <c r="H61" s="264"/>
      <c r="I61" s="230">
        <v>1950000</v>
      </c>
      <c r="J61" s="229"/>
      <c r="K61" s="232" t="s">
        <v>985</v>
      </c>
      <c r="L61" s="233">
        <v>100</v>
      </c>
      <c r="M61" s="225">
        <v>138</v>
      </c>
      <c r="N61" s="225">
        <v>138</v>
      </c>
      <c r="O61" s="235">
        <v>0.29999999999999999</v>
      </c>
      <c r="P61" s="250" t="s">
        <v>519</v>
      </c>
      <c r="Q61" s="225" t="s">
        <v>37</v>
      </c>
      <c r="R61" s="233">
        <v>70</v>
      </c>
      <c r="S61" s="263" t="s">
        <v>22</v>
      </c>
      <c r="T61" s="233">
        <v>70</v>
      </c>
      <c r="U61" s="235">
        <v>0.29999999999999999</v>
      </c>
      <c r="V61" s="265" t="s">
        <v>48</v>
      </c>
      <c r="W61" s="225"/>
    </row>
    <row r="62" spans="1:23" ht="37.5">
      <c r="A62" s="223" t="s">
        <v>1461</v>
      </c>
      <c r="B62" s="225" t="s">
        <v>525</v>
      </c>
      <c r="C62" s="225" t="s">
        <v>288</v>
      </c>
      <c r="D62" s="225" t="s">
        <v>526</v>
      </c>
      <c r="E62" s="228">
        <v>43835</v>
      </c>
      <c r="F62" s="228">
        <v>43899</v>
      </c>
      <c r="G62" s="228">
        <v>43899</v>
      </c>
      <c r="H62" s="264"/>
      <c r="I62" s="230">
        <v>1000000</v>
      </c>
      <c r="J62" s="229"/>
      <c r="K62" s="232" t="s">
        <v>985</v>
      </c>
      <c r="L62" s="233">
        <v>100</v>
      </c>
      <c r="M62" s="225">
        <v>138</v>
      </c>
      <c r="N62" s="225" t="s">
        <v>22</v>
      </c>
      <c r="O62" s="235">
        <v>0.02</v>
      </c>
      <c r="P62" s="225" t="s">
        <v>56</v>
      </c>
      <c r="Q62" s="225" t="s">
        <v>527</v>
      </c>
      <c r="R62" s="233">
        <v>100</v>
      </c>
      <c r="S62" s="263">
        <v>0.5</v>
      </c>
      <c r="T62" s="233" t="s">
        <v>22</v>
      </c>
      <c r="U62" s="235" t="s">
        <v>22</v>
      </c>
      <c r="V62" s="265" t="s">
        <v>48</v>
      </c>
      <c r="W62" s="225"/>
    </row>
    <row r="63" spans="1:23" ht="37.5">
      <c r="A63" s="223" t="s">
        <v>1462</v>
      </c>
      <c r="B63" s="225" t="s">
        <v>528</v>
      </c>
      <c r="C63" s="225" t="s">
        <v>288</v>
      </c>
      <c r="D63" s="225" t="s">
        <v>529</v>
      </c>
      <c r="E63" s="228">
        <v>43832</v>
      </c>
      <c r="F63" s="228">
        <v>43899</v>
      </c>
      <c r="G63" s="228">
        <v>43899</v>
      </c>
      <c r="H63" s="264"/>
      <c r="I63" s="230">
        <v>1500000</v>
      </c>
      <c r="J63" s="229"/>
      <c r="K63" s="232" t="s">
        <v>985</v>
      </c>
      <c r="L63" s="233">
        <v>100</v>
      </c>
      <c r="M63" s="225">
        <v>69</v>
      </c>
      <c r="N63" s="225" t="s">
        <v>22</v>
      </c>
      <c r="O63" s="235">
        <v>0.02</v>
      </c>
      <c r="P63" s="225" t="s">
        <v>56</v>
      </c>
      <c r="Q63" s="225" t="s">
        <v>530</v>
      </c>
      <c r="R63" s="233">
        <v>100</v>
      </c>
      <c r="S63" s="263">
        <v>0.5</v>
      </c>
      <c r="T63" s="233" t="s">
        <v>22</v>
      </c>
      <c r="U63" s="235" t="s">
        <v>22</v>
      </c>
      <c r="V63" s="265" t="s">
        <v>48</v>
      </c>
      <c r="W63" s="225"/>
    </row>
    <row r="64" spans="1:23" ht="37.5">
      <c r="A64" s="223" t="s">
        <v>1962</v>
      </c>
      <c r="B64" s="225" t="s">
        <v>596</v>
      </c>
      <c r="C64" s="225" t="s">
        <v>597</v>
      </c>
      <c r="D64" s="225" t="s">
        <v>1675</v>
      </c>
      <c r="E64" s="228">
        <v>43879</v>
      </c>
      <c r="F64" s="228">
        <v>43997</v>
      </c>
      <c r="G64" s="228">
        <v>43997</v>
      </c>
      <c r="H64" s="264"/>
      <c r="I64" s="230">
        <v>1800000</v>
      </c>
      <c r="J64" s="229"/>
      <c r="K64" s="232" t="s">
        <v>985</v>
      </c>
      <c r="L64" s="233">
        <v>100</v>
      </c>
      <c r="M64" s="225">
        <v>138</v>
      </c>
      <c r="N64" s="225" t="s">
        <v>22</v>
      </c>
      <c r="O64" s="235">
        <v>1</v>
      </c>
      <c r="P64" s="225" t="s">
        <v>56</v>
      </c>
      <c r="Q64" s="225" t="s">
        <v>37</v>
      </c>
      <c r="R64" s="233">
        <v>75</v>
      </c>
      <c r="S64" s="263">
        <v>1</v>
      </c>
      <c r="T64" s="233" t="s">
        <v>22</v>
      </c>
      <c r="U64" s="235" t="s">
        <v>22</v>
      </c>
      <c r="V64" s="265" t="s">
        <v>48</v>
      </c>
      <c r="W64" s="225"/>
    </row>
    <row r="65" spans="1:23" ht="37.5">
      <c r="A65" s="223" t="s">
        <v>1963</v>
      </c>
      <c r="B65" s="225" t="s">
        <v>706</v>
      </c>
      <c r="C65" s="225" t="s">
        <v>597</v>
      </c>
      <c r="D65" s="225" t="s">
        <v>598</v>
      </c>
      <c r="E65" s="228">
        <v>43874</v>
      </c>
      <c r="F65" s="228">
        <v>43983</v>
      </c>
      <c r="G65" s="228">
        <v>43983</v>
      </c>
      <c r="H65" s="264"/>
      <c r="I65" s="230">
        <v>800000</v>
      </c>
      <c r="J65" s="229"/>
      <c r="K65" s="232" t="s">
        <v>985</v>
      </c>
      <c r="L65" s="233">
        <v>100</v>
      </c>
      <c r="M65" s="225">
        <v>138</v>
      </c>
      <c r="N65" s="225" t="s">
        <v>22</v>
      </c>
      <c r="O65" s="235">
        <v>0.20000000000000001</v>
      </c>
      <c r="P65" s="225" t="s">
        <v>100</v>
      </c>
      <c r="Q65" s="225" t="s">
        <v>37</v>
      </c>
      <c r="R65" s="233">
        <v>75</v>
      </c>
      <c r="S65" s="263">
        <v>0.20000000000000001</v>
      </c>
      <c r="T65" s="233" t="s">
        <v>22</v>
      </c>
      <c r="U65" s="235" t="s">
        <v>22</v>
      </c>
      <c r="V65" s="265" t="s">
        <v>48</v>
      </c>
      <c r="W65" s="225"/>
    </row>
    <row r="66" spans="1:23" ht="37.5">
      <c r="A66" s="223" t="s">
        <v>1964</v>
      </c>
      <c r="B66" s="225" t="s">
        <v>599</v>
      </c>
      <c r="C66" s="225" t="s">
        <v>201</v>
      </c>
      <c r="D66" s="225" t="s">
        <v>600</v>
      </c>
      <c r="E66" s="228">
        <v>43816</v>
      </c>
      <c r="F66" s="228">
        <v>43962</v>
      </c>
      <c r="G66" s="228">
        <v>43962</v>
      </c>
      <c r="H66" s="264"/>
      <c r="I66" s="230">
        <v>15021928</v>
      </c>
      <c r="J66" s="229"/>
      <c r="K66" s="232" t="s">
        <v>985</v>
      </c>
      <c r="L66" s="233">
        <v>100</v>
      </c>
      <c r="M66" s="225">
        <v>138</v>
      </c>
      <c r="N66" s="225" t="s">
        <v>22</v>
      </c>
      <c r="O66" s="233">
        <v>28</v>
      </c>
      <c r="P66" s="225" t="s">
        <v>56</v>
      </c>
      <c r="Q66" s="225" t="s">
        <v>29</v>
      </c>
      <c r="R66" s="233">
        <v>50</v>
      </c>
      <c r="S66" s="262">
        <v>29</v>
      </c>
      <c r="T66" s="233" t="s">
        <v>22</v>
      </c>
      <c r="U66" s="235" t="s">
        <v>22</v>
      </c>
      <c r="V66" s="265" t="s">
        <v>41</v>
      </c>
      <c r="W66" s="225"/>
    </row>
    <row r="67" spans="1:23" ht="37.5">
      <c r="A67" s="223" t="s">
        <v>1965</v>
      </c>
      <c r="B67" s="225" t="s">
        <v>601</v>
      </c>
      <c r="C67" s="225" t="s">
        <v>163</v>
      </c>
      <c r="D67" s="225" t="s">
        <v>707</v>
      </c>
      <c r="E67" s="228">
        <v>44070</v>
      </c>
      <c r="F67" s="228">
        <v>44104</v>
      </c>
      <c r="G67" s="228">
        <v>44104</v>
      </c>
      <c r="H67" s="264"/>
      <c r="I67" s="230">
        <v>453091.08000000002</v>
      </c>
      <c r="J67" s="229"/>
      <c r="K67" s="232" t="s">
        <v>985</v>
      </c>
      <c r="L67" s="233">
        <v>100</v>
      </c>
      <c r="M67" s="225">
        <v>138</v>
      </c>
      <c r="N67" s="225" t="s">
        <v>22</v>
      </c>
      <c r="O67" s="235">
        <v>0.10000000000000001</v>
      </c>
      <c r="P67" s="225" t="s">
        <v>258</v>
      </c>
      <c r="Q67" s="225" t="s">
        <v>602</v>
      </c>
      <c r="R67" s="233">
        <v>70</v>
      </c>
      <c r="S67" s="263">
        <v>0.10000000000000001</v>
      </c>
      <c r="T67" s="233" t="s">
        <v>22</v>
      </c>
      <c r="U67" s="235" t="s">
        <v>22</v>
      </c>
      <c r="V67" s="265" t="s">
        <v>25</v>
      </c>
      <c r="W67" s="223" t="s">
        <v>2228</v>
      </c>
    </row>
    <row r="68" spans="1:23" ht="37.5">
      <c r="A68" s="223" t="s">
        <v>1463</v>
      </c>
      <c r="B68" s="225" t="s">
        <v>603</v>
      </c>
      <c r="C68" s="225" t="s">
        <v>604</v>
      </c>
      <c r="D68" s="225" t="s">
        <v>605</v>
      </c>
      <c r="E68" s="228">
        <v>43900</v>
      </c>
      <c r="F68" s="228">
        <v>44005</v>
      </c>
      <c r="G68" s="228">
        <v>44005</v>
      </c>
      <c r="H68" s="264"/>
      <c r="I68" s="230">
        <v>467396</v>
      </c>
      <c r="J68" s="229"/>
      <c r="K68" s="232" t="s">
        <v>985</v>
      </c>
      <c r="L68" s="233">
        <v>100</v>
      </c>
      <c r="M68" s="225">
        <v>345</v>
      </c>
      <c r="N68" s="225">
        <v>345</v>
      </c>
      <c r="O68" s="235">
        <v>7.7000000000000002</v>
      </c>
      <c r="P68" s="225" t="s">
        <v>970</v>
      </c>
      <c r="Q68" s="225" t="s">
        <v>67</v>
      </c>
      <c r="R68" s="233">
        <v>160</v>
      </c>
      <c r="S68" s="263">
        <v>7.7000000000000002</v>
      </c>
      <c r="T68" s="233" t="s">
        <v>22</v>
      </c>
      <c r="U68" s="235" t="s">
        <v>22</v>
      </c>
      <c r="V68" s="265" t="s">
        <v>25</v>
      </c>
      <c r="W68" s="225"/>
    </row>
    <row r="69" spans="1:23" ht="25">
      <c r="A69" s="223" t="s">
        <v>1464</v>
      </c>
      <c r="B69" s="225" t="s">
        <v>606</v>
      </c>
      <c r="C69" s="225" t="s">
        <v>211</v>
      </c>
      <c r="D69" s="225" t="s">
        <v>708</v>
      </c>
      <c r="E69" s="228">
        <v>43865</v>
      </c>
      <c r="F69" s="228">
        <v>43905</v>
      </c>
      <c r="G69" s="228">
        <v>43905</v>
      </c>
      <c r="H69" s="264"/>
      <c r="I69" s="230">
        <v>550000</v>
      </c>
      <c r="J69" s="229"/>
      <c r="K69" s="232" t="s">
        <v>985</v>
      </c>
      <c r="L69" s="233">
        <v>100</v>
      </c>
      <c r="M69" s="225">
        <v>138</v>
      </c>
      <c r="N69" s="225" t="s">
        <v>22</v>
      </c>
      <c r="O69" s="235">
        <v>0.20000000000000001</v>
      </c>
      <c r="P69" s="225" t="s">
        <v>100</v>
      </c>
      <c r="Q69" s="225" t="s">
        <v>709</v>
      </c>
      <c r="R69" s="233">
        <v>75</v>
      </c>
      <c r="S69" s="263" t="s">
        <v>22</v>
      </c>
      <c r="T69" s="233" t="s">
        <v>22</v>
      </c>
      <c r="U69" s="235" t="s">
        <v>22</v>
      </c>
      <c r="V69" s="265" t="s">
        <v>25</v>
      </c>
      <c r="W69" s="225"/>
    </row>
    <row r="70" spans="1:23" ht="50">
      <c r="A70" s="223" t="s">
        <v>1966</v>
      </c>
      <c r="B70" s="250" t="s">
        <v>607</v>
      </c>
      <c r="C70" s="250" t="s">
        <v>146</v>
      </c>
      <c r="D70" s="225" t="s">
        <v>608</v>
      </c>
      <c r="E70" s="251">
        <v>43913</v>
      </c>
      <c r="F70" s="251">
        <v>43955</v>
      </c>
      <c r="G70" s="251">
        <v>43955</v>
      </c>
      <c r="H70" s="252"/>
      <c r="I70" s="230">
        <v>1147948</v>
      </c>
      <c r="J70" s="253"/>
      <c r="K70" s="232" t="s">
        <v>985</v>
      </c>
      <c r="L70" s="254">
        <v>100</v>
      </c>
      <c r="M70" s="255">
        <v>138</v>
      </c>
      <c r="N70" s="255">
        <v>138</v>
      </c>
      <c r="O70" s="235">
        <v>0.20000000000000001</v>
      </c>
      <c r="P70" s="250" t="s">
        <v>609</v>
      </c>
      <c r="Q70" s="250" t="s">
        <v>29</v>
      </c>
      <c r="R70" s="256" t="s">
        <v>28</v>
      </c>
      <c r="S70" s="257">
        <v>0.20000000000000001</v>
      </c>
      <c r="T70" s="256" t="s">
        <v>28</v>
      </c>
      <c r="U70" s="257" t="s">
        <v>22</v>
      </c>
      <c r="V70" s="250" t="s">
        <v>48</v>
      </c>
      <c r="W70" s="225"/>
    </row>
    <row r="71" spans="1:23" ht="37.5">
      <c r="A71" s="223" t="s">
        <v>1967</v>
      </c>
      <c r="B71" s="244" t="s">
        <v>610</v>
      </c>
      <c r="C71" s="244" t="s">
        <v>268</v>
      </c>
      <c r="D71" s="225" t="s">
        <v>611</v>
      </c>
      <c r="E71" s="227">
        <v>43836</v>
      </c>
      <c r="F71" s="227">
        <v>43956</v>
      </c>
      <c r="G71" s="227">
        <v>43956</v>
      </c>
      <c r="H71" s="236"/>
      <c r="I71" s="230">
        <v>6945795.0599999996</v>
      </c>
      <c r="J71" s="230"/>
      <c r="K71" s="232" t="s">
        <v>985</v>
      </c>
      <c r="L71" s="233">
        <v>100</v>
      </c>
      <c r="M71" s="277">
        <v>138</v>
      </c>
      <c r="N71" s="262">
        <v>138</v>
      </c>
      <c r="O71" s="235">
        <v>7.5999999999999996</v>
      </c>
      <c r="P71" s="244" t="s">
        <v>23</v>
      </c>
      <c r="Q71" s="244" t="s">
        <v>29</v>
      </c>
      <c r="R71" s="262">
        <v>100</v>
      </c>
      <c r="S71" s="263">
        <v>7.5999999999999996</v>
      </c>
      <c r="T71" s="262" t="s">
        <v>22</v>
      </c>
      <c r="U71" s="263" t="s">
        <v>22</v>
      </c>
      <c r="V71" s="278" t="s">
        <v>25</v>
      </c>
      <c r="W71" s="223" t="s">
        <v>2228</v>
      </c>
    </row>
    <row r="72" spans="1:23" ht="50">
      <c r="A72" s="223" t="s">
        <v>1968</v>
      </c>
      <c r="B72" s="281" t="s">
        <v>612</v>
      </c>
      <c r="C72" s="281" t="s">
        <v>286</v>
      </c>
      <c r="D72" s="225" t="s">
        <v>613</v>
      </c>
      <c r="E72" s="251">
        <v>44392</v>
      </c>
      <c r="F72" s="228">
        <v>44500</v>
      </c>
      <c r="G72" s="251"/>
      <c r="H72" s="252"/>
      <c r="I72" s="230">
        <v>3815919</v>
      </c>
      <c r="J72" s="253"/>
      <c r="K72" s="232" t="s">
        <v>985</v>
      </c>
      <c r="L72" s="254">
        <v>0</v>
      </c>
      <c r="M72" s="258">
        <v>138</v>
      </c>
      <c r="N72" s="258">
        <v>138</v>
      </c>
      <c r="O72" s="235">
        <v>1.5</v>
      </c>
      <c r="P72" s="281" t="s">
        <v>56</v>
      </c>
      <c r="Q72" s="281" t="s">
        <v>29</v>
      </c>
      <c r="R72" s="256" t="s">
        <v>28</v>
      </c>
      <c r="S72" s="257">
        <v>0.5</v>
      </c>
      <c r="T72" s="256" t="s">
        <v>28</v>
      </c>
      <c r="U72" s="257">
        <v>0.96999999999999997</v>
      </c>
      <c r="V72" s="281" t="s">
        <v>48</v>
      </c>
      <c r="W72" s="223" t="s">
        <v>2228</v>
      </c>
    </row>
    <row r="73" spans="1:23" ht="37.5">
      <c r="A73" s="223" t="s">
        <v>1969</v>
      </c>
      <c r="B73" s="281" t="s">
        <v>614</v>
      </c>
      <c r="C73" s="281" t="s">
        <v>286</v>
      </c>
      <c r="D73" s="225" t="s">
        <v>615</v>
      </c>
      <c r="E73" s="251">
        <v>44392</v>
      </c>
      <c r="F73" s="228">
        <v>44500</v>
      </c>
      <c r="G73" s="251"/>
      <c r="H73" s="252"/>
      <c r="I73" s="230">
        <v>6648486</v>
      </c>
      <c r="J73" s="253"/>
      <c r="K73" s="232" t="s">
        <v>985</v>
      </c>
      <c r="L73" s="254">
        <v>0</v>
      </c>
      <c r="M73" s="258">
        <v>138</v>
      </c>
      <c r="N73" s="258">
        <v>138</v>
      </c>
      <c r="O73" s="235">
        <v>1.5</v>
      </c>
      <c r="P73" s="281" t="s">
        <v>56</v>
      </c>
      <c r="Q73" s="281" t="s">
        <v>29</v>
      </c>
      <c r="R73" s="256" t="s">
        <v>28</v>
      </c>
      <c r="S73" s="257">
        <v>0.5</v>
      </c>
      <c r="T73" s="256" t="s">
        <v>28</v>
      </c>
      <c r="U73" s="257">
        <v>0.96999999999999997</v>
      </c>
      <c r="V73" s="281" t="s">
        <v>48</v>
      </c>
      <c r="W73" s="225"/>
    </row>
    <row r="74" spans="1:23" ht="37.5">
      <c r="A74" s="223" t="s">
        <v>1970</v>
      </c>
      <c r="B74" s="281" t="s">
        <v>616</v>
      </c>
      <c r="C74" s="281" t="s">
        <v>286</v>
      </c>
      <c r="D74" s="225" t="s">
        <v>615</v>
      </c>
      <c r="E74" s="251">
        <v>44392</v>
      </c>
      <c r="F74" s="228">
        <v>44500</v>
      </c>
      <c r="G74" s="251"/>
      <c r="H74" s="252"/>
      <c r="I74" s="230">
        <v>1395620</v>
      </c>
      <c r="J74" s="253"/>
      <c r="K74" s="232" t="s">
        <v>985</v>
      </c>
      <c r="L74" s="254">
        <v>0</v>
      </c>
      <c r="M74" s="258">
        <v>138</v>
      </c>
      <c r="N74" s="258">
        <v>138</v>
      </c>
      <c r="O74" s="235">
        <v>1.5</v>
      </c>
      <c r="P74" s="281" t="s">
        <v>56</v>
      </c>
      <c r="Q74" s="281" t="s">
        <v>29</v>
      </c>
      <c r="R74" s="256" t="s">
        <v>28</v>
      </c>
      <c r="S74" s="257">
        <v>0.5</v>
      </c>
      <c r="T74" s="256" t="s">
        <v>28</v>
      </c>
      <c r="U74" s="257">
        <v>0.96999999999999997</v>
      </c>
      <c r="V74" s="281" t="s">
        <v>48</v>
      </c>
      <c r="W74" s="225"/>
    </row>
    <row r="75" spans="1:23" ht="50">
      <c r="A75" s="223" t="s">
        <v>1971</v>
      </c>
      <c r="B75" s="281" t="s">
        <v>617</v>
      </c>
      <c r="C75" s="281" t="s">
        <v>618</v>
      </c>
      <c r="D75" s="225" t="s">
        <v>1676</v>
      </c>
      <c r="E75" s="251">
        <v>43884</v>
      </c>
      <c r="F75" s="251">
        <v>43891</v>
      </c>
      <c r="G75" s="251">
        <v>43891</v>
      </c>
      <c r="H75" s="236"/>
      <c r="I75" s="230">
        <v>303000</v>
      </c>
      <c r="J75" s="253"/>
      <c r="K75" s="232" t="s">
        <v>985</v>
      </c>
      <c r="L75" s="254">
        <v>100</v>
      </c>
      <c r="M75" s="258">
        <v>138</v>
      </c>
      <c r="N75" s="258">
        <v>138</v>
      </c>
      <c r="O75" s="257">
        <v>0.050000000000000003</v>
      </c>
      <c r="P75" s="244" t="s">
        <v>23</v>
      </c>
      <c r="Q75" s="281" t="s">
        <v>29</v>
      </c>
      <c r="R75" s="256" t="s">
        <v>28</v>
      </c>
      <c r="S75" s="257">
        <v>0.050000000000000003</v>
      </c>
      <c r="T75" s="256" t="s">
        <v>28</v>
      </c>
      <c r="U75" s="257" t="s">
        <v>22</v>
      </c>
      <c r="V75" s="281" t="s">
        <v>48</v>
      </c>
      <c r="W75" s="225"/>
    </row>
    <row r="76" spans="1:23" ht="50">
      <c r="A76" s="223" t="s">
        <v>1972</v>
      </c>
      <c r="B76" s="281" t="s">
        <v>619</v>
      </c>
      <c r="C76" s="281" t="s">
        <v>618</v>
      </c>
      <c r="D76" s="225" t="s">
        <v>621</v>
      </c>
      <c r="E76" s="251">
        <v>43885</v>
      </c>
      <c r="F76" s="251">
        <v>43891</v>
      </c>
      <c r="G76" s="251">
        <v>43891</v>
      </c>
      <c r="H76" s="252"/>
      <c r="I76" s="230">
        <v>59000</v>
      </c>
      <c r="J76" s="253"/>
      <c r="K76" s="232" t="s">
        <v>985</v>
      </c>
      <c r="L76" s="254">
        <v>100</v>
      </c>
      <c r="M76" s="258">
        <v>138</v>
      </c>
      <c r="N76" s="258">
        <v>138</v>
      </c>
      <c r="O76" s="235">
        <v>0.059999999999999998</v>
      </c>
      <c r="P76" s="244" t="s">
        <v>971</v>
      </c>
      <c r="Q76" s="281" t="s">
        <v>29</v>
      </c>
      <c r="R76" s="256" t="s">
        <v>28</v>
      </c>
      <c r="S76" s="257">
        <v>0.059999999999999998</v>
      </c>
      <c r="T76" s="256" t="s">
        <v>28</v>
      </c>
      <c r="U76" s="257">
        <v>0</v>
      </c>
      <c r="V76" s="281" t="s">
        <v>48</v>
      </c>
      <c r="W76" s="225"/>
    </row>
    <row r="77" spans="1:23" ht="37.5">
      <c r="A77" s="223" t="s">
        <v>1973</v>
      </c>
      <c r="B77" s="281" t="s">
        <v>620</v>
      </c>
      <c r="C77" s="281" t="s">
        <v>618</v>
      </c>
      <c r="D77" s="225" t="s">
        <v>622</v>
      </c>
      <c r="E77" s="251">
        <v>43856</v>
      </c>
      <c r="F77" s="251">
        <v>43891</v>
      </c>
      <c r="G77" s="251">
        <v>43891</v>
      </c>
      <c r="H77" s="252"/>
      <c r="I77" s="230">
        <v>355700</v>
      </c>
      <c r="J77" s="253"/>
      <c r="K77" s="232" t="s">
        <v>985</v>
      </c>
      <c r="L77" s="254">
        <v>100</v>
      </c>
      <c r="M77" s="258">
        <v>138</v>
      </c>
      <c r="N77" s="258">
        <v>138</v>
      </c>
      <c r="O77" s="235">
        <v>0.089999999999999997</v>
      </c>
      <c r="P77" s="244" t="s">
        <v>964</v>
      </c>
      <c r="Q77" s="281" t="s">
        <v>29</v>
      </c>
      <c r="R77" s="256" t="s">
        <v>28</v>
      </c>
      <c r="S77" s="257">
        <v>0.089999999999999997</v>
      </c>
      <c r="T77" s="256" t="s">
        <v>28</v>
      </c>
      <c r="U77" s="257">
        <v>0</v>
      </c>
      <c r="V77" s="281" t="s">
        <v>48</v>
      </c>
      <c r="W77" s="225"/>
    </row>
    <row r="78" spans="1:23" ht="50">
      <c r="A78" s="223" t="s">
        <v>1465</v>
      </c>
      <c r="B78" s="281" t="s">
        <v>623</v>
      </c>
      <c r="C78" s="281" t="s">
        <v>624</v>
      </c>
      <c r="D78" s="225" t="s">
        <v>625</v>
      </c>
      <c r="E78" s="251">
        <v>43866</v>
      </c>
      <c r="F78" s="251">
        <v>43949</v>
      </c>
      <c r="G78" s="251">
        <v>43949</v>
      </c>
      <c r="H78" s="252"/>
      <c r="I78" s="230">
        <v>909704</v>
      </c>
      <c r="J78" s="253"/>
      <c r="K78" s="232" t="s">
        <v>985</v>
      </c>
      <c r="L78" s="254">
        <v>100</v>
      </c>
      <c r="M78" s="258">
        <v>138</v>
      </c>
      <c r="N78" s="258" t="s">
        <v>22</v>
      </c>
      <c r="O78" s="235">
        <v>0.59999999999999998</v>
      </c>
      <c r="P78" s="244" t="s">
        <v>963</v>
      </c>
      <c r="Q78" s="281" t="s">
        <v>144</v>
      </c>
      <c r="R78" s="256">
        <v>100</v>
      </c>
      <c r="S78" s="257">
        <v>0.29999999999999999</v>
      </c>
      <c r="T78" s="256" t="s">
        <v>22</v>
      </c>
      <c r="U78" s="257" t="s">
        <v>22</v>
      </c>
      <c r="V78" s="281" t="s">
        <v>46</v>
      </c>
      <c r="W78" s="258" t="s">
        <v>47</v>
      </c>
    </row>
    <row r="79" spans="1:23" ht="50">
      <c r="A79" s="223" t="s">
        <v>1466</v>
      </c>
      <c r="B79" s="281" t="s">
        <v>626</v>
      </c>
      <c r="C79" s="281" t="s">
        <v>624</v>
      </c>
      <c r="D79" s="225" t="s">
        <v>625</v>
      </c>
      <c r="E79" s="251">
        <v>43867</v>
      </c>
      <c r="F79" s="251">
        <v>43949</v>
      </c>
      <c r="G79" s="251">
        <v>43949</v>
      </c>
      <c r="H79" s="252"/>
      <c r="I79" s="230">
        <v>1164170</v>
      </c>
      <c r="J79" s="253"/>
      <c r="K79" s="232" t="s">
        <v>985</v>
      </c>
      <c r="L79" s="254">
        <v>100</v>
      </c>
      <c r="M79" s="258">
        <v>138</v>
      </c>
      <c r="N79" s="258" t="s">
        <v>22</v>
      </c>
      <c r="O79" s="235">
        <v>1.312121212121212</v>
      </c>
      <c r="P79" s="244" t="s">
        <v>963</v>
      </c>
      <c r="Q79" s="281" t="s">
        <v>144</v>
      </c>
      <c r="R79" s="256">
        <v>100</v>
      </c>
      <c r="S79" s="257">
        <v>0.65606060606060601</v>
      </c>
      <c r="T79" s="256" t="s">
        <v>22</v>
      </c>
      <c r="U79" s="257" t="s">
        <v>22</v>
      </c>
      <c r="V79" s="281" t="s">
        <v>46</v>
      </c>
      <c r="W79" s="258" t="s">
        <v>47</v>
      </c>
    </row>
    <row r="80" spans="1:23" ht="50">
      <c r="A80" s="223" t="s">
        <v>1467</v>
      </c>
      <c r="B80" s="281" t="s">
        <v>627</v>
      </c>
      <c r="C80" s="281" t="s">
        <v>628</v>
      </c>
      <c r="D80" s="225" t="s">
        <v>629</v>
      </c>
      <c r="E80" s="269">
        <v>43899</v>
      </c>
      <c r="F80" s="228">
        <v>43966</v>
      </c>
      <c r="G80" s="251">
        <v>43966</v>
      </c>
      <c r="H80" s="252"/>
      <c r="I80" s="230">
        <v>2053820</v>
      </c>
      <c r="J80" s="253"/>
      <c r="K80" s="232" t="s">
        <v>985</v>
      </c>
      <c r="L80" s="254">
        <v>100</v>
      </c>
      <c r="M80" s="258">
        <v>69</v>
      </c>
      <c r="N80" s="258" t="s">
        <v>22</v>
      </c>
      <c r="O80" s="235">
        <v>1.1945075757575758</v>
      </c>
      <c r="P80" s="244" t="s">
        <v>969</v>
      </c>
      <c r="Q80" s="281" t="s">
        <v>144</v>
      </c>
      <c r="R80" s="256">
        <v>100</v>
      </c>
      <c r="S80" s="257">
        <v>1.1945075757575758</v>
      </c>
      <c r="T80" s="256">
        <v>100</v>
      </c>
      <c r="U80" s="257">
        <v>0.71496212121212122</v>
      </c>
      <c r="V80" s="281" t="s">
        <v>168</v>
      </c>
      <c r="W80" s="258" t="s">
        <v>630</v>
      </c>
    </row>
    <row r="81" spans="1:23" ht="37.5">
      <c r="A81" s="223" t="s">
        <v>1468</v>
      </c>
      <c r="B81" s="281" t="s">
        <v>631</v>
      </c>
      <c r="C81" s="281" t="s">
        <v>632</v>
      </c>
      <c r="D81" s="225" t="s">
        <v>633</v>
      </c>
      <c r="E81" s="251">
        <v>44065</v>
      </c>
      <c r="F81" s="251">
        <v>44142</v>
      </c>
      <c r="G81" s="251">
        <v>44142</v>
      </c>
      <c r="H81" s="252"/>
      <c r="I81" s="230">
        <v>1050259</v>
      </c>
      <c r="J81" s="253"/>
      <c r="K81" s="232" t="s">
        <v>985</v>
      </c>
      <c r="L81" s="254">
        <v>100</v>
      </c>
      <c r="M81" s="258">
        <v>345</v>
      </c>
      <c r="N81" s="258" t="s">
        <v>22</v>
      </c>
      <c r="O81" s="235">
        <v>0.79185606060606062</v>
      </c>
      <c r="P81" s="244" t="s">
        <v>1050</v>
      </c>
      <c r="Q81" s="281" t="s">
        <v>634</v>
      </c>
      <c r="R81" s="256">
        <v>230</v>
      </c>
      <c r="S81" s="257">
        <v>0.79185606060606062</v>
      </c>
      <c r="T81" s="256">
        <v>230</v>
      </c>
      <c r="U81" s="257">
        <v>0.40340909090909088</v>
      </c>
      <c r="V81" s="281" t="s">
        <v>168</v>
      </c>
      <c r="W81" s="258" t="s">
        <v>635</v>
      </c>
    </row>
    <row r="82" spans="1:23" ht="50">
      <c r="A82" s="223" t="s">
        <v>1469</v>
      </c>
      <c r="B82" s="281" t="s">
        <v>636</v>
      </c>
      <c r="C82" s="281" t="s">
        <v>637</v>
      </c>
      <c r="D82" s="225" t="s">
        <v>638</v>
      </c>
      <c r="E82" s="251">
        <v>43913</v>
      </c>
      <c r="F82" s="251">
        <v>43949</v>
      </c>
      <c r="G82" s="251">
        <v>43949</v>
      </c>
      <c r="H82" s="252"/>
      <c r="I82" s="230">
        <v>747185</v>
      </c>
      <c r="J82" s="253"/>
      <c r="K82" s="232" t="s">
        <v>985</v>
      </c>
      <c r="L82" s="266">
        <v>100</v>
      </c>
      <c r="M82" s="258">
        <v>138</v>
      </c>
      <c r="N82" s="258" t="s">
        <v>22</v>
      </c>
      <c r="O82" s="235">
        <v>0.54128787878787876</v>
      </c>
      <c r="P82" s="244" t="s">
        <v>1052</v>
      </c>
      <c r="Q82" s="281" t="s">
        <v>199</v>
      </c>
      <c r="R82" s="256">
        <v>100</v>
      </c>
      <c r="S82" s="257">
        <v>0.54128787878787876</v>
      </c>
      <c r="T82" s="256" t="s">
        <v>22</v>
      </c>
      <c r="U82" s="257" t="s">
        <v>22</v>
      </c>
      <c r="V82" s="281" t="s">
        <v>46</v>
      </c>
      <c r="W82" s="258" t="s">
        <v>47</v>
      </c>
    </row>
    <row r="83" spans="1:23" ht="50">
      <c r="A83" s="223" t="s">
        <v>1974</v>
      </c>
      <c r="B83" s="281" t="s">
        <v>639</v>
      </c>
      <c r="C83" s="281" t="s">
        <v>235</v>
      </c>
      <c r="D83" s="225" t="s">
        <v>640</v>
      </c>
      <c r="E83" s="228">
        <v>43922</v>
      </c>
      <c r="F83" s="228">
        <v>44004</v>
      </c>
      <c r="G83" s="228">
        <v>44004</v>
      </c>
      <c r="H83" s="225"/>
      <c r="I83" s="230">
        <v>1147132.3700000001</v>
      </c>
      <c r="J83" s="225"/>
      <c r="K83" s="232" t="s">
        <v>985</v>
      </c>
      <c r="L83" s="266">
        <v>100</v>
      </c>
      <c r="M83" s="225">
        <v>138</v>
      </c>
      <c r="N83" s="225" t="s">
        <v>22</v>
      </c>
      <c r="O83" s="235">
        <v>0.27000000000000002</v>
      </c>
      <c r="P83" s="225" t="s">
        <v>100</v>
      </c>
      <c r="Q83" s="225" t="s">
        <v>141</v>
      </c>
      <c r="R83" s="233">
        <v>100</v>
      </c>
      <c r="S83" s="235">
        <v>0.27000000000000002</v>
      </c>
      <c r="T83" s="233">
        <v>120</v>
      </c>
      <c r="U83" s="235" t="s">
        <v>22</v>
      </c>
      <c r="V83" s="225" t="s">
        <v>48</v>
      </c>
      <c r="W83" s="223" t="s">
        <v>2228</v>
      </c>
    </row>
    <row r="84" spans="1:23" ht="37.5">
      <c r="A84" s="223" t="s">
        <v>1470</v>
      </c>
      <c r="B84" s="225" t="s">
        <v>641</v>
      </c>
      <c r="C84" s="225" t="s">
        <v>642</v>
      </c>
      <c r="D84" s="225" t="s">
        <v>643</v>
      </c>
      <c r="E84" s="228">
        <v>43889</v>
      </c>
      <c r="F84" s="228">
        <v>44005</v>
      </c>
      <c r="G84" s="228">
        <v>44005</v>
      </c>
      <c r="H84" s="225"/>
      <c r="I84" s="230">
        <v>663176</v>
      </c>
      <c r="J84" s="225"/>
      <c r="K84" s="232" t="s">
        <v>985</v>
      </c>
      <c r="L84" s="225">
        <v>100</v>
      </c>
      <c r="M84" s="225">
        <v>138</v>
      </c>
      <c r="N84" s="225" t="s">
        <v>22</v>
      </c>
      <c r="O84" s="235" t="s">
        <v>22</v>
      </c>
      <c r="P84" s="225" t="s">
        <v>644</v>
      </c>
      <c r="Q84" s="225" t="s">
        <v>114</v>
      </c>
      <c r="R84" s="233" t="s">
        <v>22</v>
      </c>
      <c r="S84" s="235" t="s">
        <v>22</v>
      </c>
      <c r="T84" s="233" t="s">
        <v>22</v>
      </c>
      <c r="U84" s="235" t="s">
        <v>22</v>
      </c>
      <c r="V84" s="225" t="s">
        <v>25</v>
      </c>
      <c r="W84" s="225"/>
    </row>
    <row r="85" spans="1:23" ht="37.5">
      <c r="A85" s="223" t="s">
        <v>1471</v>
      </c>
      <c r="B85" s="225" t="s">
        <v>645</v>
      </c>
      <c r="C85" s="225" t="s">
        <v>642</v>
      </c>
      <c r="D85" s="225" t="s">
        <v>646</v>
      </c>
      <c r="E85" s="228">
        <v>44116</v>
      </c>
      <c r="F85" s="228">
        <v>44141</v>
      </c>
      <c r="G85" s="228">
        <v>44141</v>
      </c>
      <c r="H85" s="225"/>
      <c r="I85" s="230">
        <v>715000</v>
      </c>
      <c r="J85" s="225"/>
      <c r="K85" s="232" t="s">
        <v>985</v>
      </c>
      <c r="L85" s="225">
        <v>100</v>
      </c>
      <c r="M85" s="225">
        <v>138</v>
      </c>
      <c r="N85" s="225" t="s">
        <v>22</v>
      </c>
      <c r="O85" s="235" t="s">
        <v>22</v>
      </c>
      <c r="P85" s="225" t="s">
        <v>644</v>
      </c>
      <c r="Q85" s="225" t="s">
        <v>114</v>
      </c>
      <c r="R85" s="233" t="s">
        <v>22</v>
      </c>
      <c r="S85" s="235" t="s">
        <v>22</v>
      </c>
      <c r="T85" s="233" t="s">
        <v>22</v>
      </c>
      <c r="U85" s="235" t="s">
        <v>22</v>
      </c>
      <c r="V85" s="225" t="s">
        <v>25</v>
      </c>
      <c r="W85" s="225"/>
    </row>
    <row r="86" spans="1:23" ht="25">
      <c r="A86" s="223" t="s">
        <v>1472</v>
      </c>
      <c r="B86" s="225" t="s">
        <v>647</v>
      </c>
      <c r="C86" s="225" t="s">
        <v>648</v>
      </c>
      <c r="D86" s="225" t="s">
        <v>1677</v>
      </c>
      <c r="E86" s="228">
        <v>43941</v>
      </c>
      <c r="F86" s="228">
        <v>43983</v>
      </c>
      <c r="G86" s="228">
        <v>43983</v>
      </c>
      <c r="H86" s="225"/>
      <c r="I86" s="230">
        <v>325000</v>
      </c>
      <c r="J86" s="225"/>
      <c r="K86" s="232" t="s">
        <v>985</v>
      </c>
      <c r="L86" s="225">
        <v>100</v>
      </c>
      <c r="M86" s="225">
        <v>138</v>
      </c>
      <c r="N86" s="225" t="s">
        <v>22</v>
      </c>
      <c r="O86" s="235">
        <v>0.25</v>
      </c>
      <c r="P86" s="225" t="s">
        <v>36</v>
      </c>
      <c r="Q86" s="225" t="s">
        <v>29</v>
      </c>
      <c r="R86" s="233">
        <v>100</v>
      </c>
      <c r="S86" s="235" t="s">
        <v>22</v>
      </c>
      <c r="T86" s="233" t="s">
        <v>22</v>
      </c>
      <c r="U86" s="235" t="s">
        <v>22</v>
      </c>
      <c r="V86" s="225" t="s">
        <v>25</v>
      </c>
      <c r="W86" s="225"/>
    </row>
    <row r="87" spans="1:23" ht="37.5">
      <c r="A87" s="223" t="s">
        <v>1473</v>
      </c>
      <c r="B87" s="225" t="s">
        <v>331</v>
      </c>
      <c r="C87" s="225" t="s">
        <v>27</v>
      </c>
      <c r="D87" s="225" t="s">
        <v>1670</v>
      </c>
      <c r="E87" s="228">
        <v>44127</v>
      </c>
      <c r="F87" s="228">
        <v>44142</v>
      </c>
      <c r="G87" s="228">
        <v>44142</v>
      </c>
      <c r="H87" s="225"/>
      <c r="I87" s="230">
        <v>736000</v>
      </c>
      <c r="J87" s="225"/>
      <c r="K87" s="232" t="s">
        <v>985</v>
      </c>
      <c r="L87" s="225">
        <v>100</v>
      </c>
      <c r="M87" s="225">
        <v>138</v>
      </c>
      <c r="N87" s="225" t="s">
        <v>22</v>
      </c>
      <c r="O87" s="235" t="s">
        <v>22</v>
      </c>
      <c r="P87" s="225" t="s">
        <v>332</v>
      </c>
      <c r="Q87" s="225" t="s">
        <v>114</v>
      </c>
      <c r="R87" s="233" t="s">
        <v>22</v>
      </c>
      <c r="S87" s="235" t="s">
        <v>22</v>
      </c>
      <c r="T87" s="233" t="s">
        <v>22</v>
      </c>
      <c r="U87" s="235" t="s">
        <v>22</v>
      </c>
      <c r="V87" s="225" t="s">
        <v>25</v>
      </c>
      <c r="W87" s="225"/>
    </row>
    <row r="88" spans="1:23" ht="25">
      <c r="A88" s="223" t="s">
        <v>1975</v>
      </c>
      <c r="B88" s="244" t="s">
        <v>649</v>
      </c>
      <c r="C88" s="244" t="s">
        <v>55</v>
      </c>
      <c r="D88" s="225" t="s">
        <v>650</v>
      </c>
      <c r="E88" s="227">
        <v>43913</v>
      </c>
      <c r="F88" s="227">
        <v>43963</v>
      </c>
      <c r="G88" s="227">
        <v>43963</v>
      </c>
      <c r="H88" s="230"/>
      <c r="I88" s="230">
        <v>2000000</v>
      </c>
      <c r="J88" s="230"/>
      <c r="K88" s="232" t="s">
        <v>985</v>
      </c>
      <c r="L88" s="233">
        <v>100</v>
      </c>
      <c r="M88" s="277">
        <v>138</v>
      </c>
      <c r="N88" s="262" t="s">
        <v>22</v>
      </c>
      <c r="O88" s="235">
        <v>0.10000000000000001</v>
      </c>
      <c r="P88" s="244" t="s">
        <v>26</v>
      </c>
      <c r="Q88" s="244" t="s">
        <v>29</v>
      </c>
      <c r="R88" s="262">
        <v>50</v>
      </c>
      <c r="S88" s="263">
        <v>0.10000000000000001</v>
      </c>
      <c r="T88" s="262" t="s">
        <v>22</v>
      </c>
      <c r="U88" s="263" t="s">
        <v>22</v>
      </c>
      <c r="V88" s="278" t="s">
        <v>48</v>
      </c>
      <c r="W88" s="225"/>
    </row>
    <row r="89" spans="1:23" ht="50">
      <c r="A89" s="223" t="s">
        <v>1976</v>
      </c>
      <c r="B89" s="225" t="s">
        <v>652</v>
      </c>
      <c r="C89" s="225" t="s">
        <v>653</v>
      </c>
      <c r="D89" s="225" t="s">
        <v>1678</v>
      </c>
      <c r="E89" s="228">
        <v>43871</v>
      </c>
      <c r="F89" s="228">
        <v>43962</v>
      </c>
      <c r="G89" s="228">
        <v>43962</v>
      </c>
      <c r="H89" s="264"/>
      <c r="I89" s="230">
        <v>3557262</v>
      </c>
      <c r="J89" s="229"/>
      <c r="K89" s="232" t="s">
        <v>985</v>
      </c>
      <c r="L89" s="266">
        <v>100</v>
      </c>
      <c r="M89" s="225">
        <v>345</v>
      </c>
      <c r="N89" s="225" t="s">
        <v>22</v>
      </c>
      <c r="O89" s="235">
        <v>0.80000000000000004</v>
      </c>
      <c r="P89" s="225" t="s">
        <v>39</v>
      </c>
      <c r="Q89" s="225" t="s">
        <v>29</v>
      </c>
      <c r="R89" s="233">
        <v>100</v>
      </c>
      <c r="S89" s="263">
        <v>0.80000000000000004</v>
      </c>
      <c r="T89" s="233" t="s">
        <v>22</v>
      </c>
      <c r="U89" s="235" t="s">
        <v>22</v>
      </c>
      <c r="V89" s="244" t="s">
        <v>25</v>
      </c>
      <c r="W89" s="225"/>
    </row>
    <row r="90" spans="1:23" ht="62.5">
      <c r="A90" s="223" t="s">
        <v>1977</v>
      </c>
      <c r="B90" s="225" t="s">
        <v>654</v>
      </c>
      <c r="C90" s="225" t="s">
        <v>537</v>
      </c>
      <c r="D90" s="225" t="s">
        <v>1679</v>
      </c>
      <c r="E90" s="228">
        <v>43592</v>
      </c>
      <c r="F90" s="228">
        <v>44001</v>
      </c>
      <c r="G90" s="282">
        <v>44001</v>
      </c>
      <c r="H90" s="264"/>
      <c r="I90" s="230">
        <v>2368188</v>
      </c>
      <c r="J90" s="229"/>
      <c r="K90" s="232" t="s">
        <v>985</v>
      </c>
      <c r="L90" s="266">
        <v>100</v>
      </c>
      <c r="M90" s="225">
        <v>138</v>
      </c>
      <c r="N90" s="225" t="s">
        <v>22</v>
      </c>
      <c r="O90" s="235">
        <v>0.80000000000000004</v>
      </c>
      <c r="P90" s="225" t="s">
        <v>26</v>
      </c>
      <c r="Q90" s="225" t="s">
        <v>29</v>
      </c>
      <c r="R90" s="233">
        <v>100</v>
      </c>
      <c r="S90" s="263">
        <v>0.80000000000000004</v>
      </c>
      <c r="T90" s="233" t="s">
        <v>22</v>
      </c>
      <c r="U90" s="235" t="s">
        <v>22</v>
      </c>
      <c r="V90" s="244" t="s">
        <v>48</v>
      </c>
      <c r="W90" s="225"/>
    </row>
    <row r="91" spans="1:23" ht="25">
      <c r="A91" s="223" t="s">
        <v>1474</v>
      </c>
      <c r="B91" s="225" t="s">
        <v>711</v>
      </c>
      <c r="C91" s="225" t="s">
        <v>288</v>
      </c>
      <c r="D91" s="225" t="s">
        <v>651</v>
      </c>
      <c r="E91" s="228">
        <v>43906</v>
      </c>
      <c r="F91" s="228">
        <v>43930</v>
      </c>
      <c r="G91" s="228">
        <v>43930</v>
      </c>
      <c r="H91" s="225"/>
      <c r="I91" s="230">
        <v>350000</v>
      </c>
      <c r="J91" s="225"/>
      <c r="K91" s="232" t="s">
        <v>985</v>
      </c>
      <c r="L91" s="225">
        <v>100</v>
      </c>
      <c r="M91" s="225">
        <v>138</v>
      </c>
      <c r="N91" s="225" t="s">
        <v>22</v>
      </c>
      <c r="O91" s="235">
        <v>0.10000000000000001</v>
      </c>
      <c r="P91" s="225" t="s">
        <v>100</v>
      </c>
      <c r="Q91" s="225" t="s">
        <v>162</v>
      </c>
      <c r="R91" s="233">
        <v>70</v>
      </c>
      <c r="S91" s="235">
        <v>0.10000000000000001</v>
      </c>
      <c r="T91" s="233" t="s">
        <v>22</v>
      </c>
      <c r="U91" s="235" t="s">
        <v>22</v>
      </c>
      <c r="V91" s="225" t="s">
        <v>25</v>
      </c>
      <c r="W91" s="225" t="s">
        <v>712</v>
      </c>
    </row>
    <row r="92" spans="1:23" ht="37.5">
      <c r="A92" s="223" t="s">
        <v>1978</v>
      </c>
      <c r="B92" s="225" t="s">
        <v>734</v>
      </c>
      <c r="C92" s="225" t="s">
        <v>735</v>
      </c>
      <c r="D92" s="225" t="s">
        <v>794</v>
      </c>
      <c r="E92" s="228">
        <v>43929</v>
      </c>
      <c r="F92" s="228">
        <v>44005</v>
      </c>
      <c r="G92" s="228">
        <v>44005</v>
      </c>
      <c r="H92" s="229"/>
      <c r="I92" s="230">
        <v>1200000</v>
      </c>
      <c r="J92" s="225"/>
      <c r="K92" s="225"/>
      <c r="L92" s="225">
        <v>100</v>
      </c>
      <c r="M92" s="225">
        <v>138</v>
      </c>
      <c r="N92" s="225" t="s">
        <v>22</v>
      </c>
      <c r="O92" s="235">
        <v>0.29999999999999999</v>
      </c>
      <c r="P92" s="283" t="s">
        <v>800</v>
      </c>
      <c r="Q92" s="283" t="s">
        <v>37</v>
      </c>
      <c r="R92" s="233" t="s">
        <v>22</v>
      </c>
      <c r="S92" s="235" t="s">
        <v>22</v>
      </c>
      <c r="T92" s="256">
        <v>100</v>
      </c>
      <c r="U92" s="235">
        <v>0.29999999999999999</v>
      </c>
      <c r="V92" s="225" t="s">
        <v>48</v>
      </c>
      <c r="W92" s="225"/>
    </row>
    <row r="93" spans="1:23" ht="37.5">
      <c r="A93" s="223" t="s">
        <v>1475</v>
      </c>
      <c r="B93" s="225" t="s">
        <v>793</v>
      </c>
      <c r="C93" s="225" t="s">
        <v>27</v>
      </c>
      <c r="D93" s="225" t="s">
        <v>788</v>
      </c>
      <c r="E93" s="228">
        <v>44102</v>
      </c>
      <c r="F93" s="228">
        <v>44193</v>
      </c>
      <c r="G93" s="228">
        <v>44193</v>
      </c>
      <c r="H93" s="264"/>
      <c r="I93" s="230">
        <v>1329601</v>
      </c>
      <c r="J93" s="229"/>
      <c r="K93" s="232"/>
      <c r="L93" s="266">
        <v>100</v>
      </c>
      <c r="M93" s="225">
        <v>138</v>
      </c>
      <c r="N93" s="225" t="s">
        <v>22</v>
      </c>
      <c r="O93" s="235">
        <v>0.25</v>
      </c>
      <c r="P93" s="237" t="s">
        <v>801</v>
      </c>
      <c r="Q93" s="237" t="s">
        <v>29</v>
      </c>
      <c r="R93" s="233">
        <v>50</v>
      </c>
      <c r="S93" s="263">
        <v>0.25</v>
      </c>
      <c r="T93" s="233">
        <v>100</v>
      </c>
      <c r="U93" s="235">
        <v>0.20000000000000001</v>
      </c>
      <c r="V93" s="265" t="s">
        <v>48</v>
      </c>
      <c r="W93" s="225"/>
    </row>
    <row r="94" spans="1:23" ht="37.5">
      <c r="A94" s="223" t="s">
        <v>1979</v>
      </c>
      <c r="B94" s="225" t="s">
        <v>736</v>
      </c>
      <c r="C94" s="225" t="s">
        <v>203</v>
      </c>
      <c r="D94" s="225" t="s">
        <v>792</v>
      </c>
      <c r="E94" s="228">
        <v>43878</v>
      </c>
      <c r="F94" s="228">
        <v>43891</v>
      </c>
      <c r="G94" s="228">
        <v>43891</v>
      </c>
      <c r="H94" s="229"/>
      <c r="I94" s="230">
        <v>1280536</v>
      </c>
      <c r="J94" s="225"/>
      <c r="K94" s="225"/>
      <c r="L94" s="225">
        <v>100</v>
      </c>
      <c r="M94" s="258">
        <v>138</v>
      </c>
      <c r="N94" s="258" t="s">
        <v>22</v>
      </c>
      <c r="O94" s="235">
        <v>0.20000000000000001</v>
      </c>
      <c r="P94" s="237" t="s">
        <v>801</v>
      </c>
      <c r="Q94" s="281" t="s">
        <v>29</v>
      </c>
      <c r="R94" s="233">
        <v>50</v>
      </c>
      <c r="S94" s="235">
        <v>0.20000000000000001</v>
      </c>
      <c r="T94" s="233" t="s">
        <v>22</v>
      </c>
      <c r="U94" s="235" t="s">
        <v>22</v>
      </c>
      <c r="V94" s="225" t="s">
        <v>25</v>
      </c>
      <c r="W94" s="225"/>
    </row>
    <row r="95" spans="1:23" ht="50">
      <c r="A95" s="223" t="s">
        <v>1980</v>
      </c>
      <c r="B95" s="225" t="s">
        <v>1358</v>
      </c>
      <c r="C95" s="225" t="s">
        <v>469</v>
      </c>
      <c r="D95" s="225" t="s">
        <v>1680</v>
      </c>
      <c r="E95" s="228">
        <v>43919</v>
      </c>
      <c r="F95" s="228">
        <v>44256</v>
      </c>
      <c r="G95" s="228">
        <v>44256</v>
      </c>
      <c r="H95" s="229"/>
      <c r="I95" s="230">
        <v>11739544</v>
      </c>
      <c r="J95" s="225"/>
      <c r="K95" s="225"/>
      <c r="L95" s="225">
        <v>100</v>
      </c>
      <c r="M95" s="225">
        <v>138</v>
      </c>
      <c r="N95" s="225" t="s">
        <v>22</v>
      </c>
      <c r="O95" s="235">
        <v>2.8999999999999999</v>
      </c>
      <c r="P95" s="283" t="s">
        <v>801</v>
      </c>
      <c r="Q95" s="283" t="s">
        <v>29</v>
      </c>
      <c r="R95" s="233">
        <v>100</v>
      </c>
      <c r="S95" s="235">
        <v>2.8999999999999999</v>
      </c>
      <c r="T95" s="256" t="s">
        <v>22</v>
      </c>
      <c r="U95" s="235" t="s">
        <v>22</v>
      </c>
      <c r="V95" s="225" t="s">
        <v>25</v>
      </c>
      <c r="W95" s="225"/>
    </row>
    <row r="96" spans="1:23" ht="50">
      <c r="A96" s="223" t="s">
        <v>1476</v>
      </c>
      <c r="B96" s="225" t="s">
        <v>737</v>
      </c>
      <c r="C96" s="225" t="s">
        <v>42</v>
      </c>
      <c r="D96" s="225" t="s">
        <v>738</v>
      </c>
      <c r="E96" s="228">
        <v>43930</v>
      </c>
      <c r="F96" s="228">
        <v>44002</v>
      </c>
      <c r="G96" s="282">
        <v>44002</v>
      </c>
      <c r="H96" s="229"/>
      <c r="I96" s="230">
        <v>805440.55000000005</v>
      </c>
      <c r="J96" s="225"/>
      <c r="K96" s="225" t="s">
        <v>985</v>
      </c>
      <c r="L96" s="225">
        <v>100</v>
      </c>
      <c r="M96" s="225">
        <v>138</v>
      </c>
      <c r="N96" s="225" t="s">
        <v>22</v>
      </c>
      <c r="O96" s="235">
        <v>0.050000000000000003</v>
      </c>
      <c r="P96" s="283" t="s">
        <v>801</v>
      </c>
      <c r="Q96" s="283" t="s">
        <v>118</v>
      </c>
      <c r="R96" s="233">
        <v>150</v>
      </c>
      <c r="S96" s="235">
        <v>0.14999999999999999</v>
      </c>
      <c r="T96" s="256" t="s">
        <v>22</v>
      </c>
      <c r="U96" s="235" t="s">
        <v>22</v>
      </c>
      <c r="V96" s="225" t="s">
        <v>48</v>
      </c>
      <c r="W96" s="225"/>
    </row>
    <row r="97" spans="1:23" ht="37.5">
      <c r="A97" s="223" t="s">
        <v>1477</v>
      </c>
      <c r="B97" s="225" t="s">
        <v>739</v>
      </c>
      <c r="C97" s="225" t="s">
        <v>785</v>
      </c>
      <c r="D97" s="225" t="s">
        <v>740</v>
      </c>
      <c r="E97" s="228">
        <v>43969</v>
      </c>
      <c r="F97" s="228">
        <v>43983</v>
      </c>
      <c r="G97" s="228">
        <v>43983</v>
      </c>
      <c r="H97" s="229"/>
      <c r="I97" s="230">
        <v>450000</v>
      </c>
      <c r="J97" s="225"/>
      <c r="K97" s="225" t="s">
        <v>985</v>
      </c>
      <c r="L97" s="225">
        <v>100</v>
      </c>
      <c r="M97" s="225">
        <v>69</v>
      </c>
      <c r="N97" s="225" t="s">
        <v>22</v>
      </c>
      <c r="O97" s="235">
        <v>0.050000000000000003</v>
      </c>
      <c r="P97" s="283" t="s">
        <v>741</v>
      </c>
      <c r="Q97" s="283" t="s">
        <v>118</v>
      </c>
      <c r="R97" s="233">
        <v>50</v>
      </c>
      <c r="S97" s="235">
        <v>0.14999999999999999</v>
      </c>
      <c r="T97" s="256" t="s">
        <v>22</v>
      </c>
      <c r="U97" s="235" t="s">
        <v>22</v>
      </c>
      <c r="V97" s="225" t="s">
        <v>25</v>
      </c>
      <c r="W97" s="225"/>
    </row>
    <row r="98" spans="1:23" ht="37.5">
      <c r="A98" s="223" t="s">
        <v>1981</v>
      </c>
      <c r="B98" s="225" t="s">
        <v>742</v>
      </c>
      <c r="C98" s="225" t="s">
        <v>116</v>
      </c>
      <c r="D98" s="225" t="s">
        <v>743</v>
      </c>
      <c r="E98" s="228">
        <v>43927</v>
      </c>
      <c r="F98" s="228">
        <v>44110</v>
      </c>
      <c r="G98" s="228">
        <v>44110</v>
      </c>
      <c r="H98" s="229"/>
      <c r="I98" s="230">
        <v>650000</v>
      </c>
      <c r="J98" s="225"/>
      <c r="K98" s="225"/>
      <c r="L98" s="225">
        <v>100</v>
      </c>
      <c r="M98" s="225">
        <v>138</v>
      </c>
      <c r="N98" s="225" t="s">
        <v>22</v>
      </c>
      <c r="O98" s="235">
        <v>0.20000000000000001</v>
      </c>
      <c r="P98" s="283" t="s">
        <v>812</v>
      </c>
      <c r="Q98" s="283" t="s">
        <v>255</v>
      </c>
      <c r="R98" s="233">
        <v>150</v>
      </c>
      <c r="S98" s="235">
        <v>0.20000000000000001</v>
      </c>
      <c r="T98" s="256" t="s">
        <v>22</v>
      </c>
      <c r="U98" s="235" t="s">
        <v>22</v>
      </c>
      <c r="V98" s="225" t="s">
        <v>48</v>
      </c>
      <c r="W98" s="225"/>
    </row>
    <row r="99" spans="1:23" ht="37.5">
      <c r="A99" s="223" t="s">
        <v>1982</v>
      </c>
      <c r="B99" s="225" t="s">
        <v>1364</v>
      </c>
      <c r="C99" s="225" t="s">
        <v>784</v>
      </c>
      <c r="D99" s="225" t="s">
        <v>789</v>
      </c>
      <c r="E99" s="228">
        <v>43941</v>
      </c>
      <c r="F99" s="228">
        <v>43983</v>
      </c>
      <c r="G99" s="228">
        <v>43983</v>
      </c>
      <c r="H99" s="231"/>
      <c r="I99" s="230">
        <v>1200000</v>
      </c>
      <c r="J99" s="225"/>
      <c r="K99" s="225"/>
      <c r="L99" s="225">
        <v>100</v>
      </c>
      <c r="M99" s="225">
        <v>69</v>
      </c>
      <c r="N99" s="225" t="s">
        <v>22</v>
      </c>
      <c r="O99" s="235">
        <v>1.29</v>
      </c>
      <c r="P99" s="283" t="s">
        <v>751</v>
      </c>
      <c r="Q99" s="283" t="s">
        <v>65</v>
      </c>
      <c r="R99" s="233">
        <v>175</v>
      </c>
      <c r="S99" s="235">
        <v>1.29</v>
      </c>
      <c r="T99" s="233" t="s">
        <v>22</v>
      </c>
      <c r="U99" s="235" t="s">
        <v>22</v>
      </c>
      <c r="V99" s="225" t="s">
        <v>48</v>
      </c>
      <c r="W99" s="225"/>
    </row>
    <row r="100" spans="1:23" ht="50">
      <c r="A100" s="223" t="s">
        <v>1983</v>
      </c>
      <c r="B100" s="225" t="s">
        <v>783</v>
      </c>
      <c r="C100" s="225" t="s">
        <v>42</v>
      </c>
      <c r="D100" s="225" t="s">
        <v>782</v>
      </c>
      <c r="E100" s="228">
        <v>43879</v>
      </c>
      <c r="F100" s="228">
        <v>44180</v>
      </c>
      <c r="G100" s="228">
        <v>44180</v>
      </c>
      <c r="H100" s="231"/>
      <c r="I100" s="230">
        <v>910100</v>
      </c>
      <c r="J100" s="225"/>
      <c r="K100" s="225"/>
      <c r="L100" s="266">
        <v>100</v>
      </c>
      <c r="M100" s="225">
        <v>138</v>
      </c>
      <c r="N100" s="225" t="s">
        <v>22</v>
      </c>
      <c r="O100" s="235">
        <v>0.20000000000000001</v>
      </c>
      <c r="P100" s="283" t="s">
        <v>806</v>
      </c>
      <c r="Q100" s="283" t="s">
        <v>255</v>
      </c>
      <c r="R100" s="233" t="s">
        <v>22</v>
      </c>
      <c r="S100" s="235" t="s">
        <v>22</v>
      </c>
      <c r="T100" s="233">
        <v>70</v>
      </c>
      <c r="U100" s="235">
        <v>0.20000000000000001</v>
      </c>
      <c r="V100" s="225" t="s">
        <v>48</v>
      </c>
      <c r="W100" s="225"/>
    </row>
    <row r="101" spans="1:23" ht="50">
      <c r="A101" s="223" t="s">
        <v>1984</v>
      </c>
      <c r="B101" s="225" t="s">
        <v>790</v>
      </c>
      <c r="C101" s="225" t="s">
        <v>27</v>
      </c>
      <c r="D101" s="225" t="s">
        <v>744</v>
      </c>
      <c r="E101" s="228">
        <v>44036</v>
      </c>
      <c r="F101" s="228">
        <v>44166</v>
      </c>
      <c r="G101" s="228">
        <v>44166</v>
      </c>
      <c r="H101" s="284"/>
      <c r="I101" s="230">
        <v>2093742</v>
      </c>
      <c r="J101" s="225"/>
      <c r="K101" s="225"/>
      <c r="L101" s="225">
        <v>100</v>
      </c>
      <c r="M101" s="225">
        <v>138</v>
      </c>
      <c r="N101" s="225" t="s">
        <v>22</v>
      </c>
      <c r="O101" s="235" t="s">
        <v>22</v>
      </c>
      <c r="P101" s="283" t="s">
        <v>22</v>
      </c>
      <c r="Q101" s="283" t="s">
        <v>22</v>
      </c>
      <c r="R101" s="233" t="s">
        <v>22</v>
      </c>
      <c r="S101" s="235" t="s">
        <v>22</v>
      </c>
      <c r="T101" s="233" t="s">
        <v>22</v>
      </c>
      <c r="U101" s="235" t="s">
        <v>22</v>
      </c>
      <c r="V101" s="278" t="s">
        <v>25</v>
      </c>
      <c r="W101" s="223" t="s">
        <v>2228</v>
      </c>
    </row>
    <row r="102" spans="1:23" ht="37.5">
      <c r="A102" s="223" t="s">
        <v>1985</v>
      </c>
      <c r="B102" s="225" t="s">
        <v>745</v>
      </c>
      <c r="C102" s="225" t="s">
        <v>43</v>
      </c>
      <c r="D102" s="225" t="s">
        <v>746</v>
      </c>
      <c r="E102" s="228">
        <v>43882</v>
      </c>
      <c r="F102" s="228">
        <v>44183</v>
      </c>
      <c r="G102" s="228">
        <v>44183</v>
      </c>
      <c r="H102" s="225"/>
      <c r="I102" s="230">
        <v>852000</v>
      </c>
      <c r="J102" s="225"/>
      <c r="K102" s="225"/>
      <c r="L102" s="266">
        <v>100</v>
      </c>
      <c r="M102" s="225">
        <v>69</v>
      </c>
      <c r="N102" s="225" t="s">
        <v>22</v>
      </c>
      <c r="O102" s="235">
        <v>0.10000000000000001</v>
      </c>
      <c r="P102" s="225" t="s">
        <v>802</v>
      </c>
      <c r="Q102" s="225" t="s">
        <v>37</v>
      </c>
      <c r="R102" s="233">
        <v>100</v>
      </c>
      <c r="S102" s="235">
        <v>0.10000000000000001</v>
      </c>
      <c r="T102" s="233" t="s">
        <v>22</v>
      </c>
      <c r="U102" s="235" t="s">
        <v>22</v>
      </c>
      <c r="V102" s="225" t="s">
        <v>25</v>
      </c>
      <c r="W102" s="225"/>
    </row>
    <row r="103" spans="1:23" ht="50">
      <c r="A103" s="223" t="s">
        <v>1986</v>
      </c>
      <c r="B103" s="225" t="s">
        <v>776</v>
      </c>
      <c r="C103" s="225" t="s">
        <v>60</v>
      </c>
      <c r="D103" s="225" t="s">
        <v>750</v>
      </c>
      <c r="E103" s="228">
        <v>43899</v>
      </c>
      <c r="F103" s="228">
        <v>44035</v>
      </c>
      <c r="G103" s="228">
        <v>44035</v>
      </c>
      <c r="H103" s="285"/>
      <c r="I103" s="230">
        <v>2000000</v>
      </c>
      <c r="J103" s="225"/>
      <c r="K103" s="225"/>
      <c r="L103" s="233">
        <v>100</v>
      </c>
      <c r="M103" s="225">
        <v>138</v>
      </c>
      <c r="N103" s="225" t="s">
        <v>22</v>
      </c>
      <c r="O103" s="235">
        <v>2.2999999999999998</v>
      </c>
      <c r="P103" s="283" t="s">
        <v>807</v>
      </c>
      <c r="Q103" s="283" t="s">
        <v>29</v>
      </c>
      <c r="R103" s="233">
        <v>75</v>
      </c>
      <c r="S103" s="235">
        <v>2.2999999999999998</v>
      </c>
      <c r="T103" s="233" t="s">
        <v>22</v>
      </c>
      <c r="U103" s="235" t="s">
        <v>22</v>
      </c>
      <c r="V103" s="225" t="s">
        <v>25</v>
      </c>
      <c r="W103" s="225"/>
    </row>
    <row r="104" spans="1:23" ht="37.5">
      <c r="A104" s="223" t="s">
        <v>1987</v>
      </c>
      <c r="B104" s="225" t="s">
        <v>753</v>
      </c>
      <c r="C104" s="225" t="s">
        <v>43</v>
      </c>
      <c r="D104" s="225" t="s">
        <v>797</v>
      </c>
      <c r="E104" s="228">
        <v>43904</v>
      </c>
      <c r="F104" s="228">
        <v>43972</v>
      </c>
      <c r="G104" s="228">
        <v>43972</v>
      </c>
      <c r="H104" s="228"/>
      <c r="I104" s="230">
        <v>1407315.6000000001</v>
      </c>
      <c r="J104" s="225"/>
      <c r="K104" s="225"/>
      <c r="L104" s="233">
        <v>100</v>
      </c>
      <c r="M104" s="225">
        <v>69</v>
      </c>
      <c r="N104" s="225">
        <v>138</v>
      </c>
      <c r="O104" s="235">
        <v>0.29999999999999999</v>
      </c>
      <c r="P104" s="225" t="s">
        <v>808</v>
      </c>
      <c r="Q104" s="225" t="s">
        <v>37</v>
      </c>
      <c r="R104" s="233">
        <v>100</v>
      </c>
      <c r="S104" s="235">
        <v>0.29999999999999999</v>
      </c>
      <c r="T104" s="233" t="s">
        <v>22</v>
      </c>
      <c r="U104" s="235" t="s">
        <v>22</v>
      </c>
      <c r="V104" s="225" t="s">
        <v>25</v>
      </c>
      <c r="W104" s="223" t="s">
        <v>2228</v>
      </c>
    </row>
    <row r="105" spans="1:23" ht="37.5">
      <c r="A105" s="223" t="s">
        <v>1478</v>
      </c>
      <c r="B105" s="225" t="s">
        <v>1365</v>
      </c>
      <c r="C105" s="225" t="s">
        <v>754</v>
      </c>
      <c r="D105" s="225" t="s">
        <v>755</v>
      </c>
      <c r="E105" s="228">
        <v>43931</v>
      </c>
      <c r="F105" s="228">
        <v>43969</v>
      </c>
      <c r="G105" s="228">
        <v>43969</v>
      </c>
      <c r="H105" s="229"/>
      <c r="I105" s="230">
        <v>210000</v>
      </c>
      <c r="J105" s="225"/>
      <c r="K105" s="225"/>
      <c r="L105" s="225">
        <v>100</v>
      </c>
      <c r="M105" s="225">
        <v>69</v>
      </c>
      <c r="N105" s="225" t="s">
        <v>22</v>
      </c>
      <c r="O105" s="235">
        <v>0.10000000000000001</v>
      </c>
      <c r="P105" s="283" t="s">
        <v>804</v>
      </c>
      <c r="Q105" s="225" t="s">
        <v>141</v>
      </c>
      <c r="R105" s="233">
        <v>50</v>
      </c>
      <c r="S105" s="235">
        <v>0.10000000000000001</v>
      </c>
      <c r="T105" s="233" t="s">
        <v>22</v>
      </c>
      <c r="U105" s="235" t="s">
        <v>22</v>
      </c>
      <c r="V105" s="225" t="s">
        <v>48</v>
      </c>
      <c r="W105" s="225"/>
    </row>
    <row r="106" spans="1:23" ht="37.5">
      <c r="A106" s="223" t="s">
        <v>1479</v>
      </c>
      <c r="B106" s="225" t="s">
        <v>1366</v>
      </c>
      <c r="C106" s="225" t="s">
        <v>777</v>
      </c>
      <c r="D106" s="225" t="s">
        <v>1370</v>
      </c>
      <c r="E106" s="228">
        <v>43908</v>
      </c>
      <c r="F106" s="228">
        <v>43937</v>
      </c>
      <c r="G106" s="228">
        <v>43937</v>
      </c>
      <c r="H106" s="229"/>
      <c r="I106" s="230">
        <v>481000</v>
      </c>
      <c r="J106" s="225"/>
      <c r="K106" s="225"/>
      <c r="L106" s="225">
        <v>100</v>
      </c>
      <c r="M106" s="225">
        <v>138</v>
      </c>
      <c r="N106" s="225" t="s">
        <v>22</v>
      </c>
      <c r="O106" s="235">
        <v>0.10000000000000001</v>
      </c>
      <c r="P106" s="283" t="s">
        <v>811</v>
      </c>
      <c r="Q106" s="283" t="s">
        <v>133</v>
      </c>
      <c r="R106" s="233">
        <v>100</v>
      </c>
      <c r="S106" s="235" t="s">
        <v>22</v>
      </c>
      <c r="T106" s="233" t="s">
        <v>22</v>
      </c>
      <c r="U106" s="235" t="s">
        <v>22</v>
      </c>
      <c r="V106" s="225" t="s">
        <v>48</v>
      </c>
      <c r="W106" s="225"/>
    </row>
    <row r="107" spans="1:23" ht="37.5">
      <c r="A107" s="223" t="s">
        <v>1480</v>
      </c>
      <c r="B107" s="225" t="s">
        <v>778</v>
      </c>
      <c r="C107" s="225" t="s">
        <v>557</v>
      </c>
      <c r="D107" s="225" t="s">
        <v>779</v>
      </c>
      <c r="E107" s="228">
        <v>44284</v>
      </c>
      <c r="F107" s="228">
        <v>44331</v>
      </c>
      <c r="G107" s="225"/>
      <c r="H107" s="229"/>
      <c r="I107" s="230">
        <v>2020834</v>
      </c>
      <c r="J107" s="225"/>
      <c r="K107" s="225"/>
      <c r="L107" s="225">
        <v>0</v>
      </c>
      <c r="M107" s="225">
        <v>138</v>
      </c>
      <c r="N107" s="225" t="s">
        <v>22</v>
      </c>
      <c r="O107" s="235">
        <v>0.80000000000000004</v>
      </c>
      <c r="P107" s="283" t="s">
        <v>813</v>
      </c>
      <c r="Q107" s="283" t="s">
        <v>131</v>
      </c>
      <c r="R107" s="233">
        <v>100</v>
      </c>
      <c r="S107" s="235" t="s">
        <v>22</v>
      </c>
      <c r="T107" s="233">
        <v>80</v>
      </c>
      <c r="U107" s="235" t="s">
        <v>22</v>
      </c>
      <c r="V107" s="225" t="s">
        <v>46</v>
      </c>
      <c r="W107" s="225"/>
    </row>
    <row r="108" spans="1:23" ht="37.5">
      <c r="A108" s="223" t="s">
        <v>1988</v>
      </c>
      <c r="B108" s="225" t="s">
        <v>780</v>
      </c>
      <c r="C108" s="225" t="s">
        <v>786</v>
      </c>
      <c r="D108" s="225" t="s">
        <v>791</v>
      </c>
      <c r="E108" s="228">
        <v>44454</v>
      </c>
      <c r="F108" s="228">
        <v>44515</v>
      </c>
      <c r="G108" s="225"/>
      <c r="H108" s="225"/>
      <c r="I108" s="225"/>
      <c r="J108" s="225"/>
      <c r="K108" s="225"/>
      <c r="L108" s="225">
        <v>0</v>
      </c>
      <c r="M108" s="225">
        <v>138</v>
      </c>
      <c r="N108" s="225" t="s">
        <v>111</v>
      </c>
      <c r="O108" s="235">
        <v>0.10000000000000001</v>
      </c>
      <c r="P108" s="283" t="s">
        <v>810</v>
      </c>
      <c r="Q108" s="283" t="s">
        <v>756</v>
      </c>
      <c r="R108" s="233" t="s">
        <v>22</v>
      </c>
      <c r="S108" s="235" t="s">
        <v>22</v>
      </c>
      <c r="T108" s="233">
        <v>100</v>
      </c>
      <c r="U108" s="235">
        <v>0.10000000000000001</v>
      </c>
      <c r="V108" s="278" t="s">
        <v>48</v>
      </c>
      <c r="W108" s="225"/>
    </row>
    <row r="109" spans="1:23" ht="37.5">
      <c r="A109" s="223" t="s">
        <v>1481</v>
      </c>
      <c r="B109" s="225" t="s">
        <v>1009</v>
      </c>
      <c r="C109" s="225" t="s">
        <v>60</v>
      </c>
      <c r="D109" s="225" t="s">
        <v>796</v>
      </c>
      <c r="E109" s="228">
        <v>43941</v>
      </c>
      <c r="F109" s="228">
        <v>44012</v>
      </c>
      <c r="G109" s="228">
        <v>44012</v>
      </c>
      <c r="H109" s="286"/>
      <c r="I109" s="230">
        <v>191378</v>
      </c>
      <c r="J109" s="225"/>
      <c r="K109" s="225"/>
      <c r="L109" s="233">
        <v>100</v>
      </c>
      <c r="M109" s="225">
        <v>69</v>
      </c>
      <c r="N109" s="225" t="s">
        <v>22</v>
      </c>
      <c r="O109" s="235">
        <v>0.40000000000000002</v>
      </c>
      <c r="P109" s="283" t="s">
        <v>803</v>
      </c>
      <c r="Q109" s="283" t="s">
        <v>225</v>
      </c>
      <c r="R109" s="233">
        <v>50</v>
      </c>
      <c r="S109" s="235">
        <v>0.40000000000000002</v>
      </c>
      <c r="T109" s="233">
        <v>50</v>
      </c>
      <c r="U109" s="235">
        <v>0.40000000000000002</v>
      </c>
      <c r="V109" s="225" t="s">
        <v>48</v>
      </c>
      <c r="W109" s="225"/>
    </row>
    <row r="110" spans="1:23" ht="80.5" customHeight="1">
      <c r="A110" s="223" t="s">
        <v>1989</v>
      </c>
      <c r="B110" s="225" t="s">
        <v>781</v>
      </c>
      <c r="C110" s="258" t="s">
        <v>658</v>
      </c>
      <c r="D110" s="258" t="s">
        <v>1681</v>
      </c>
      <c r="E110" s="251">
        <v>43912</v>
      </c>
      <c r="F110" s="228">
        <v>44193</v>
      </c>
      <c r="G110" s="228">
        <v>44193</v>
      </c>
      <c r="H110" s="236"/>
      <c r="I110" s="230">
        <v>5184792</v>
      </c>
      <c r="J110" s="236"/>
      <c r="K110" s="236"/>
      <c r="L110" s="266">
        <v>100</v>
      </c>
      <c r="M110" s="236" t="s">
        <v>360</v>
      </c>
      <c r="N110" s="225" t="s">
        <v>22</v>
      </c>
      <c r="O110" s="287">
        <v>2.5</v>
      </c>
      <c r="P110" s="258" t="s">
        <v>1057</v>
      </c>
      <c r="Q110" s="258" t="s">
        <v>1058</v>
      </c>
      <c r="R110" s="288">
        <v>600</v>
      </c>
      <c r="S110" s="287">
        <v>3.5</v>
      </c>
      <c r="T110" s="288" t="s">
        <v>22</v>
      </c>
      <c r="U110" s="287" t="s">
        <v>22</v>
      </c>
      <c r="V110" s="225" t="s">
        <v>48</v>
      </c>
      <c r="W110" s="225"/>
    </row>
    <row r="111" spans="1:23" ht="75">
      <c r="A111" s="223" t="s">
        <v>2237</v>
      </c>
      <c r="B111" s="225" t="s">
        <v>787</v>
      </c>
      <c r="C111" s="258" t="s">
        <v>658</v>
      </c>
      <c r="D111" s="258" t="s">
        <v>1682</v>
      </c>
      <c r="E111" s="251">
        <v>44077</v>
      </c>
      <c r="F111" s="251">
        <v>44301</v>
      </c>
      <c r="G111" s="236"/>
      <c r="H111" s="236"/>
      <c r="I111" s="230">
        <v>3515606</v>
      </c>
      <c r="J111" s="236"/>
      <c r="K111" s="236"/>
      <c r="L111" s="357">
        <v>99</v>
      </c>
      <c r="M111" s="236">
        <v>345</v>
      </c>
      <c r="N111" s="236">
        <v>138</v>
      </c>
      <c r="O111" s="287">
        <v>2.5</v>
      </c>
      <c r="P111" s="258" t="s">
        <v>805</v>
      </c>
      <c r="Q111" s="258" t="s">
        <v>1058</v>
      </c>
      <c r="R111" s="288">
        <v>600</v>
      </c>
      <c r="S111" s="287">
        <v>2.5</v>
      </c>
      <c r="T111" s="288" t="s">
        <v>22</v>
      </c>
      <c r="U111" s="287" t="s">
        <v>22</v>
      </c>
      <c r="V111" s="225" t="s">
        <v>48</v>
      </c>
      <c r="W111" s="225"/>
    </row>
    <row r="112" spans="1:23" ht="37.5">
      <c r="A112" s="223" t="s">
        <v>1990</v>
      </c>
      <c r="B112" s="225" t="s">
        <v>757</v>
      </c>
      <c r="C112" s="258" t="s">
        <v>35</v>
      </c>
      <c r="D112" s="258" t="s">
        <v>795</v>
      </c>
      <c r="E112" s="269">
        <v>44118</v>
      </c>
      <c r="F112" s="228">
        <v>44193</v>
      </c>
      <c r="G112" s="228">
        <v>44193</v>
      </c>
      <c r="H112" s="236"/>
      <c r="I112" s="230">
        <v>1234000</v>
      </c>
      <c r="J112" s="236"/>
      <c r="K112" s="236"/>
      <c r="L112" s="266">
        <v>100</v>
      </c>
      <c r="M112" s="236">
        <v>138</v>
      </c>
      <c r="N112" s="236" t="s">
        <v>22</v>
      </c>
      <c r="O112" s="287">
        <v>0.80000000000000004</v>
      </c>
      <c r="P112" s="258" t="s">
        <v>809</v>
      </c>
      <c r="Q112" s="236" t="s">
        <v>29</v>
      </c>
      <c r="R112" s="288" t="s">
        <v>22</v>
      </c>
      <c r="S112" s="287" t="s">
        <v>22</v>
      </c>
      <c r="T112" s="288" t="s">
        <v>241</v>
      </c>
      <c r="U112" s="287">
        <v>0.80000000000000004</v>
      </c>
      <c r="V112" s="236" t="s">
        <v>25</v>
      </c>
      <c r="W112" s="225"/>
    </row>
    <row r="113" spans="1:23" ht="37.5">
      <c r="A113" s="223" t="s">
        <v>1991</v>
      </c>
      <c r="B113" s="225" t="s">
        <v>798</v>
      </c>
      <c r="C113" s="225" t="s">
        <v>680</v>
      </c>
      <c r="D113" s="225" t="s">
        <v>799</v>
      </c>
      <c r="E113" s="228">
        <v>43879</v>
      </c>
      <c r="F113" s="228">
        <v>43929</v>
      </c>
      <c r="G113" s="228">
        <v>43929</v>
      </c>
      <c r="H113" s="264"/>
      <c r="I113" s="230">
        <v>460000</v>
      </c>
      <c r="J113" s="229"/>
      <c r="K113" s="232"/>
      <c r="L113" s="233">
        <v>100</v>
      </c>
      <c r="M113" s="225">
        <v>138</v>
      </c>
      <c r="N113" s="225" t="s">
        <v>22</v>
      </c>
      <c r="O113" s="235">
        <v>0.080000000000000002</v>
      </c>
      <c r="P113" s="237" t="s">
        <v>898</v>
      </c>
      <c r="Q113" s="237" t="s">
        <v>29</v>
      </c>
      <c r="R113" s="283">
        <v>100</v>
      </c>
      <c r="S113" s="263">
        <v>0.080000000000000002</v>
      </c>
      <c r="T113" s="225" t="s">
        <v>22</v>
      </c>
      <c r="U113" s="235" t="s">
        <v>22</v>
      </c>
      <c r="V113" s="265" t="s">
        <v>48</v>
      </c>
      <c r="W113" s="225"/>
    </row>
    <row r="114" spans="1:23" ht="50">
      <c r="A114" s="223" t="s">
        <v>1992</v>
      </c>
      <c r="B114" s="237" t="s">
        <v>817</v>
      </c>
      <c r="C114" s="237" t="s">
        <v>818</v>
      </c>
      <c r="D114" s="225" t="s">
        <v>819</v>
      </c>
      <c r="E114" s="239">
        <v>44109</v>
      </c>
      <c r="F114" s="239">
        <v>44174</v>
      </c>
      <c r="G114" s="239">
        <v>44174</v>
      </c>
      <c r="H114" s="230"/>
      <c r="I114" s="230">
        <v>1162315</v>
      </c>
      <c r="J114" s="241"/>
      <c r="K114" s="232" t="s">
        <v>985</v>
      </c>
      <c r="L114" s="266">
        <v>100</v>
      </c>
      <c r="M114" s="242">
        <v>138</v>
      </c>
      <c r="N114" s="242" t="s">
        <v>22</v>
      </c>
      <c r="O114" s="235">
        <v>0.10000000000000001</v>
      </c>
      <c r="P114" s="237" t="s">
        <v>820</v>
      </c>
      <c r="Q114" s="237" t="s">
        <v>57</v>
      </c>
      <c r="R114" s="242">
        <v>100</v>
      </c>
      <c r="S114" s="243">
        <v>0.10000000000000001</v>
      </c>
      <c r="T114" s="242" t="s">
        <v>22</v>
      </c>
      <c r="U114" s="243" t="s">
        <v>22</v>
      </c>
      <c r="V114" s="244" t="s">
        <v>48</v>
      </c>
      <c r="W114" s="225"/>
    </row>
    <row r="115" spans="1:23" ht="37.5">
      <c r="A115" s="223" t="s">
        <v>1482</v>
      </c>
      <c r="B115" s="225" t="s">
        <v>821</v>
      </c>
      <c r="C115" s="225" t="s">
        <v>822</v>
      </c>
      <c r="D115" s="258" t="s">
        <v>823</v>
      </c>
      <c r="E115" s="269">
        <v>43937</v>
      </c>
      <c r="F115" s="228">
        <v>43955</v>
      </c>
      <c r="G115" s="228">
        <v>43955</v>
      </c>
      <c r="H115" s="285"/>
      <c r="I115" s="230">
        <v>504900</v>
      </c>
      <c r="J115" s="225"/>
      <c r="K115" s="225"/>
      <c r="L115" s="225">
        <v>100</v>
      </c>
      <c r="M115" s="225">
        <v>138</v>
      </c>
      <c r="N115" s="225" t="s">
        <v>22</v>
      </c>
      <c r="O115" s="235">
        <v>0.10000000000000001</v>
      </c>
      <c r="P115" s="283" t="s">
        <v>824</v>
      </c>
      <c r="Q115" s="283" t="s">
        <v>162</v>
      </c>
      <c r="R115" s="233">
        <v>100</v>
      </c>
      <c r="S115" s="235">
        <v>0.10000000000000001</v>
      </c>
      <c r="T115" s="233" t="s">
        <v>22</v>
      </c>
      <c r="U115" s="235" t="s">
        <v>22</v>
      </c>
      <c r="V115" s="225" t="s">
        <v>25</v>
      </c>
      <c r="W115" s="225"/>
    </row>
    <row r="116" spans="1:23" ht="37.5">
      <c r="A116" s="223" t="s">
        <v>1993</v>
      </c>
      <c r="B116" s="225" t="s">
        <v>825</v>
      </c>
      <c r="C116" s="225" t="s">
        <v>822</v>
      </c>
      <c r="D116" s="258" t="s">
        <v>826</v>
      </c>
      <c r="E116" s="269">
        <v>43928</v>
      </c>
      <c r="F116" s="228">
        <v>43955</v>
      </c>
      <c r="G116" s="228">
        <v>43955</v>
      </c>
      <c r="H116" s="285"/>
      <c r="I116" s="230">
        <v>642676.82999999996</v>
      </c>
      <c r="J116" s="225"/>
      <c r="K116" s="225"/>
      <c r="L116" s="266">
        <v>100</v>
      </c>
      <c r="M116" s="225">
        <v>138</v>
      </c>
      <c r="N116" s="225" t="s">
        <v>22</v>
      </c>
      <c r="O116" s="235">
        <v>0.10000000000000001</v>
      </c>
      <c r="P116" s="283" t="s">
        <v>824</v>
      </c>
      <c r="Q116" s="283" t="s">
        <v>827</v>
      </c>
      <c r="R116" s="233">
        <v>70</v>
      </c>
      <c r="S116" s="235">
        <v>0.10000000000000001</v>
      </c>
      <c r="T116" s="233" t="s">
        <v>22</v>
      </c>
      <c r="U116" s="235" t="s">
        <v>22</v>
      </c>
      <c r="V116" s="225" t="s">
        <v>25</v>
      </c>
      <c r="W116" s="223" t="s">
        <v>2228</v>
      </c>
    </row>
    <row r="117" spans="1:23" ht="50">
      <c r="A117" s="223" t="s">
        <v>1483</v>
      </c>
      <c r="B117" s="225" t="s">
        <v>828</v>
      </c>
      <c r="C117" s="225" t="s">
        <v>142</v>
      </c>
      <c r="D117" s="258" t="s">
        <v>829</v>
      </c>
      <c r="E117" s="269">
        <v>43948</v>
      </c>
      <c r="F117" s="228">
        <v>43959</v>
      </c>
      <c r="G117" s="228">
        <v>43959</v>
      </c>
      <c r="H117" s="285"/>
      <c r="I117" s="230">
        <v>307607</v>
      </c>
      <c r="J117" s="225"/>
      <c r="K117" s="225"/>
      <c r="L117" s="225">
        <v>100</v>
      </c>
      <c r="M117" s="225">
        <v>138</v>
      </c>
      <c r="N117" s="225" t="s">
        <v>22</v>
      </c>
      <c r="O117" s="235">
        <v>0.10000000000000001</v>
      </c>
      <c r="P117" s="225" t="s">
        <v>1051</v>
      </c>
      <c r="Q117" s="283" t="s">
        <v>830</v>
      </c>
      <c r="R117" s="233">
        <v>50</v>
      </c>
      <c r="S117" s="235">
        <v>0.10000000000000001</v>
      </c>
      <c r="T117" s="233" t="s">
        <v>22</v>
      </c>
      <c r="U117" s="235" t="s">
        <v>22</v>
      </c>
      <c r="V117" s="225" t="s">
        <v>25</v>
      </c>
      <c r="W117" s="225"/>
    </row>
    <row r="118" spans="1:23" ht="50">
      <c r="A118" s="223" t="s">
        <v>1484</v>
      </c>
      <c r="B118" s="225" t="s">
        <v>831</v>
      </c>
      <c r="C118" s="225" t="s">
        <v>142</v>
      </c>
      <c r="D118" s="258" t="s">
        <v>832</v>
      </c>
      <c r="E118" s="269">
        <v>43945</v>
      </c>
      <c r="F118" s="228">
        <v>43955</v>
      </c>
      <c r="G118" s="228">
        <v>43955</v>
      </c>
      <c r="H118" s="285"/>
      <c r="I118" s="230">
        <v>304905</v>
      </c>
      <c r="J118" s="225"/>
      <c r="K118" s="225"/>
      <c r="L118" s="225">
        <v>100</v>
      </c>
      <c r="M118" s="225">
        <v>138</v>
      </c>
      <c r="N118" s="225" t="s">
        <v>22</v>
      </c>
      <c r="O118" s="235">
        <v>0.10000000000000001</v>
      </c>
      <c r="P118" s="225" t="s">
        <v>1051</v>
      </c>
      <c r="Q118" s="283" t="s">
        <v>830</v>
      </c>
      <c r="R118" s="233">
        <v>50</v>
      </c>
      <c r="S118" s="235">
        <v>0.10000000000000001</v>
      </c>
      <c r="T118" s="233" t="s">
        <v>22</v>
      </c>
      <c r="U118" s="235" t="s">
        <v>22</v>
      </c>
      <c r="V118" s="225" t="s">
        <v>25</v>
      </c>
      <c r="W118" s="225"/>
    </row>
    <row r="119" spans="1:23" ht="37.5">
      <c r="A119" s="223" t="s">
        <v>1994</v>
      </c>
      <c r="B119" s="225" t="s">
        <v>833</v>
      </c>
      <c r="C119" s="225" t="s">
        <v>62</v>
      </c>
      <c r="D119" s="258" t="s">
        <v>1653</v>
      </c>
      <c r="E119" s="269">
        <v>43940</v>
      </c>
      <c r="F119" s="228">
        <v>43955</v>
      </c>
      <c r="G119" s="228">
        <v>43955</v>
      </c>
      <c r="H119" s="285"/>
      <c r="I119" s="230">
        <v>214764</v>
      </c>
      <c r="J119" s="225"/>
      <c r="K119" s="225"/>
      <c r="L119" s="266">
        <v>100</v>
      </c>
      <c r="M119" s="225">
        <v>138</v>
      </c>
      <c r="N119" s="225" t="s">
        <v>22</v>
      </c>
      <c r="O119" s="235">
        <v>0.20000000000000001</v>
      </c>
      <c r="P119" s="283" t="s">
        <v>810</v>
      </c>
      <c r="Q119" s="283" t="s">
        <v>131</v>
      </c>
      <c r="R119" s="233">
        <v>50</v>
      </c>
      <c r="S119" s="235">
        <v>0.20000000000000001</v>
      </c>
      <c r="T119" s="233" t="s">
        <v>22</v>
      </c>
      <c r="U119" s="235" t="s">
        <v>22</v>
      </c>
      <c r="V119" s="225" t="s">
        <v>48</v>
      </c>
      <c r="W119" s="225"/>
    </row>
    <row r="120" spans="1:23" ht="37.5">
      <c r="A120" s="223" t="s">
        <v>1995</v>
      </c>
      <c r="B120" s="225" t="s">
        <v>834</v>
      </c>
      <c r="C120" s="225" t="s">
        <v>835</v>
      </c>
      <c r="D120" s="258" t="s">
        <v>836</v>
      </c>
      <c r="E120" s="269">
        <v>43980</v>
      </c>
      <c r="F120" s="228">
        <v>44145</v>
      </c>
      <c r="G120" s="228">
        <v>44145</v>
      </c>
      <c r="H120" s="285"/>
      <c r="I120" s="230">
        <v>13695453</v>
      </c>
      <c r="J120" s="225"/>
      <c r="K120" s="225"/>
      <c r="L120" s="225">
        <v>100</v>
      </c>
      <c r="M120" s="225">
        <v>69</v>
      </c>
      <c r="N120" s="225">
        <v>138</v>
      </c>
      <c r="O120" s="235">
        <v>20.600000000000001</v>
      </c>
      <c r="P120" s="283" t="s">
        <v>1042</v>
      </c>
      <c r="Q120" s="283" t="s">
        <v>37</v>
      </c>
      <c r="R120" s="233">
        <v>50</v>
      </c>
      <c r="S120" s="235">
        <v>10.300000000000001</v>
      </c>
      <c r="T120" s="233" t="s">
        <v>22</v>
      </c>
      <c r="U120" s="235" t="s">
        <v>22</v>
      </c>
      <c r="V120" s="225" t="s">
        <v>25</v>
      </c>
      <c r="W120" s="223" t="s">
        <v>2228</v>
      </c>
    </row>
    <row r="121" spans="1:23" ht="37.5">
      <c r="A121" s="223" t="s">
        <v>1996</v>
      </c>
      <c r="B121" s="225" t="s">
        <v>837</v>
      </c>
      <c r="C121" s="225" t="s">
        <v>43</v>
      </c>
      <c r="D121" s="258" t="s">
        <v>838</v>
      </c>
      <c r="E121" s="269">
        <v>44130</v>
      </c>
      <c r="F121" s="239">
        <v>44174</v>
      </c>
      <c r="G121" s="239">
        <v>44174</v>
      </c>
      <c r="H121" s="285"/>
      <c r="I121" s="230">
        <v>242113</v>
      </c>
      <c r="J121" s="225"/>
      <c r="K121" s="225"/>
      <c r="L121" s="266">
        <v>100</v>
      </c>
      <c r="M121" s="225">
        <v>138</v>
      </c>
      <c r="N121" s="225" t="s">
        <v>22</v>
      </c>
      <c r="O121" s="235">
        <v>0.10000000000000001</v>
      </c>
      <c r="P121" s="283" t="s">
        <v>968</v>
      </c>
      <c r="Q121" s="283" t="s">
        <v>29</v>
      </c>
      <c r="R121" s="233">
        <v>100</v>
      </c>
      <c r="S121" s="235" t="s">
        <v>22</v>
      </c>
      <c r="T121" s="233" t="s">
        <v>22</v>
      </c>
      <c r="U121" s="235" t="s">
        <v>22</v>
      </c>
      <c r="V121" s="225" t="s">
        <v>48</v>
      </c>
      <c r="W121" s="225"/>
    </row>
    <row r="122" spans="1:23" ht="25">
      <c r="A122" s="223" t="s">
        <v>1997</v>
      </c>
      <c r="B122" s="225" t="s">
        <v>839</v>
      </c>
      <c r="C122" s="225" t="s">
        <v>43</v>
      </c>
      <c r="D122" s="258" t="s">
        <v>840</v>
      </c>
      <c r="E122" s="269">
        <v>43976</v>
      </c>
      <c r="F122" s="228">
        <v>44127</v>
      </c>
      <c r="G122" s="228">
        <v>44127</v>
      </c>
      <c r="H122" s="285"/>
      <c r="I122" s="230">
        <v>980278</v>
      </c>
      <c r="J122" s="225"/>
      <c r="K122" s="225"/>
      <c r="L122" s="225">
        <v>100</v>
      </c>
      <c r="M122" s="225">
        <v>69</v>
      </c>
      <c r="N122" s="225">
        <v>138</v>
      </c>
      <c r="O122" s="235">
        <v>0.25</v>
      </c>
      <c r="P122" s="283" t="s">
        <v>968</v>
      </c>
      <c r="Q122" s="283" t="s">
        <v>29</v>
      </c>
      <c r="R122" s="233" t="s">
        <v>320</v>
      </c>
      <c r="S122" s="235" t="s">
        <v>22</v>
      </c>
      <c r="T122" s="233" t="s">
        <v>22</v>
      </c>
      <c r="U122" s="235" t="s">
        <v>22</v>
      </c>
      <c r="V122" s="225" t="s">
        <v>48</v>
      </c>
      <c r="W122" s="225"/>
    </row>
    <row r="123" spans="1:23" ht="37.5">
      <c r="A123" s="223" t="s">
        <v>1485</v>
      </c>
      <c r="B123" s="225" t="s">
        <v>841</v>
      </c>
      <c r="C123" s="225" t="s">
        <v>842</v>
      </c>
      <c r="D123" s="258" t="s">
        <v>843</v>
      </c>
      <c r="E123" s="269">
        <v>43895</v>
      </c>
      <c r="F123" s="228">
        <v>43941</v>
      </c>
      <c r="G123" s="228">
        <v>43941</v>
      </c>
      <c r="H123" s="285"/>
      <c r="I123" s="230">
        <v>576138</v>
      </c>
      <c r="J123" s="225"/>
      <c r="K123" s="225" t="s">
        <v>985</v>
      </c>
      <c r="L123" s="225">
        <v>100</v>
      </c>
      <c r="M123" s="225">
        <v>138</v>
      </c>
      <c r="N123" s="225" t="s">
        <v>22</v>
      </c>
      <c r="O123" s="235">
        <v>0.10000000000000001</v>
      </c>
      <c r="P123" s="283" t="s">
        <v>824</v>
      </c>
      <c r="Q123" s="283" t="s">
        <v>844</v>
      </c>
      <c r="R123" s="233">
        <v>100</v>
      </c>
      <c r="S123" s="235">
        <v>0.10000000000000001</v>
      </c>
      <c r="T123" s="233" t="s">
        <v>22</v>
      </c>
      <c r="U123" s="235" t="s">
        <v>22</v>
      </c>
      <c r="V123" s="225" t="s">
        <v>25</v>
      </c>
      <c r="W123" s="225"/>
    </row>
    <row r="124" spans="1:23" ht="37.5">
      <c r="A124" s="223" t="s">
        <v>1486</v>
      </c>
      <c r="B124" s="225" t="s">
        <v>845</v>
      </c>
      <c r="C124" s="225" t="s">
        <v>132</v>
      </c>
      <c r="D124" s="258" t="s">
        <v>846</v>
      </c>
      <c r="E124" s="269">
        <v>43916</v>
      </c>
      <c r="F124" s="228">
        <v>43941</v>
      </c>
      <c r="G124" s="228">
        <v>43941</v>
      </c>
      <c r="H124" s="285"/>
      <c r="I124" s="230">
        <v>616768</v>
      </c>
      <c r="J124" s="225"/>
      <c r="K124" s="225" t="s">
        <v>985</v>
      </c>
      <c r="L124" s="225">
        <v>100</v>
      </c>
      <c r="M124" s="225">
        <v>138</v>
      </c>
      <c r="N124" s="225" t="s">
        <v>22</v>
      </c>
      <c r="O124" s="235">
        <v>0.10000000000000001</v>
      </c>
      <c r="P124" s="283" t="s">
        <v>824</v>
      </c>
      <c r="Q124" s="283" t="s">
        <v>110</v>
      </c>
      <c r="R124" s="233">
        <v>100</v>
      </c>
      <c r="S124" s="235">
        <v>0.10000000000000001</v>
      </c>
      <c r="T124" s="233" t="s">
        <v>22</v>
      </c>
      <c r="U124" s="235" t="s">
        <v>22</v>
      </c>
      <c r="V124" s="225" t="s">
        <v>25</v>
      </c>
      <c r="W124" s="225"/>
    </row>
    <row r="125" spans="1:23" ht="37.5">
      <c r="A125" s="223" t="s">
        <v>1487</v>
      </c>
      <c r="B125" s="225" t="s">
        <v>847</v>
      </c>
      <c r="C125" s="225" t="s">
        <v>604</v>
      </c>
      <c r="D125" s="258" t="s">
        <v>848</v>
      </c>
      <c r="E125" s="269">
        <v>43915</v>
      </c>
      <c r="F125" s="228">
        <v>44499</v>
      </c>
      <c r="G125" s="225"/>
      <c r="H125" s="285"/>
      <c r="I125" s="230">
        <v>2635498</v>
      </c>
      <c r="J125" s="225"/>
      <c r="K125" s="225" t="s">
        <v>985</v>
      </c>
      <c r="L125" s="225">
        <v>76</v>
      </c>
      <c r="M125" s="225">
        <v>345</v>
      </c>
      <c r="N125" s="225">
        <v>345</v>
      </c>
      <c r="O125" s="235">
        <v>45.100000000000001</v>
      </c>
      <c r="P125" s="283" t="s">
        <v>970</v>
      </c>
      <c r="Q125" s="283" t="s">
        <v>67</v>
      </c>
      <c r="R125" s="233">
        <v>160</v>
      </c>
      <c r="S125" s="235">
        <v>45.100000000000001</v>
      </c>
      <c r="T125" s="233" t="s">
        <v>22</v>
      </c>
      <c r="U125" s="235" t="s">
        <v>22</v>
      </c>
      <c r="V125" s="225" t="s">
        <v>25</v>
      </c>
      <c r="W125" s="225"/>
    </row>
    <row r="126" spans="1:23" ht="50">
      <c r="A126" s="223" t="s">
        <v>1488</v>
      </c>
      <c r="B126" s="225" t="s">
        <v>849</v>
      </c>
      <c r="C126" s="225" t="s">
        <v>850</v>
      </c>
      <c r="D126" s="258" t="s">
        <v>625</v>
      </c>
      <c r="E126" s="269">
        <v>44251</v>
      </c>
      <c r="F126" s="228">
        <v>44286</v>
      </c>
      <c r="G126" s="225"/>
      <c r="H126" s="285"/>
      <c r="I126" s="289">
        <v>1629745</v>
      </c>
      <c r="J126" s="225"/>
      <c r="K126" s="225"/>
      <c r="L126" s="225">
        <v>99</v>
      </c>
      <c r="M126" s="225">
        <v>138</v>
      </c>
      <c r="N126" s="225" t="s">
        <v>22</v>
      </c>
      <c r="O126" s="235">
        <v>1.0833333333333333</v>
      </c>
      <c r="P126" s="283" t="s">
        <v>958</v>
      </c>
      <c r="Q126" s="283" t="s">
        <v>144</v>
      </c>
      <c r="R126" s="233" t="s">
        <v>320</v>
      </c>
      <c r="S126" s="235">
        <v>0.54166666666666663</v>
      </c>
      <c r="T126" s="233" t="s">
        <v>22</v>
      </c>
      <c r="U126" s="235" t="s">
        <v>22</v>
      </c>
      <c r="V126" s="225" t="s">
        <v>46</v>
      </c>
      <c r="W126" s="225" t="s">
        <v>1683</v>
      </c>
    </row>
    <row r="127" spans="1:23" ht="50">
      <c r="A127" s="223" t="s">
        <v>1489</v>
      </c>
      <c r="B127" s="225" t="s">
        <v>851</v>
      </c>
      <c r="C127" s="225" t="s">
        <v>852</v>
      </c>
      <c r="D127" s="258" t="s">
        <v>853</v>
      </c>
      <c r="E127" s="269">
        <v>43913</v>
      </c>
      <c r="F127" s="228">
        <v>43949</v>
      </c>
      <c r="G127" s="228">
        <v>43949</v>
      </c>
      <c r="H127" s="285"/>
      <c r="I127" s="230">
        <v>516263</v>
      </c>
      <c r="J127" s="225"/>
      <c r="K127" s="225"/>
      <c r="L127" s="225">
        <v>100</v>
      </c>
      <c r="M127" s="225">
        <v>345</v>
      </c>
      <c r="N127" s="225" t="s">
        <v>22</v>
      </c>
      <c r="O127" s="235">
        <v>1.0227272727272727</v>
      </c>
      <c r="P127" s="283" t="s">
        <v>1050</v>
      </c>
      <c r="Q127" s="283" t="s">
        <v>634</v>
      </c>
      <c r="R127" s="233">
        <v>150</v>
      </c>
      <c r="S127" s="235">
        <v>0.51136363636363635</v>
      </c>
      <c r="T127" s="233" t="s">
        <v>22</v>
      </c>
      <c r="U127" s="235" t="s">
        <v>22</v>
      </c>
      <c r="V127" s="225" t="s">
        <v>46</v>
      </c>
      <c r="W127" s="225" t="s">
        <v>47</v>
      </c>
    </row>
    <row r="128" spans="1:23" ht="50">
      <c r="A128" s="223" t="s">
        <v>1490</v>
      </c>
      <c r="B128" s="225" t="s">
        <v>854</v>
      </c>
      <c r="C128" s="225" t="s">
        <v>172</v>
      </c>
      <c r="D128" s="258" t="s">
        <v>638</v>
      </c>
      <c r="E128" s="269">
        <v>43899</v>
      </c>
      <c r="F128" s="228">
        <v>43949</v>
      </c>
      <c r="G128" s="228">
        <v>43949</v>
      </c>
      <c r="H128" s="285"/>
      <c r="I128" s="230">
        <v>656236</v>
      </c>
      <c r="J128" s="225"/>
      <c r="K128" s="225"/>
      <c r="L128" s="225">
        <v>100</v>
      </c>
      <c r="M128" s="225">
        <v>138</v>
      </c>
      <c r="N128" s="225" t="s">
        <v>22</v>
      </c>
      <c r="O128" s="235">
        <v>0.33049242424242425</v>
      </c>
      <c r="P128" s="283" t="s">
        <v>1053</v>
      </c>
      <c r="Q128" s="283" t="s">
        <v>199</v>
      </c>
      <c r="R128" s="233">
        <v>100</v>
      </c>
      <c r="S128" s="235">
        <v>0.33049242424242425</v>
      </c>
      <c r="T128" s="233" t="s">
        <v>22</v>
      </c>
      <c r="U128" s="235" t="s">
        <v>22</v>
      </c>
      <c r="V128" s="225" t="s">
        <v>46</v>
      </c>
      <c r="W128" s="225" t="s">
        <v>47</v>
      </c>
    </row>
    <row r="129" spans="1:23" ht="37.5">
      <c r="A129" s="223" t="s">
        <v>1491</v>
      </c>
      <c r="B129" s="225" t="s">
        <v>1367</v>
      </c>
      <c r="C129" s="290" t="s">
        <v>339</v>
      </c>
      <c r="D129" s="290" t="s">
        <v>855</v>
      </c>
      <c r="E129" s="267">
        <v>44454</v>
      </c>
      <c r="F129" s="291">
        <v>44561</v>
      </c>
      <c r="G129" s="290"/>
      <c r="H129" s="292"/>
      <c r="I129" s="290"/>
      <c r="J129" s="290"/>
      <c r="K129" s="290"/>
      <c r="L129" s="290">
        <v>0</v>
      </c>
      <c r="M129" s="290">
        <v>138</v>
      </c>
      <c r="N129" s="290" t="s">
        <v>22</v>
      </c>
      <c r="O129" s="293">
        <v>0.10000000000000001</v>
      </c>
      <c r="P129" s="290" t="s">
        <v>100</v>
      </c>
      <c r="Q129" s="290" t="s">
        <v>133</v>
      </c>
      <c r="R129" s="290">
        <v>100</v>
      </c>
      <c r="S129" s="293">
        <v>0.10000000000000001</v>
      </c>
      <c r="T129" s="290" t="s">
        <v>22</v>
      </c>
      <c r="U129" s="293" t="s">
        <v>22</v>
      </c>
      <c r="V129" s="290" t="s">
        <v>25</v>
      </c>
      <c r="W129" s="290"/>
    </row>
    <row r="130" spans="1:23" ht="37.5">
      <c r="A130" s="223" t="s">
        <v>1998</v>
      </c>
      <c r="B130" s="225" t="s">
        <v>961</v>
      </c>
      <c r="C130" s="244" t="s">
        <v>884</v>
      </c>
      <c r="D130" s="244" t="s">
        <v>948</v>
      </c>
      <c r="E130" s="226">
        <v>43916</v>
      </c>
      <c r="F130" s="226">
        <v>44166</v>
      </c>
      <c r="G130" s="267">
        <v>44166</v>
      </c>
      <c r="H130" s="230"/>
      <c r="I130" s="230">
        <v>455000</v>
      </c>
      <c r="J130" s="230"/>
      <c r="K130" s="232" t="s">
        <v>985</v>
      </c>
      <c r="L130" s="225">
        <v>100</v>
      </c>
      <c r="M130" s="262">
        <v>138</v>
      </c>
      <c r="N130" s="262" t="s">
        <v>22</v>
      </c>
      <c r="O130" s="235">
        <v>0.25</v>
      </c>
      <c r="P130" s="244" t="s">
        <v>74</v>
      </c>
      <c r="Q130" s="244" t="s">
        <v>134</v>
      </c>
      <c r="R130" s="262">
        <v>100</v>
      </c>
      <c r="S130" s="263">
        <v>0.25</v>
      </c>
      <c r="T130" s="262" t="s">
        <v>22</v>
      </c>
      <c r="U130" s="263" t="s">
        <v>22</v>
      </c>
      <c r="V130" s="244" t="s">
        <v>48</v>
      </c>
      <c r="W130" s="258" t="s">
        <v>885</v>
      </c>
    </row>
    <row r="131" spans="1:23" ht="25">
      <c r="A131" s="223" t="s">
        <v>1999</v>
      </c>
      <c r="B131" s="225" t="s">
        <v>946</v>
      </c>
      <c r="C131" s="244" t="s">
        <v>884</v>
      </c>
      <c r="D131" s="244" t="s">
        <v>947</v>
      </c>
      <c r="E131" s="226">
        <v>43916</v>
      </c>
      <c r="F131" s="226">
        <v>44166</v>
      </c>
      <c r="G131" s="226">
        <v>44166</v>
      </c>
      <c r="H131" s="230"/>
      <c r="I131" s="230">
        <v>556000</v>
      </c>
      <c r="J131" s="230"/>
      <c r="K131" s="232" t="s">
        <v>985</v>
      </c>
      <c r="L131" s="262">
        <v>100</v>
      </c>
      <c r="M131" s="262">
        <v>138</v>
      </c>
      <c r="N131" s="262" t="s">
        <v>22</v>
      </c>
      <c r="O131" s="235">
        <v>0.25</v>
      </c>
      <c r="P131" s="244" t="s">
        <v>74</v>
      </c>
      <c r="Q131" s="244" t="s">
        <v>134</v>
      </c>
      <c r="R131" s="262">
        <v>100</v>
      </c>
      <c r="S131" s="263">
        <v>0.25</v>
      </c>
      <c r="T131" s="262" t="s">
        <v>22</v>
      </c>
      <c r="U131" s="263" t="s">
        <v>22</v>
      </c>
      <c r="V131" s="244" t="s">
        <v>48</v>
      </c>
      <c r="W131" s="258" t="s">
        <v>885</v>
      </c>
    </row>
    <row r="132" spans="1:23" ht="50">
      <c r="A132" s="223" t="s">
        <v>1492</v>
      </c>
      <c r="B132" s="258" t="s">
        <v>949</v>
      </c>
      <c r="C132" s="225" t="s">
        <v>721</v>
      </c>
      <c r="D132" s="258" t="s">
        <v>887</v>
      </c>
      <c r="E132" s="269">
        <v>43941</v>
      </c>
      <c r="F132" s="228">
        <v>43966</v>
      </c>
      <c r="G132" s="228">
        <v>43966</v>
      </c>
      <c r="H132" s="225"/>
      <c r="I132" s="230">
        <v>1150000</v>
      </c>
      <c r="J132" s="225"/>
      <c r="K132" s="225"/>
      <c r="L132" s="225">
        <v>100</v>
      </c>
      <c r="M132" s="225">
        <v>138</v>
      </c>
      <c r="N132" s="225" t="s">
        <v>22</v>
      </c>
      <c r="O132" s="235">
        <v>0.10000000000000001</v>
      </c>
      <c r="P132" s="283" t="s">
        <v>958</v>
      </c>
      <c r="Q132" s="283" t="s">
        <v>144</v>
      </c>
      <c r="R132" s="262">
        <v>50</v>
      </c>
      <c r="S132" s="235">
        <v>0.10000000000000001</v>
      </c>
      <c r="T132" s="283" t="s">
        <v>22</v>
      </c>
      <c r="U132" s="235" t="s">
        <v>22</v>
      </c>
      <c r="V132" s="225" t="s">
        <v>48</v>
      </c>
      <c r="W132" s="225" t="s">
        <v>888</v>
      </c>
    </row>
    <row r="133" spans="1:23" ht="50">
      <c r="A133" s="223" t="s">
        <v>2000</v>
      </c>
      <c r="B133" s="258" t="s">
        <v>1684</v>
      </c>
      <c r="C133" s="290" t="s">
        <v>339</v>
      </c>
      <c r="D133" s="258" t="s">
        <v>886</v>
      </c>
      <c r="E133" s="269">
        <v>44470</v>
      </c>
      <c r="F133" s="228">
        <v>44561</v>
      </c>
      <c r="G133" s="225"/>
      <c r="H133" s="225"/>
      <c r="I133" s="225"/>
      <c r="J133" s="225"/>
      <c r="K133" s="225"/>
      <c r="L133" s="225">
        <v>0</v>
      </c>
      <c r="M133" s="225">
        <v>69</v>
      </c>
      <c r="N133" s="225" t="s">
        <v>22</v>
      </c>
      <c r="O133" s="235">
        <v>0.29999999999999999</v>
      </c>
      <c r="P133" s="283" t="s">
        <v>165</v>
      </c>
      <c r="Q133" s="283" t="s">
        <v>133</v>
      </c>
      <c r="R133" s="262">
        <v>147</v>
      </c>
      <c r="S133" s="235">
        <v>0.29999999999999999</v>
      </c>
      <c r="T133" s="283" t="s">
        <v>22</v>
      </c>
      <c r="U133" s="235" t="s">
        <v>22</v>
      </c>
      <c r="V133" s="225" t="s">
        <v>25</v>
      </c>
      <c r="W133" s="225"/>
    </row>
    <row r="134" spans="1:23" ht="37.5">
      <c r="A134" s="223" t="s">
        <v>2001</v>
      </c>
      <c r="B134" s="258" t="s">
        <v>889</v>
      </c>
      <c r="C134" s="225" t="s">
        <v>890</v>
      </c>
      <c r="D134" s="258" t="s">
        <v>950</v>
      </c>
      <c r="E134" s="251">
        <v>43927</v>
      </c>
      <c r="F134" s="228">
        <v>43966</v>
      </c>
      <c r="G134" s="228">
        <v>43966</v>
      </c>
      <c r="H134" s="294"/>
      <c r="I134" s="230">
        <v>393766.46000000002</v>
      </c>
      <c r="J134" s="225"/>
      <c r="K134" s="225"/>
      <c r="L134" s="225">
        <v>100</v>
      </c>
      <c r="M134" s="225">
        <v>138</v>
      </c>
      <c r="N134" s="225">
        <v>138</v>
      </c>
      <c r="O134" s="235">
        <v>0.10000000000000001</v>
      </c>
      <c r="P134" s="283" t="s">
        <v>56</v>
      </c>
      <c r="Q134" s="283" t="s">
        <v>29</v>
      </c>
      <c r="R134" s="262">
        <v>90</v>
      </c>
      <c r="S134" s="235">
        <v>0.10000000000000001</v>
      </c>
      <c r="T134" s="233">
        <v>90</v>
      </c>
      <c r="U134" s="235">
        <v>0.070000000000000007</v>
      </c>
      <c r="V134" s="225" t="s">
        <v>48</v>
      </c>
      <c r="W134" s="223" t="s">
        <v>2228</v>
      </c>
    </row>
    <row r="135" spans="1:23" ht="50">
      <c r="A135" s="223" t="s">
        <v>2002</v>
      </c>
      <c r="B135" s="258" t="s">
        <v>891</v>
      </c>
      <c r="C135" s="225" t="s">
        <v>286</v>
      </c>
      <c r="D135" s="258" t="s">
        <v>951</v>
      </c>
      <c r="E135" s="269">
        <v>44459</v>
      </c>
      <c r="F135" s="228">
        <v>44469</v>
      </c>
      <c r="G135" s="225"/>
      <c r="H135" s="295"/>
      <c r="I135" s="230">
        <v>495463</v>
      </c>
      <c r="J135" s="225"/>
      <c r="K135" s="225"/>
      <c r="L135" s="225">
        <v>0</v>
      </c>
      <c r="M135" s="225">
        <v>138</v>
      </c>
      <c r="N135" s="225">
        <v>138</v>
      </c>
      <c r="O135" s="235">
        <v>1.8</v>
      </c>
      <c r="P135" s="283" t="s">
        <v>56</v>
      </c>
      <c r="Q135" s="283" t="s">
        <v>29</v>
      </c>
      <c r="R135" s="283" t="s">
        <v>28</v>
      </c>
      <c r="S135" s="235">
        <v>1.8</v>
      </c>
      <c r="T135" s="283" t="s">
        <v>22</v>
      </c>
      <c r="U135" s="235" t="s">
        <v>22</v>
      </c>
      <c r="V135" s="225" t="s">
        <v>48</v>
      </c>
      <c r="W135" s="225"/>
    </row>
    <row r="136" spans="1:23" ht="37.5">
      <c r="A136" s="223" t="s">
        <v>1493</v>
      </c>
      <c r="B136" s="258" t="s">
        <v>952</v>
      </c>
      <c r="C136" s="225" t="s">
        <v>648</v>
      </c>
      <c r="D136" s="258" t="s">
        <v>1694</v>
      </c>
      <c r="E136" s="269">
        <v>43943</v>
      </c>
      <c r="F136" s="228">
        <v>43952</v>
      </c>
      <c r="G136" s="228">
        <v>43952</v>
      </c>
      <c r="H136" s="225"/>
      <c r="I136" s="230">
        <v>155000</v>
      </c>
      <c r="J136" s="225"/>
      <c r="K136" s="225"/>
      <c r="L136" s="225">
        <v>100</v>
      </c>
      <c r="M136" s="225">
        <v>138</v>
      </c>
      <c r="N136" s="225">
        <v>138</v>
      </c>
      <c r="O136" s="235">
        <v>0.10000000000000001</v>
      </c>
      <c r="P136" s="283" t="s">
        <v>140</v>
      </c>
      <c r="Q136" s="283" t="s">
        <v>167</v>
      </c>
      <c r="R136" s="233">
        <v>100</v>
      </c>
      <c r="S136" s="235">
        <v>0.10000000000000001</v>
      </c>
      <c r="T136" s="283" t="s">
        <v>22</v>
      </c>
      <c r="U136" s="235" t="s">
        <v>22</v>
      </c>
      <c r="V136" s="225" t="s">
        <v>25</v>
      </c>
      <c r="W136" s="225"/>
    </row>
    <row r="137" spans="1:23" ht="25">
      <c r="A137" s="223" t="s">
        <v>1494</v>
      </c>
      <c r="B137" s="258" t="s">
        <v>893</v>
      </c>
      <c r="C137" s="225" t="s">
        <v>27</v>
      </c>
      <c r="D137" s="258" t="s">
        <v>892</v>
      </c>
      <c r="E137" s="269">
        <v>43953</v>
      </c>
      <c r="F137" s="228">
        <v>44180</v>
      </c>
      <c r="G137" s="228">
        <v>44180</v>
      </c>
      <c r="H137" s="229"/>
      <c r="I137" s="230">
        <v>105489</v>
      </c>
      <c r="J137" s="225"/>
      <c r="K137" s="225"/>
      <c r="L137" s="225">
        <v>100</v>
      </c>
      <c r="M137" s="225">
        <v>345</v>
      </c>
      <c r="N137" s="225">
        <v>345</v>
      </c>
      <c r="O137" s="235">
        <v>0.10000000000000001</v>
      </c>
      <c r="P137" s="283" t="s">
        <v>115</v>
      </c>
      <c r="Q137" s="283" t="s">
        <v>29</v>
      </c>
      <c r="R137" s="233">
        <v>150</v>
      </c>
      <c r="S137" s="235">
        <v>0.10000000000000001</v>
      </c>
      <c r="T137" s="283" t="s">
        <v>22</v>
      </c>
      <c r="U137" s="235" t="s">
        <v>22</v>
      </c>
      <c r="V137" s="225" t="s">
        <v>25</v>
      </c>
      <c r="W137" s="236"/>
    </row>
    <row r="138" spans="1:23" ht="37.5">
      <c r="A138" s="223" t="s">
        <v>2003</v>
      </c>
      <c r="B138" s="225" t="s">
        <v>897</v>
      </c>
      <c r="C138" s="246" t="s">
        <v>680</v>
      </c>
      <c r="D138" s="281" t="s">
        <v>953</v>
      </c>
      <c r="E138" s="228">
        <v>43909</v>
      </c>
      <c r="F138" s="228">
        <v>43929</v>
      </c>
      <c r="G138" s="228">
        <v>43929</v>
      </c>
      <c r="H138" s="296"/>
      <c r="I138" s="230">
        <v>360000</v>
      </c>
      <c r="J138" s="229"/>
      <c r="K138" s="232"/>
      <c r="L138" s="262">
        <v>100</v>
      </c>
      <c r="M138" s="225">
        <v>138</v>
      </c>
      <c r="N138" s="225" t="s">
        <v>22</v>
      </c>
      <c r="O138" s="235">
        <v>0.10000000000000001</v>
      </c>
      <c r="P138" s="258" t="s">
        <v>959</v>
      </c>
      <c r="Q138" s="225" t="s">
        <v>29</v>
      </c>
      <c r="R138" s="248">
        <v>100</v>
      </c>
      <c r="S138" s="249">
        <v>0.10000000000000001</v>
      </c>
      <c r="T138" s="248">
        <v>100</v>
      </c>
      <c r="U138" s="249">
        <v>0.10000000000000001</v>
      </c>
      <c r="V138" s="265" t="s">
        <v>48</v>
      </c>
      <c r="W138" s="225"/>
    </row>
    <row r="139" spans="1:23" ht="37.5">
      <c r="A139" s="223" t="s">
        <v>2004</v>
      </c>
      <c r="B139" s="225" t="s">
        <v>899</v>
      </c>
      <c r="C139" s="225" t="s">
        <v>545</v>
      </c>
      <c r="D139" s="225" t="s">
        <v>954</v>
      </c>
      <c r="E139" s="228">
        <v>44168</v>
      </c>
      <c r="F139" s="228">
        <v>44331</v>
      </c>
      <c r="G139" s="228"/>
      <c r="H139" s="264"/>
      <c r="I139" s="230">
        <v>9690000</v>
      </c>
      <c r="J139" s="229"/>
      <c r="K139" s="232"/>
      <c r="L139" s="354">
        <v>86</v>
      </c>
      <c r="M139" s="225">
        <v>138</v>
      </c>
      <c r="N139" s="225" t="s">
        <v>22</v>
      </c>
      <c r="O139" s="235">
        <v>2.6000000000000001</v>
      </c>
      <c r="P139" s="237" t="s">
        <v>801</v>
      </c>
      <c r="Q139" s="237" t="s">
        <v>29</v>
      </c>
      <c r="R139" s="233">
        <v>250</v>
      </c>
      <c r="S139" s="263">
        <v>2.6000000000000001</v>
      </c>
      <c r="T139" s="225" t="s">
        <v>22</v>
      </c>
      <c r="U139" s="235" t="s">
        <v>22</v>
      </c>
      <c r="V139" s="265" t="s">
        <v>25</v>
      </c>
      <c r="W139" s="225"/>
    </row>
    <row r="140" spans="1:23" ht="37.5">
      <c r="A140" s="223" t="s">
        <v>2005</v>
      </c>
      <c r="B140" s="225" t="s">
        <v>900</v>
      </c>
      <c r="C140" s="225" t="s">
        <v>545</v>
      </c>
      <c r="D140" s="225" t="s">
        <v>955</v>
      </c>
      <c r="E140" s="228">
        <v>44455</v>
      </c>
      <c r="F140" s="228">
        <v>44545</v>
      </c>
      <c r="G140" s="228"/>
      <c r="H140" s="264"/>
      <c r="I140" s="264"/>
      <c r="J140" s="229"/>
      <c r="K140" s="232"/>
      <c r="L140" s="233">
        <v>0</v>
      </c>
      <c r="M140" s="225">
        <v>138</v>
      </c>
      <c r="N140" s="225" t="s">
        <v>22</v>
      </c>
      <c r="O140" s="235">
        <v>1.7</v>
      </c>
      <c r="P140" s="237" t="s">
        <v>801</v>
      </c>
      <c r="Q140" s="237" t="s">
        <v>29</v>
      </c>
      <c r="R140" s="233">
        <v>250</v>
      </c>
      <c r="S140" s="263">
        <v>1.7</v>
      </c>
      <c r="T140" s="225" t="s">
        <v>22</v>
      </c>
      <c r="U140" s="235" t="s">
        <v>22</v>
      </c>
      <c r="V140" s="265" t="s">
        <v>25</v>
      </c>
      <c r="W140" s="225"/>
    </row>
    <row r="141" spans="1:23" ht="37.5">
      <c r="A141" s="223" t="s">
        <v>2006</v>
      </c>
      <c r="B141" s="225" t="s">
        <v>901</v>
      </c>
      <c r="C141" s="225" t="s">
        <v>545</v>
      </c>
      <c r="D141" s="225" t="s">
        <v>956</v>
      </c>
      <c r="E141" s="228">
        <v>44452</v>
      </c>
      <c r="F141" s="228">
        <v>44545</v>
      </c>
      <c r="G141" s="228"/>
      <c r="H141" s="264"/>
      <c r="I141" s="264"/>
      <c r="J141" s="229"/>
      <c r="K141" s="232"/>
      <c r="L141" s="233">
        <v>0</v>
      </c>
      <c r="M141" s="225">
        <v>138</v>
      </c>
      <c r="N141" s="225" t="s">
        <v>22</v>
      </c>
      <c r="O141" s="235">
        <v>0.80000000000000004</v>
      </c>
      <c r="P141" s="237" t="s">
        <v>801</v>
      </c>
      <c r="Q141" s="237" t="s">
        <v>29</v>
      </c>
      <c r="R141" s="233">
        <v>75</v>
      </c>
      <c r="S141" s="263">
        <v>0.80000000000000004</v>
      </c>
      <c r="T141" s="225" t="s">
        <v>22</v>
      </c>
      <c r="U141" s="235" t="s">
        <v>22</v>
      </c>
      <c r="V141" s="265" t="s">
        <v>25</v>
      </c>
      <c r="W141" s="225"/>
    </row>
    <row r="142" spans="1:23" ht="37.5">
      <c r="A142" s="223" t="s">
        <v>2007</v>
      </c>
      <c r="B142" s="225" t="s">
        <v>957</v>
      </c>
      <c r="C142" s="225" t="s">
        <v>902</v>
      </c>
      <c r="D142" s="225" t="s">
        <v>903</v>
      </c>
      <c r="E142" s="228">
        <v>44118</v>
      </c>
      <c r="F142" s="228">
        <v>44179</v>
      </c>
      <c r="G142" s="228">
        <v>44179</v>
      </c>
      <c r="H142" s="264"/>
      <c r="I142" s="230">
        <v>1940000</v>
      </c>
      <c r="J142" s="229"/>
      <c r="K142" s="232"/>
      <c r="L142" s="233">
        <v>100</v>
      </c>
      <c r="M142" s="225">
        <v>345</v>
      </c>
      <c r="N142" s="225" t="s">
        <v>22</v>
      </c>
      <c r="O142" s="235">
        <v>0.20000000000000001</v>
      </c>
      <c r="P142" s="237" t="s">
        <v>960</v>
      </c>
      <c r="Q142" s="237" t="s">
        <v>29</v>
      </c>
      <c r="R142" s="233">
        <v>100</v>
      </c>
      <c r="S142" s="263">
        <v>0.10000000000000001</v>
      </c>
      <c r="T142" s="225">
        <v>100</v>
      </c>
      <c r="U142" s="235">
        <v>0.10000000000000001</v>
      </c>
      <c r="V142" s="265" t="s">
        <v>48</v>
      </c>
      <c r="W142" s="225"/>
    </row>
    <row r="143" spans="1:23" ht="37.5">
      <c r="A143" s="223" t="s">
        <v>1495</v>
      </c>
      <c r="B143" s="225" t="s">
        <v>904</v>
      </c>
      <c r="C143" s="225" t="s">
        <v>907</v>
      </c>
      <c r="D143" s="225" t="s">
        <v>1685</v>
      </c>
      <c r="E143" s="228">
        <v>44042</v>
      </c>
      <c r="F143" s="228">
        <v>44116</v>
      </c>
      <c r="G143" s="228">
        <v>44116</v>
      </c>
      <c r="H143" s="264"/>
      <c r="I143" s="230">
        <v>600000</v>
      </c>
      <c r="J143" s="229"/>
      <c r="K143" s="232" t="s">
        <v>985</v>
      </c>
      <c r="L143" s="233">
        <v>100</v>
      </c>
      <c r="M143" s="225">
        <v>138</v>
      </c>
      <c r="N143" s="225" t="s">
        <v>22</v>
      </c>
      <c r="O143" s="235">
        <v>0.01</v>
      </c>
      <c r="P143" s="237" t="s">
        <v>905</v>
      </c>
      <c r="Q143" s="237" t="s">
        <v>37</v>
      </c>
      <c r="R143" s="233">
        <v>100</v>
      </c>
      <c r="S143" s="263">
        <v>0.01</v>
      </c>
      <c r="T143" s="225" t="s">
        <v>22</v>
      </c>
      <c r="U143" s="235" t="s">
        <v>22</v>
      </c>
      <c r="V143" s="265" t="s">
        <v>237</v>
      </c>
      <c r="W143" s="225"/>
    </row>
    <row r="144" spans="1:23" ht="37.5">
      <c r="A144" s="223" t="s">
        <v>1496</v>
      </c>
      <c r="B144" s="258" t="s">
        <v>894</v>
      </c>
      <c r="C144" s="225" t="s">
        <v>895</v>
      </c>
      <c r="D144" s="258" t="s">
        <v>896</v>
      </c>
      <c r="E144" s="228">
        <v>43920</v>
      </c>
      <c r="F144" s="228">
        <v>43922</v>
      </c>
      <c r="G144" s="228">
        <v>43922</v>
      </c>
      <c r="H144" s="262"/>
      <c r="I144" s="230">
        <v>36323</v>
      </c>
      <c r="J144" s="225"/>
      <c r="K144" s="225"/>
      <c r="L144" s="262">
        <v>100</v>
      </c>
      <c r="M144" s="225">
        <v>138</v>
      </c>
      <c r="N144" s="225">
        <v>138</v>
      </c>
      <c r="O144" s="235">
        <v>1.2</v>
      </c>
      <c r="P144" s="283" t="s">
        <v>140</v>
      </c>
      <c r="Q144" s="283" t="s">
        <v>66</v>
      </c>
      <c r="R144" s="233">
        <v>50</v>
      </c>
      <c r="S144" s="235">
        <v>1.2</v>
      </c>
      <c r="T144" s="283" t="s">
        <v>22</v>
      </c>
      <c r="U144" s="235" t="s">
        <v>22</v>
      </c>
      <c r="V144" s="225" t="s">
        <v>25</v>
      </c>
      <c r="W144" s="225"/>
    </row>
    <row r="145" spans="1:23" ht="37.5">
      <c r="A145" s="223" t="s">
        <v>2008</v>
      </c>
      <c r="B145" s="258" t="s">
        <v>998</v>
      </c>
      <c r="C145" s="225" t="s">
        <v>120</v>
      </c>
      <c r="D145" s="258" t="s">
        <v>999</v>
      </c>
      <c r="E145" s="269">
        <v>44060</v>
      </c>
      <c r="F145" s="228">
        <v>44167</v>
      </c>
      <c r="G145" s="228">
        <v>44167</v>
      </c>
      <c r="H145" s="229"/>
      <c r="I145" s="230">
        <v>1932614</v>
      </c>
      <c r="J145" s="225"/>
      <c r="K145" s="225" t="s">
        <v>985</v>
      </c>
      <c r="L145" s="225">
        <v>100</v>
      </c>
      <c r="M145" s="225">
        <v>138</v>
      </c>
      <c r="N145" s="225" t="s">
        <v>22</v>
      </c>
      <c r="O145" s="235">
        <v>0.19</v>
      </c>
      <c r="P145" s="283" t="s">
        <v>810</v>
      </c>
      <c r="Q145" s="225" t="s">
        <v>1049</v>
      </c>
      <c r="R145" s="233">
        <v>70</v>
      </c>
      <c r="S145" s="235" t="s">
        <v>22</v>
      </c>
      <c r="T145" s="233">
        <v>70</v>
      </c>
      <c r="U145" s="235">
        <v>0.19</v>
      </c>
      <c r="V145" s="225" t="s">
        <v>48</v>
      </c>
      <c r="W145" s="223" t="s">
        <v>2228</v>
      </c>
    </row>
    <row r="146" spans="1:23" ht="50">
      <c r="A146" s="223" t="s">
        <v>2009</v>
      </c>
      <c r="B146" s="258" t="s">
        <v>983</v>
      </c>
      <c r="C146" s="225" t="s">
        <v>1006</v>
      </c>
      <c r="D146" s="258" t="s">
        <v>984</v>
      </c>
      <c r="E146" s="269">
        <v>44050</v>
      </c>
      <c r="F146" s="228">
        <v>44167</v>
      </c>
      <c r="G146" s="228">
        <v>44167</v>
      </c>
      <c r="H146" s="229"/>
      <c r="I146" s="230">
        <v>505000</v>
      </c>
      <c r="J146" s="225"/>
      <c r="K146" s="225" t="s">
        <v>985</v>
      </c>
      <c r="L146" s="225">
        <v>100</v>
      </c>
      <c r="M146" s="225">
        <v>138</v>
      </c>
      <c r="N146" s="225" t="s">
        <v>22</v>
      </c>
      <c r="O146" s="235" t="s">
        <v>22</v>
      </c>
      <c r="P146" s="283" t="s">
        <v>1043</v>
      </c>
      <c r="Q146" s="225" t="s">
        <v>1049</v>
      </c>
      <c r="R146" s="233">
        <v>75</v>
      </c>
      <c r="S146" s="235" t="s">
        <v>22</v>
      </c>
      <c r="T146" s="283" t="s">
        <v>22</v>
      </c>
      <c r="U146" s="235" t="s">
        <v>22</v>
      </c>
      <c r="V146" s="225" t="s">
        <v>48</v>
      </c>
      <c r="W146" s="225"/>
    </row>
    <row r="147" spans="1:23" ht="37.5">
      <c r="A147" s="223" t="s">
        <v>2010</v>
      </c>
      <c r="B147" s="258" t="s">
        <v>986</v>
      </c>
      <c r="C147" s="225" t="s">
        <v>518</v>
      </c>
      <c r="D147" s="258" t="s">
        <v>987</v>
      </c>
      <c r="E147" s="251">
        <v>44057</v>
      </c>
      <c r="F147" s="228">
        <v>44174</v>
      </c>
      <c r="G147" s="228">
        <v>44174</v>
      </c>
      <c r="H147" s="229"/>
      <c r="I147" s="230">
        <v>2053000</v>
      </c>
      <c r="J147" s="225"/>
      <c r="K147" s="225" t="s">
        <v>985</v>
      </c>
      <c r="L147" s="225">
        <v>100</v>
      </c>
      <c r="M147" s="225">
        <v>138</v>
      </c>
      <c r="N147" s="225" t="s">
        <v>22</v>
      </c>
      <c r="O147" s="235">
        <v>0.22</v>
      </c>
      <c r="P147" s="283" t="s">
        <v>801</v>
      </c>
      <c r="Q147" s="225" t="s">
        <v>1049</v>
      </c>
      <c r="R147" s="233">
        <v>70</v>
      </c>
      <c r="S147" s="235" t="s">
        <v>22</v>
      </c>
      <c r="T147" s="233">
        <v>100</v>
      </c>
      <c r="U147" s="235">
        <v>0.22</v>
      </c>
      <c r="V147" s="225" t="s">
        <v>48</v>
      </c>
      <c r="W147" s="225"/>
    </row>
    <row r="148" spans="1:23" ht="37.5">
      <c r="A148" s="223" t="s">
        <v>2341</v>
      </c>
      <c r="B148" s="258" t="s">
        <v>988</v>
      </c>
      <c r="C148" s="225" t="s">
        <v>518</v>
      </c>
      <c r="D148" s="258" t="s">
        <v>989</v>
      </c>
      <c r="E148" s="269">
        <v>44059</v>
      </c>
      <c r="F148" s="228">
        <v>44111</v>
      </c>
      <c r="G148" s="228">
        <v>44111</v>
      </c>
      <c r="H148" s="229"/>
      <c r="I148" s="230">
        <v>2545000</v>
      </c>
      <c r="J148" s="225"/>
      <c r="K148" s="225" t="s">
        <v>985</v>
      </c>
      <c r="L148" s="225">
        <v>100</v>
      </c>
      <c r="M148" s="225">
        <v>138</v>
      </c>
      <c r="N148" s="225" t="s">
        <v>22</v>
      </c>
      <c r="O148" s="235">
        <v>0.38</v>
      </c>
      <c r="P148" s="283" t="s">
        <v>801</v>
      </c>
      <c r="Q148" s="225" t="s">
        <v>1049</v>
      </c>
      <c r="R148" s="233">
        <v>70</v>
      </c>
      <c r="S148" s="235" t="s">
        <v>22</v>
      </c>
      <c r="T148" s="233">
        <v>100</v>
      </c>
      <c r="U148" s="235">
        <v>0.38</v>
      </c>
      <c r="V148" s="225" t="s">
        <v>48</v>
      </c>
      <c r="W148" s="225"/>
    </row>
    <row r="149" spans="1:23" ht="50">
      <c r="A149" s="223" t="s">
        <v>2011</v>
      </c>
      <c r="B149" s="258" t="s">
        <v>990</v>
      </c>
      <c r="C149" s="225" t="s">
        <v>1006</v>
      </c>
      <c r="D149" s="258" t="s">
        <v>991</v>
      </c>
      <c r="E149" s="269">
        <v>44096</v>
      </c>
      <c r="F149" s="228">
        <v>44174</v>
      </c>
      <c r="G149" s="228">
        <v>44174</v>
      </c>
      <c r="H149" s="229"/>
      <c r="I149" s="230">
        <v>1733385</v>
      </c>
      <c r="J149" s="225"/>
      <c r="K149" s="225" t="s">
        <v>985</v>
      </c>
      <c r="L149" s="225">
        <v>100</v>
      </c>
      <c r="M149" s="225">
        <v>138</v>
      </c>
      <c r="N149" s="225" t="s">
        <v>22</v>
      </c>
      <c r="O149" s="235">
        <v>0.14999999999999999</v>
      </c>
      <c r="P149" s="283" t="s">
        <v>801</v>
      </c>
      <c r="Q149" s="225" t="s">
        <v>1049</v>
      </c>
      <c r="R149" s="233">
        <v>50</v>
      </c>
      <c r="S149" s="235" t="s">
        <v>22</v>
      </c>
      <c r="T149" s="233">
        <v>100</v>
      </c>
      <c r="U149" s="235">
        <v>0.14999999999999999</v>
      </c>
      <c r="V149" s="225" t="s">
        <v>48</v>
      </c>
      <c r="W149" s="225"/>
    </row>
    <row r="150" spans="1:23" ht="50">
      <c r="A150" s="223" t="s">
        <v>2012</v>
      </c>
      <c r="B150" s="258" t="s">
        <v>992</v>
      </c>
      <c r="C150" s="225" t="s">
        <v>993</v>
      </c>
      <c r="D150" s="258" t="s">
        <v>994</v>
      </c>
      <c r="E150" s="269">
        <v>44501</v>
      </c>
      <c r="F150" s="228">
        <v>44560</v>
      </c>
      <c r="G150" s="225"/>
      <c r="H150" s="229"/>
      <c r="I150" s="231">
        <v>0</v>
      </c>
      <c r="J150" s="225"/>
      <c r="K150" s="225" t="s">
        <v>985</v>
      </c>
      <c r="L150" s="225">
        <v>0</v>
      </c>
      <c r="M150" s="225">
        <v>138</v>
      </c>
      <c r="N150" s="225" t="s">
        <v>22</v>
      </c>
      <c r="O150" s="235">
        <v>0.11</v>
      </c>
      <c r="P150" s="283" t="s">
        <v>801</v>
      </c>
      <c r="Q150" s="225" t="s">
        <v>1049</v>
      </c>
      <c r="R150" s="233" t="s">
        <v>22</v>
      </c>
      <c r="S150" s="235" t="s">
        <v>22</v>
      </c>
      <c r="T150" s="233">
        <v>100</v>
      </c>
      <c r="U150" s="235">
        <v>0.11</v>
      </c>
      <c r="V150" s="225" t="s">
        <v>48</v>
      </c>
      <c r="W150" s="225"/>
    </row>
    <row r="151" spans="1:23" ht="37.5">
      <c r="A151" s="223" t="s">
        <v>1497</v>
      </c>
      <c r="B151" s="258" t="s">
        <v>997</v>
      </c>
      <c r="C151" s="225" t="s">
        <v>995</v>
      </c>
      <c r="D151" s="258" t="s">
        <v>996</v>
      </c>
      <c r="E151" s="269">
        <v>44043</v>
      </c>
      <c r="F151" s="269">
        <v>44166</v>
      </c>
      <c r="G151" s="269">
        <v>44166</v>
      </c>
      <c r="H151" s="297"/>
      <c r="I151" s="230">
        <v>949748</v>
      </c>
      <c r="J151" s="236"/>
      <c r="K151" s="236"/>
      <c r="L151" s="233">
        <v>100</v>
      </c>
      <c r="M151" s="225" t="s">
        <v>45</v>
      </c>
      <c r="N151" s="225">
        <v>138</v>
      </c>
      <c r="O151" s="235">
        <v>0.20000000000000001</v>
      </c>
      <c r="P151" s="283" t="s">
        <v>801</v>
      </c>
      <c r="Q151" s="225" t="s">
        <v>29</v>
      </c>
      <c r="R151" s="233">
        <v>100</v>
      </c>
      <c r="S151" s="263">
        <v>0.20000000000000001</v>
      </c>
      <c r="T151" s="233" t="s">
        <v>22</v>
      </c>
      <c r="U151" s="235" t="s">
        <v>22</v>
      </c>
      <c r="V151" s="265" t="s">
        <v>48</v>
      </c>
      <c r="W151" s="225"/>
    </row>
    <row r="152" spans="1:23" ht="37.5">
      <c r="A152" s="223" t="s">
        <v>2013</v>
      </c>
      <c r="B152" s="244" t="s">
        <v>1000</v>
      </c>
      <c r="C152" s="244" t="s">
        <v>1048</v>
      </c>
      <c r="D152" s="225" t="s">
        <v>1001</v>
      </c>
      <c r="E152" s="227">
        <v>43716</v>
      </c>
      <c r="F152" s="267">
        <v>44179</v>
      </c>
      <c r="G152" s="267">
        <v>44179</v>
      </c>
      <c r="H152" s="236"/>
      <c r="I152" s="230">
        <v>15454717</v>
      </c>
      <c r="J152" s="230"/>
      <c r="K152" s="232" t="s">
        <v>985</v>
      </c>
      <c r="L152" s="233">
        <v>100</v>
      </c>
      <c r="M152" s="277">
        <v>138</v>
      </c>
      <c r="N152" s="262">
        <v>138</v>
      </c>
      <c r="O152" s="235">
        <v>7.2000000000000002</v>
      </c>
      <c r="P152" s="244" t="s">
        <v>23</v>
      </c>
      <c r="Q152" s="244" t="s">
        <v>29</v>
      </c>
      <c r="R152" s="262">
        <v>100</v>
      </c>
      <c r="S152" s="263">
        <v>7.2000000000000002</v>
      </c>
      <c r="T152" s="262" t="s">
        <v>22</v>
      </c>
      <c r="U152" s="263" t="s">
        <v>22</v>
      </c>
      <c r="V152" s="278" t="s">
        <v>25</v>
      </c>
      <c r="W152" s="223" t="s">
        <v>2228</v>
      </c>
    </row>
    <row r="153" spans="1:23" ht="25">
      <c r="A153" s="223" t="s">
        <v>1498</v>
      </c>
      <c r="B153" s="258" t="s">
        <v>1686</v>
      </c>
      <c r="C153" s="225" t="s">
        <v>981</v>
      </c>
      <c r="D153" s="258" t="s">
        <v>982</v>
      </c>
      <c r="E153" s="269">
        <v>43949</v>
      </c>
      <c r="F153" s="228">
        <v>43983</v>
      </c>
      <c r="G153" s="228">
        <v>43983</v>
      </c>
      <c r="H153" s="225"/>
      <c r="I153" s="230">
        <v>119314</v>
      </c>
      <c r="J153" s="225"/>
      <c r="K153" s="225"/>
      <c r="L153" s="233">
        <v>100</v>
      </c>
      <c r="M153" s="225">
        <v>69</v>
      </c>
      <c r="N153" s="225">
        <v>69</v>
      </c>
      <c r="O153" s="283">
        <v>0.10000000000000001</v>
      </c>
      <c r="P153" s="283" t="s">
        <v>1002</v>
      </c>
      <c r="Q153" s="283" t="s">
        <v>1003</v>
      </c>
      <c r="R153" s="262">
        <v>70</v>
      </c>
      <c r="S153" s="283">
        <v>0.10000000000000001</v>
      </c>
      <c r="T153" s="283" t="s">
        <v>22</v>
      </c>
      <c r="U153" s="283" t="s">
        <v>22</v>
      </c>
      <c r="V153" s="225" t="s">
        <v>25</v>
      </c>
      <c r="W153" s="225"/>
    </row>
    <row r="154" spans="1:23" ht="50">
      <c r="A154" s="223" t="s">
        <v>1499</v>
      </c>
      <c r="B154" s="245" t="s">
        <v>1044</v>
      </c>
      <c r="C154" s="244" t="s">
        <v>1047</v>
      </c>
      <c r="D154" s="244" t="s">
        <v>1045</v>
      </c>
      <c r="E154" s="227">
        <v>43894</v>
      </c>
      <c r="F154" s="227">
        <v>43896</v>
      </c>
      <c r="G154" s="267">
        <v>43896</v>
      </c>
      <c r="H154" s="230"/>
      <c r="I154" s="230">
        <v>430000</v>
      </c>
      <c r="J154" s="230"/>
      <c r="K154" s="232" t="s">
        <v>985</v>
      </c>
      <c r="L154" s="266">
        <v>100</v>
      </c>
      <c r="M154" s="277">
        <v>138</v>
      </c>
      <c r="N154" s="262">
        <v>138</v>
      </c>
      <c r="O154" s="235">
        <v>0.20000000000000001</v>
      </c>
      <c r="P154" s="244" t="s">
        <v>1046</v>
      </c>
      <c r="Q154" s="244" t="s">
        <v>49</v>
      </c>
      <c r="R154" s="262">
        <v>100</v>
      </c>
      <c r="S154" s="263">
        <v>0.20000000000000001</v>
      </c>
      <c r="T154" s="262" t="s">
        <v>22</v>
      </c>
      <c r="U154" s="263" t="s">
        <v>22</v>
      </c>
      <c r="V154" s="278" t="s">
        <v>285</v>
      </c>
      <c r="W154" s="245" t="s">
        <v>284</v>
      </c>
    </row>
    <row r="155" spans="1:23" ht="25">
      <c r="A155" s="223" t="s">
        <v>2014</v>
      </c>
      <c r="B155" s="245" t="s">
        <v>1054</v>
      </c>
      <c r="C155" s="244" t="s">
        <v>181</v>
      </c>
      <c r="D155" s="244" t="s">
        <v>1055</v>
      </c>
      <c r="E155" s="227">
        <v>43885</v>
      </c>
      <c r="F155" s="227">
        <v>44331</v>
      </c>
      <c r="G155" s="267"/>
      <c r="H155" s="230"/>
      <c r="I155" s="230">
        <v>10258859</v>
      </c>
      <c r="J155" s="230"/>
      <c r="K155" s="232"/>
      <c r="L155" s="354">
        <v>46</v>
      </c>
      <c r="M155" s="277">
        <v>138</v>
      </c>
      <c r="N155" s="262" t="s">
        <v>22</v>
      </c>
      <c r="O155" s="235">
        <v>18.5</v>
      </c>
      <c r="P155" s="244" t="s">
        <v>26</v>
      </c>
      <c r="Q155" s="244" t="s">
        <v>29</v>
      </c>
      <c r="R155" s="262">
        <v>70</v>
      </c>
      <c r="S155" s="263">
        <v>18.5</v>
      </c>
      <c r="T155" s="262" t="s">
        <v>22</v>
      </c>
      <c r="U155" s="263" t="s">
        <v>22</v>
      </c>
      <c r="V155" s="278" t="s">
        <v>41</v>
      </c>
      <c r="W155" s="245" t="s">
        <v>1260</v>
      </c>
    </row>
    <row r="156" spans="1:23" ht="37.5">
      <c r="A156" s="223" t="s">
        <v>1500</v>
      </c>
      <c r="B156" s="225" t="s">
        <v>1072</v>
      </c>
      <c r="C156" s="225" t="s">
        <v>1073</v>
      </c>
      <c r="D156" s="225" t="s">
        <v>1074</v>
      </c>
      <c r="E156" s="269">
        <v>44096</v>
      </c>
      <c r="F156" s="228">
        <v>44166</v>
      </c>
      <c r="G156" s="228">
        <v>44166</v>
      </c>
      <c r="H156" s="229"/>
      <c r="I156" s="230">
        <v>273254</v>
      </c>
      <c r="J156" s="270"/>
      <c r="K156" s="232" t="s">
        <v>985</v>
      </c>
      <c r="L156" s="266">
        <v>100</v>
      </c>
      <c r="M156" s="233">
        <v>138</v>
      </c>
      <c r="N156" s="233" t="s">
        <v>22</v>
      </c>
      <c r="O156" s="235">
        <v>0.10000000000000001</v>
      </c>
      <c r="P156" s="225" t="s">
        <v>26</v>
      </c>
      <c r="Q156" s="225" t="s">
        <v>1075</v>
      </c>
      <c r="R156" s="233">
        <v>125</v>
      </c>
      <c r="S156" s="235">
        <v>0.10000000000000001</v>
      </c>
      <c r="T156" s="233" t="s">
        <v>22</v>
      </c>
      <c r="U156" s="235" t="s">
        <v>22</v>
      </c>
      <c r="V156" s="225" t="s">
        <v>25</v>
      </c>
      <c r="W156" s="225"/>
    </row>
    <row r="157" spans="1:23" ht="37.5">
      <c r="A157" s="223" t="s">
        <v>2015</v>
      </c>
      <c r="B157" s="225" t="s">
        <v>1687</v>
      </c>
      <c r="C157" s="225" t="s">
        <v>1076</v>
      </c>
      <c r="D157" s="225" t="s">
        <v>1077</v>
      </c>
      <c r="E157" s="228">
        <v>44424</v>
      </c>
      <c r="F157" s="228">
        <v>44545</v>
      </c>
      <c r="G157" s="228"/>
      <c r="H157" s="264"/>
      <c r="I157" s="264"/>
      <c r="J157" s="229"/>
      <c r="K157" s="232"/>
      <c r="L157" s="233">
        <v>0</v>
      </c>
      <c r="M157" s="225">
        <v>345</v>
      </c>
      <c r="N157" s="225" t="s">
        <v>22</v>
      </c>
      <c r="O157" s="235">
        <v>0.29999999999999999</v>
      </c>
      <c r="P157" s="237" t="s">
        <v>1078</v>
      </c>
      <c r="Q157" s="237" t="s">
        <v>157</v>
      </c>
      <c r="R157" s="233">
        <v>150</v>
      </c>
      <c r="S157" s="263">
        <v>0.10000000000000001</v>
      </c>
      <c r="T157" s="225">
        <v>150</v>
      </c>
      <c r="U157" s="235">
        <v>0.20000000000000001</v>
      </c>
      <c r="V157" s="265" t="s">
        <v>48</v>
      </c>
      <c r="W157" s="225"/>
    </row>
    <row r="158" spans="1:23" ht="50">
      <c r="A158" s="223" t="s">
        <v>2016</v>
      </c>
      <c r="B158" s="225" t="s">
        <v>1079</v>
      </c>
      <c r="C158" s="225" t="s">
        <v>1076</v>
      </c>
      <c r="D158" s="225" t="s">
        <v>1080</v>
      </c>
      <c r="E158" s="228">
        <v>44424</v>
      </c>
      <c r="F158" s="228">
        <v>44545</v>
      </c>
      <c r="G158" s="228"/>
      <c r="H158" s="264"/>
      <c r="I158" s="264"/>
      <c r="J158" s="229"/>
      <c r="K158" s="232"/>
      <c r="L158" s="233">
        <v>0</v>
      </c>
      <c r="M158" s="225">
        <v>345</v>
      </c>
      <c r="N158" s="225" t="s">
        <v>22</v>
      </c>
      <c r="O158" s="235">
        <v>0.29999999999999999</v>
      </c>
      <c r="P158" s="237" t="s">
        <v>1078</v>
      </c>
      <c r="Q158" s="237" t="s">
        <v>157</v>
      </c>
      <c r="R158" s="233">
        <v>150</v>
      </c>
      <c r="S158" s="263">
        <v>0.10000000000000001</v>
      </c>
      <c r="T158" s="225">
        <v>150</v>
      </c>
      <c r="U158" s="235">
        <v>0.20000000000000001</v>
      </c>
      <c r="V158" s="265" t="s">
        <v>48</v>
      </c>
      <c r="W158" s="225"/>
    </row>
    <row r="159" spans="1:23" ht="50">
      <c r="A159" s="223" t="s">
        <v>2017</v>
      </c>
      <c r="B159" s="225" t="s">
        <v>1081</v>
      </c>
      <c r="C159" s="225" t="s">
        <v>1076</v>
      </c>
      <c r="D159" s="225" t="s">
        <v>1082</v>
      </c>
      <c r="E159" s="228">
        <v>44424</v>
      </c>
      <c r="F159" s="228">
        <v>44545</v>
      </c>
      <c r="G159" s="228"/>
      <c r="H159" s="264"/>
      <c r="I159" s="264"/>
      <c r="J159" s="229"/>
      <c r="K159" s="232"/>
      <c r="L159" s="233">
        <v>0</v>
      </c>
      <c r="M159" s="225">
        <v>345</v>
      </c>
      <c r="N159" s="225" t="s">
        <v>22</v>
      </c>
      <c r="O159" s="235">
        <v>0.29999999999999999</v>
      </c>
      <c r="P159" s="237" t="s">
        <v>1078</v>
      </c>
      <c r="Q159" s="237" t="s">
        <v>157</v>
      </c>
      <c r="R159" s="233">
        <v>150</v>
      </c>
      <c r="S159" s="263">
        <v>0.10000000000000001</v>
      </c>
      <c r="T159" s="225">
        <v>150</v>
      </c>
      <c r="U159" s="235">
        <v>0.20000000000000001</v>
      </c>
      <c r="V159" s="265" t="s">
        <v>48</v>
      </c>
      <c r="W159" s="225"/>
    </row>
    <row r="160" spans="1:23" ht="50">
      <c r="A160" s="223" t="s">
        <v>2018</v>
      </c>
      <c r="B160" s="225" t="s">
        <v>1083</v>
      </c>
      <c r="C160" s="225" t="s">
        <v>1076</v>
      </c>
      <c r="D160" s="225" t="s">
        <v>1084</v>
      </c>
      <c r="E160" s="228">
        <v>44424</v>
      </c>
      <c r="F160" s="228">
        <v>44545</v>
      </c>
      <c r="G160" s="228"/>
      <c r="H160" s="264"/>
      <c r="I160" s="264"/>
      <c r="J160" s="229"/>
      <c r="K160" s="232"/>
      <c r="L160" s="233">
        <v>0</v>
      </c>
      <c r="M160" s="225">
        <v>345</v>
      </c>
      <c r="N160" s="225" t="s">
        <v>22</v>
      </c>
      <c r="O160" s="235">
        <v>0.29999999999999999</v>
      </c>
      <c r="P160" s="237" t="s">
        <v>1078</v>
      </c>
      <c r="Q160" s="237" t="s">
        <v>157</v>
      </c>
      <c r="R160" s="233">
        <v>150</v>
      </c>
      <c r="S160" s="263">
        <v>0.10000000000000001</v>
      </c>
      <c r="T160" s="225">
        <v>150</v>
      </c>
      <c r="U160" s="235">
        <v>0.20000000000000001</v>
      </c>
      <c r="V160" s="265" t="s">
        <v>48</v>
      </c>
      <c r="W160" s="225"/>
    </row>
    <row r="161" spans="1:23" ht="50">
      <c r="A161" s="223" t="s">
        <v>2019</v>
      </c>
      <c r="B161" s="225" t="s">
        <v>1085</v>
      </c>
      <c r="C161" s="225" t="s">
        <v>724</v>
      </c>
      <c r="D161" s="225" t="s">
        <v>1095</v>
      </c>
      <c r="E161" s="228">
        <v>44266</v>
      </c>
      <c r="F161" s="228">
        <v>44347</v>
      </c>
      <c r="G161" s="228"/>
      <c r="H161" s="264"/>
      <c r="I161" s="264">
        <v>1716000</v>
      </c>
      <c r="J161" s="229"/>
      <c r="K161" s="232"/>
      <c r="L161" s="354">
        <v>34</v>
      </c>
      <c r="M161" s="225">
        <v>345</v>
      </c>
      <c r="N161" s="225" t="s">
        <v>22</v>
      </c>
      <c r="O161" s="235">
        <v>0.10000000000000001</v>
      </c>
      <c r="P161" s="237" t="s">
        <v>1086</v>
      </c>
      <c r="Q161" s="237" t="s">
        <v>157</v>
      </c>
      <c r="R161" s="233">
        <v>160</v>
      </c>
      <c r="S161" s="263">
        <v>0.10000000000000001</v>
      </c>
      <c r="T161" s="225" t="s">
        <v>22</v>
      </c>
      <c r="U161" s="235" t="s">
        <v>22</v>
      </c>
      <c r="V161" s="265" t="s">
        <v>48</v>
      </c>
      <c r="W161" s="225"/>
    </row>
    <row r="162" spans="1:23" ht="25">
      <c r="A162" s="223" t="s">
        <v>2020</v>
      </c>
      <c r="B162" s="225" t="s">
        <v>1087</v>
      </c>
      <c r="C162" s="225" t="s">
        <v>76</v>
      </c>
      <c r="D162" s="225" t="s">
        <v>1688</v>
      </c>
      <c r="E162" s="228">
        <v>44470</v>
      </c>
      <c r="F162" s="228">
        <v>44663</v>
      </c>
      <c r="G162" s="228"/>
      <c r="H162" s="264"/>
      <c r="I162" s="264"/>
      <c r="J162" s="229"/>
      <c r="K162" s="232"/>
      <c r="L162" s="233">
        <v>0</v>
      </c>
      <c r="M162" s="225">
        <v>345</v>
      </c>
      <c r="N162" s="225" t="s">
        <v>22</v>
      </c>
      <c r="O162" s="235">
        <v>35</v>
      </c>
      <c r="P162" s="237" t="s">
        <v>1088</v>
      </c>
      <c r="Q162" s="237" t="s">
        <v>157</v>
      </c>
      <c r="R162" s="233">
        <v>170</v>
      </c>
      <c r="S162" s="263">
        <v>35</v>
      </c>
      <c r="T162" s="225" t="s">
        <v>22</v>
      </c>
      <c r="U162" s="235" t="s">
        <v>22</v>
      </c>
      <c r="V162" s="265" t="s">
        <v>48</v>
      </c>
      <c r="W162" s="225"/>
    </row>
    <row r="163" spans="1:23" ht="37.5">
      <c r="A163" s="223" t="s">
        <v>1501</v>
      </c>
      <c r="B163" s="225" t="s">
        <v>1089</v>
      </c>
      <c r="C163" s="246" t="s">
        <v>1096</v>
      </c>
      <c r="D163" s="281" t="s">
        <v>1090</v>
      </c>
      <c r="E163" s="228">
        <v>43894</v>
      </c>
      <c r="F163" s="228">
        <v>43903</v>
      </c>
      <c r="G163" s="228">
        <v>43903</v>
      </c>
      <c r="H163" s="296"/>
      <c r="I163" s="230">
        <v>459000</v>
      </c>
      <c r="J163" s="229"/>
      <c r="K163" s="232"/>
      <c r="L163" s="266">
        <v>100</v>
      </c>
      <c r="M163" s="225">
        <v>345</v>
      </c>
      <c r="N163" s="225">
        <v>345</v>
      </c>
      <c r="O163" s="283">
        <v>32.909999999999997</v>
      </c>
      <c r="P163" s="258" t="s">
        <v>1091</v>
      </c>
      <c r="Q163" s="225" t="s">
        <v>122</v>
      </c>
      <c r="R163" s="248">
        <v>160</v>
      </c>
      <c r="S163" s="298">
        <v>32.909999999999997</v>
      </c>
      <c r="T163" s="248" t="s">
        <v>1092</v>
      </c>
      <c r="U163" s="298" t="s">
        <v>22</v>
      </c>
      <c r="V163" s="244" t="s">
        <v>285</v>
      </c>
      <c r="W163" s="225" t="s">
        <v>284</v>
      </c>
    </row>
    <row r="164" spans="1:23" ht="25">
      <c r="A164" s="223" t="s">
        <v>2021</v>
      </c>
      <c r="B164" s="258" t="s">
        <v>1368</v>
      </c>
      <c r="C164" s="225" t="s">
        <v>27</v>
      </c>
      <c r="D164" s="258" t="s">
        <v>1093</v>
      </c>
      <c r="E164" s="269">
        <v>44125</v>
      </c>
      <c r="F164" s="228">
        <v>44331</v>
      </c>
      <c r="G164" s="225"/>
      <c r="H164" s="225"/>
      <c r="I164" s="230">
        <v>5734334</v>
      </c>
      <c r="J164" s="225"/>
      <c r="K164" s="225"/>
      <c r="L164" s="356">
        <v>99</v>
      </c>
      <c r="M164" s="225">
        <v>138</v>
      </c>
      <c r="N164" s="225">
        <v>138</v>
      </c>
      <c r="O164" s="283">
        <v>3.7000000000000002</v>
      </c>
      <c r="P164" s="283" t="s">
        <v>59</v>
      </c>
      <c r="Q164" s="283" t="s">
        <v>29</v>
      </c>
      <c r="R164" s="283" t="s">
        <v>28</v>
      </c>
      <c r="S164" s="283">
        <v>3.7000000000000002</v>
      </c>
      <c r="T164" s="283" t="s">
        <v>28</v>
      </c>
      <c r="U164" s="283" t="s">
        <v>22</v>
      </c>
      <c r="V164" s="225" t="s">
        <v>25</v>
      </c>
      <c r="W164" s="225"/>
    </row>
    <row r="165" spans="1:23" ht="37.5">
      <c r="A165" s="259" t="s">
        <v>2861</v>
      </c>
      <c r="B165" s="258" t="s">
        <v>1359</v>
      </c>
      <c r="C165" s="225" t="s">
        <v>242</v>
      </c>
      <c r="D165" s="258" t="s">
        <v>1094</v>
      </c>
      <c r="E165" s="269">
        <v>44053</v>
      </c>
      <c r="F165" s="228">
        <v>44188</v>
      </c>
      <c r="G165" s="228">
        <v>44188</v>
      </c>
      <c r="H165" s="225"/>
      <c r="I165" s="230">
        <v>11482370.560000001</v>
      </c>
      <c r="J165" s="225"/>
      <c r="K165" s="225"/>
      <c r="L165" s="166">
        <v>100</v>
      </c>
      <c r="M165" s="225">
        <v>69</v>
      </c>
      <c r="N165" s="225">
        <v>138</v>
      </c>
      <c r="O165" s="283">
        <v>9</v>
      </c>
      <c r="P165" s="244" t="s">
        <v>23</v>
      </c>
      <c r="Q165" s="283" t="s">
        <v>29</v>
      </c>
      <c r="R165" s="233">
        <v>50</v>
      </c>
      <c r="S165" s="233">
        <v>9</v>
      </c>
      <c r="T165" s="233">
        <v>70</v>
      </c>
      <c r="U165" s="235">
        <v>0.80000000000000004</v>
      </c>
      <c r="V165" s="225" t="s">
        <v>25</v>
      </c>
      <c r="W165" s="223" t="s">
        <v>2228</v>
      </c>
    </row>
    <row r="166" spans="1:23" ht="125">
      <c r="A166" s="223" t="s">
        <v>2022</v>
      </c>
      <c r="B166" s="225" t="s">
        <v>1689</v>
      </c>
      <c r="C166" s="246" t="s">
        <v>60</v>
      </c>
      <c r="D166" s="281" t="s">
        <v>1132</v>
      </c>
      <c r="E166" s="251">
        <v>43944</v>
      </c>
      <c r="F166" s="251">
        <v>44331</v>
      </c>
      <c r="G166" s="225"/>
      <c r="H166" s="296"/>
      <c r="I166" s="230">
        <v>730000</v>
      </c>
      <c r="J166" s="225"/>
      <c r="K166" s="225"/>
      <c r="L166" s="356">
        <v>99</v>
      </c>
      <c r="M166" s="233">
        <v>138</v>
      </c>
      <c r="N166" s="283" t="s">
        <v>22</v>
      </c>
      <c r="O166" s="283">
        <v>0.20000000000000001</v>
      </c>
      <c r="P166" s="233" t="s">
        <v>1133</v>
      </c>
      <c r="Q166" s="235" t="s">
        <v>1134</v>
      </c>
      <c r="R166" s="233">
        <v>75</v>
      </c>
      <c r="S166" s="235">
        <v>0.20000000000000001</v>
      </c>
      <c r="T166" s="248" t="s">
        <v>22</v>
      </c>
      <c r="U166" s="225" t="s">
        <v>22</v>
      </c>
      <c r="V166" s="225" t="s">
        <v>25</v>
      </c>
      <c r="W166" s="225" t="s">
        <v>1259</v>
      </c>
    </row>
    <row r="167" spans="1:23" ht="37.5">
      <c r="A167" s="223" t="s">
        <v>2023</v>
      </c>
      <c r="B167" s="281" t="s">
        <v>1211</v>
      </c>
      <c r="C167" s="225" t="s">
        <v>242</v>
      </c>
      <c r="D167" s="281" t="s">
        <v>1139</v>
      </c>
      <c r="E167" s="299">
        <v>44090</v>
      </c>
      <c r="F167" s="228">
        <v>44188</v>
      </c>
      <c r="G167" s="228">
        <v>44188</v>
      </c>
      <c r="H167" s="225"/>
      <c r="I167" s="230">
        <v>841896</v>
      </c>
      <c r="J167" s="225"/>
      <c r="K167" s="225"/>
      <c r="L167" s="266">
        <v>100</v>
      </c>
      <c r="M167" s="225">
        <v>138</v>
      </c>
      <c r="N167" s="225" t="s">
        <v>22</v>
      </c>
      <c r="O167" s="283">
        <v>0.10000000000000001</v>
      </c>
      <c r="P167" s="283" t="s">
        <v>26</v>
      </c>
      <c r="Q167" s="283" t="s">
        <v>29</v>
      </c>
      <c r="R167" s="233">
        <v>50</v>
      </c>
      <c r="S167" s="283">
        <v>0.10000000000000001</v>
      </c>
      <c r="T167" s="283" t="s">
        <v>22</v>
      </c>
      <c r="U167" s="283" t="s">
        <v>22</v>
      </c>
      <c r="V167" s="225" t="s">
        <v>25</v>
      </c>
      <c r="W167" s="225"/>
    </row>
    <row r="168" spans="1:23" ht="37.5">
      <c r="A168" s="223" t="s">
        <v>2024</v>
      </c>
      <c r="B168" s="281" t="s">
        <v>1213</v>
      </c>
      <c r="C168" s="225" t="s">
        <v>403</v>
      </c>
      <c r="D168" s="281" t="s">
        <v>1212</v>
      </c>
      <c r="E168" s="299">
        <v>44082</v>
      </c>
      <c r="F168" s="228">
        <v>44144</v>
      </c>
      <c r="G168" s="228">
        <v>44144</v>
      </c>
      <c r="H168" s="225"/>
      <c r="I168" s="230">
        <v>453225.22999999998</v>
      </c>
      <c r="J168" s="225"/>
      <c r="K168" s="225"/>
      <c r="L168" s="225">
        <v>100</v>
      </c>
      <c r="M168" s="225">
        <v>69</v>
      </c>
      <c r="N168" s="225">
        <v>69</v>
      </c>
      <c r="O168" s="283">
        <v>0.10000000000000001</v>
      </c>
      <c r="P168" s="225" t="s">
        <v>129</v>
      </c>
      <c r="Q168" s="283" t="s">
        <v>134</v>
      </c>
      <c r="R168" s="233">
        <v>50</v>
      </c>
      <c r="S168" s="283">
        <v>0.10000000000000001</v>
      </c>
      <c r="T168" s="283" t="s">
        <v>22</v>
      </c>
      <c r="U168" s="283" t="s">
        <v>22</v>
      </c>
      <c r="V168" s="276" t="s">
        <v>25</v>
      </c>
      <c r="W168" s="223" t="s">
        <v>2228</v>
      </c>
    </row>
    <row r="169" spans="1:23" ht="37.5">
      <c r="A169" s="223" t="s">
        <v>2025</v>
      </c>
      <c r="B169" s="281" t="s">
        <v>1210</v>
      </c>
      <c r="C169" s="225" t="s">
        <v>770</v>
      </c>
      <c r="D169" s="281" t="s">
        <v>1140</v>
      </c>
      <c r="E169" s="299">
        <v>44128</v>
      </c>
      <c r="F169" s="228">
        <v>44180</v>
      </c>
      <c r="G169" s="228">
        <v>44180</v>
      </c>
      <c r="H169" s="225"/>
      <c r="I169" s="230">
        <v>1344098</v>
      </c>
      <c r="J169" s="225"/>
      <c r="K169" s="225"/>
      <c r="L169" s="266">
        <v>100</v>
      </c>
      <c r="M169" s="225">
        <v>138</v>
      </c>
      <c r="N169" s="225">
        <v>138</v>
      </c>
      <c r="O169" s="283">
        <v>0.10000000000000001</v>
      </c>
      <c r="P169" s="225" t="s">
        <v>26</v>
      </c>
      <c r="Q169" s="283" t="s">
        <v>134</v>
      </c>
      <c r="R169" s="233">
        <v>100</v>
      </c>
      <c r="S169" s="283">
        <v>0.10000000000000001</v>
      </c>
      <c r="T169" s="283" t="s">
        <v>22</v>
      </c>
      <c r="U169" s="283" t="s">
        <v>22</v>
      </c>
      <c r="V169" s="276" t="s">
        <v>25</v>
      </c>
      <c r="W169" s="225"/>
    </row>
    <row r="170" spans="1:23" ht="50">
      <c r="A170" s="223" t="s">
        <v>1502</v>
      </c>
      <c r="B170" s="281" t="s">
        <v>1208</v>
      </c>
      <c r="C170" s="225" t="s">
        <v>523</v>
      </c>
      <c r="D170" s="281" t="s">
        <v>1209</v>
      </c>
      <c r="E170" s="299">
        <v>44082</v>
      </c>
      <c r="F170" s="228">
        <v>44142</v>
      </c>
      <c r="G170" s="228">
        <v>44142</v>
      </c>
      <c r="H170" s="225"/>
      <c r="I170" s="230">
        <v>1087902</v>
      </c>
      <c r="J170" s="225"/>
      <c r="K170" s="225"/>
      <c r="L170" s="225">
        <v>100</v>
      </c>
      <c r="M170" s="225">
        <v>138</v>
      </c>
      <c r="N170" s="225" t="s">
        <v>22</v>
      </c>
      <c r="O170" s="283">
        <v>1.0359848484848484</v>
      </c>
      <c r="P170" s="225" t="s">
        <v>1164</v>
      </c>
      <c r="Q170" s="283" t="s">
        <v>144</v>
      </c>
      <c r="R170" s="233">
        <v>75</v>
      </c>
      <c r="S170" s="283">
        <v>0.5179924242424242</v>
      </c>
      <c r="T170" s="283" t="s">
        <v>22</v>
      </c>
      <c r="U170" s="283" t="s">
        <v>22</v>
      </c>
      <c r="V170" s="276" t="s">
        <v>46</v>
      </c>
      <c r="W170" s="225" t="s">
        <v>47</v>
      </c>
    </row>
    <row r="171" spans="1:23" ht="50">
      <c r="A171" s="223" t="s">
        <v>1503</v>
      </c>
      <c r="B171" s="281" t="s">
        <v>1214</v>
      </c>
      <c r="C171" s="225" t="s">
        <v>288</v>
      </c>
      <c r="D171" s="281" t="s">
        <v>1887</v>
      </c>
      <c r="E171" s="299">
        <v>44101</v>
      </c>
      <c r="F171" s="228">
        <v>44136</v>
      </c>
      <c r="G171" s="228">
        <v>44136</v>
      </c>
      <c r="H171" s="225"/>
      <c r="I171" s="230">
        <v>489358</v>
      </c>
      <c r="J171" s="225"/>
      <c r="K171" s="225"/>
      <c r="L171" s="225">
        <v>100</v>
      </c>
      <c r="M171" s="225">
        <v>345</v>
      </c>
      <c r="N171" s="225" t="s">
        <v>22</v>
      </c>
      <c r="O171" s="283">
        <v>0.33000000000000002</v>
      </c>
      <c r="P171" s="225" t="s">
        <v>1166</v>
      </c>
      <c r="Q171" s="283" t="s">
        <v>1141</v>
      </c>
      <c r="R171" s="233">
        <v>150</v>
      </c>
      <c r="S171" s="283">
        <v>0.33000000000000002</v>
      </c>
      <c r="T171" s="283" t="s">
        <v>22</v>
      </c>
      <c r="U171" s="283" t="s">
        <v>22</v>
      </c>
      <c r="V171" s="276" t="s">
        <v>25</v>
      </c>
      <c r="W171" s="225"/>
    </row>
    <row r="172" spans="1:23" ht="37.5">
      <c r="A172" s="223" t="s">
        <v>1504</v>
      </c>
      <c r="B172" s="281" t="s">
        <v>1215</v>
      </c>
      <c r="C172" s="225" t="s">
        <v>523</v>
      </c>
      <c r="D172" s="281" t="s">
        <v>1886</v>
      </c>
      <c r="E172" s="299">
        <v>44097</v>
      </c>
      <c r="F172" s="228">
        <v>44121</v>
      </c>
      <c r="G172" s="228">
        <v>44121</v>
      </c>
      <c r="H172" s="225"/>
      <c r="I172" s="230">
        <v>675424</v>
      </c>
      <c r="J172" s="225"/>
      <c r="K172" s="225"/>
      <c r="L172" s="225">
        <v>100</v>
      </c>
      <c r="M172" s="225">
        <v>345</v>
      </c>
      <c r="N172" s="225" t="s">
        <v>22</v>
      </c>
      <c r="O172" s="283">
        <v>0.38</v>
      </c>
      <c r="P172" s="225" t="s">
        <v>1167</v>
      </c>
      <c r="Q172" s="283" t="s">
        <v>1141</v>
      </c>
      <c r="R172" s="233">
        <v>150</v>
      </c>
      <c r="S172" s="283">
        <v>0.38</v>
      </c>
      <c r="T172" s="283" t="s">
        <v>22</v>
      </c>
      <c r="U172" s="283" t="s">
        <v>22</v>
      </c>
      <c r="V172" s="276" t="s">
        <v>25</v>
      </c>
      <c r="W172" s="225"/>
    </row>
    <row r="173" spans="1:23" ht="50">
      <c r="A173" s="223" t="s">
        <v>1505</v>
      </c>
      <c r="B173" s="281" t="s">
        <v>1216</v>
      </c>
      <c r="C173" s="225" t="s">
        <v>169</v>
      </c>
      <c r="D173" s="281" t="s">
        <v>1885</v>
      </c>
      <c r="E173" s="299">
        <v>44109</v>
      </c>
      <c r="F173" s="228">
        <v>44136</v>
      </c>
      <c r="G173" s="228">
        <v>44136</v>
      </c>
      <c r="H173" s="225"/>
      <c r="I173" s="230">
        <v>489358</v>
      </c>
      <c r="J173" s="225"/>
      <c r="K173" s="225"/>
      <c r="L173" s="225">
        <v>100</v>
      </c>
      <c r="M173" s="225">
        <v>345</v>
      </c>
      <c r="N173" s="225" t="s">
        <v>22</v>
      </c>
      <c r="O173" s="283">
        <v>0.34999999999999998</v>
      </c>
      <c r="P173" s="225" t="s">
        <v>1166</v>
      </c>
      <c r="Q173" s="283" t="s">
        <v>1141</v>
      </c>
      <c r="R173" s="233">
        <v>150</v>
      </c>
      <c r="S173" s="283">
        <v>0.34999999999999998</v>
      </c>
      <c r="T173" s="283" t="s">
        <v>22</v>
      </c>
      <c r="U173" s="283" t="s">
        <v>22</v>
      </c>
      <c r="V173" s="276" t="s">
        <v>25</v>
      </c>
      <c r="W173" s="225"/>
    </row>
    <row r="174" spans="1:23" ht="37.5">
      <c r="A174" s="223" t="s">
        <v>1506</v>
      </c>
      <c r="B174" s="281" t="s">
        <v>1142</v>
      </c>
      <c r="C174" s="246" t="s">
        <v>850</v>
      </c>
      <c r="D174" s="281" t="s">
        <v>1143</v>
      </c>
      <c r="E174" s="228">
        <v>44095</v>
      </c>
      <c r="F174" s="228">
        <v>44167</v>
      </c>
      <c r="G174" s="228">
        <v>44167</v>
      </c>
      <c r="H174" s="225"/>
      <c r="I174" s="230">
        <v>369671</v>
      </c>
      <c r="J174" s="225"/>
      <c r="K174" s="225"/>
      <c r="L174" s="225">
        <v>100</v>
      </c>
      <c r="M174" s="233">
        <v>138</v>
      </c>
      <c r="N174" s="283" t="s">
        <v>22</v>
      </c>
      <c r="O174" s="283">
        <v>0.10000000000000001</v>
      </c>
      <c r="P174" s="233" t="s">
        <v>963</v>
      </c>
      <c r="Q174" s="235" t="s">
        <v>29</v>
      </c>
      <c r="R174" s="233">
        <v>70</v>
      </c>
      <c r="S174" s="283">
        <v>0.10000000000000001</v>
      </c>
      <c r="T174" s="248" t="s">
        <v>22</v>
      </c>
      <c r="U174" s="225" t="s">
        <v>22</v>
      </c>
      <c r="V174" s="225" t="s">
        <v>48</v>
      </c>
      <c r="W174" s="225"/>
    </row>
    <row r="175" spans="1:23" ht="50">
      <c r="A175" s="223" t="s">
        <v>1507</v>
      </c>
      <c r="B175" s="281" t="s">
        <v>1144</v>
      </c>
      <c r="C175" s="246" t="s">
        <v>254</v>
      </c>
      <c r="D175" s="281" t="s">
        <v>1148</v>
      </c>
      <c r="E175" s="355">
        <v>44289</v>
      </c>
      <c r="F175" s="228">
        <v>44347</v>
      </c>
      <c r="G175" s="225"/>
      <c r="H175" s="225"/>
      <c r="I175" s="230">
        <v>119570</v>
      </c>
      <c r="J175" s="225"/>
      <c r="K175" s="225"/>
      <c r="L175" s="356">
        <v>99</v>
      </c>
      <c r="M175" s="233">
        <v>69</v>
      </c>
      <c r="N175" s="283" t="s">
        <v>22</v>
      </c>
      <c r="O175" s="283">
        <v>0.10000000000000001</v>
      </c>
      <c r="P175" s="233" t="s">
        <v>1163</v>
      </c>
      <c r="Q175" s="235" t="s">
        <v>167</v>
      </c>
      <c r="R175" s="233">
        <v>50</v>
      </c>
      <c r="S175" s="283">
        <v>0.10000000000000001</v>
      </c>
      <c r="T175" s="248" t="s">
        <v>22</v>
      </c>
      <c r="U175" s="225" t="s">
        <v>22</v>
      </c>
      <c r="V175" s="225" t="s">
        <v>48</v>
      </c>
      <c r="W175" s="225"/>
    </row>
    <row r="176" spans="1:23" ht="100">
      <c r="A176" s="223" t="s">
        <v>2026</v>
      </c>
      <c r="B176" s="281" t="s">
        <v>1888</v>
      </c>
      <c r="C176" s="246" t="s">
        <v>53</v>
      </c>
      <c r="D176" s="281" t="s">
        <v>1145</v>
      </c>
      <c r="E176" s="228">
        <v>44093</v>
      </c>
      <c r="F176" s="228">
        <v>44130</v>
      </c>
      <c r="G176" s="228">
        <v>44130</v>
      </c>
      <c r="H176" s="225"/>
      <c r="I176" s="230">
        <v>1462757</v>
      </c>
      <c r="J176" s="225"/>
      <c r="K176" s="225"/>
      <c r="L176" s="225">
        <v>100</v>
      </c>
      <c r="M176" s="233">
        <v>345</v>
      </c>
      <c r="N176" s="283" t="s">
        <v>22</v>
      </c>
      <c r="O176" s="283">
        <v>0.10000000000000001</v>
      </c>
      <c r="P176" s="233" t="s">
        <v>960</v>
      </c>
      <c r="Q176" s="235" t="s">
        <v>24</v>
      </c>
      <c r="R176" s="233">
        <v>135</v>
      </c>
      <c r="S176" s="283">
        <v>0.10000000000000001</v>
      </c>
      <c r="T176" s="248" t="s">
        <v>22</v>
      </c>
      <c r="U176" s="225" t="s">
        <v>22</v>
      </c>
      <c r="V176" s="225" t="s">
        <v>48</v>
      </c>
      <c r="W176" s="225"/>
    </row>
    <row r="177" spans="1:23" ht="37.5">
      <c r="A177" s="223" t="s">
        <v>2027</v>
      </c>
      <c r="B177" s="281" t="s">
        <v>1146</v>
      </c>
      <c r="C177" s="246" t="s">
        <v>735</v>
      </c>
      <c r="D177" s="281" t="s">
        <v>1147</v>
      </c>
      <c r="E177" s="228">
        <v>44085</v>
      </c>
      <c r="F177" s="228">
        <v>44112</v>
      </c>
      <c r="G177" s="228">
        <v>44112</v>
      </c>
      <c r="H177" s="225"/>
      <c r="I177" s="230">
        <v>950000</v>
      </c>
      <c r="J177" s="225"/>
      <c r="K177" s="225"/>
      <c r="L177" s="225">
        <v>100</v>
      </c>
      <c r="M177" s="233">
        <v>138</v>
      </c>
      <c r="N177" s="233">
        <v>138</v>
      </c>
      <c r="O177" s="283">
        <v>0.40000000000000002</v>
      </c>
      <c r="P177" s="233" t="s">
        <v>1165</v>
      </c>
      <c r="Q177" s="235" t="s">
        <v>29</v>
      </c>
      <c r="R177" s="233">
        <v>70</v>
      </c>
      <c r="S177" s="283">
        <v>0.20000000000000001</v>
      </c>
      <c r="T177" s="248" t="s">
        <v>22</v>
      </c>
      <c r="U177" s="225" t="s">
        <v>22</v>
      </c>
      <c r="V177" s="225" t="s">
        <v>25</v>
      </c>
      <c r="W177" s="225"/>
    </row>
    <row r="178" spans="1:23" ht="37.5">
      <c r="A178" s="223" t="s">
        <v>1508</v>
      </c>
      <c r="B178" s="281" t="s">
        <v>1217</v>
      </c>
      <c r="C178" s="225" t="s">
        <v>1160</v>
      </c>
      <c r="D178" s="281" t="s">
        <v>1161</v>
      </c>
      <c r="E178" s="299">
        <v>44085</v>
      </c>
      <c r="F178" s="228">
        <v>44166</v>
      </c>
      <c r="G178" s="228">
        <v>44166</v>
      </c>
      <c r="H178" s="225"/>
      <c r="I178" s="230">
        <v>212670</v>
      </c>
      <c r="J178" s="225"/>
      <c r="K178" s="225"/>
      <c r="L178" s="266">
        <v>100</v>
      </c>
      <c r="M178" s="225">
        <v>138</v>
      </c>
      <c r="N178" s="225" t="s">
        <v>22</v>
      </c>
      <c r="O178" s="283">
        <v>0.20000000000000001</v>
      </c>
      <c r="P178" s="283" t="s">
        <v>1162</v>
      </c>
      <c r="Q178" s="283" t="s">
        <v>29</v>
      </c>
      <c r="R178" s="283">
        <v>50</v>
      </c>
      <c r="S178" s="283">
        <v>0.20000000000000001</v>
      </c>
      <c r="T178" s="283" t="s">
        <v>22</v>
      </c>
      <c r="U178" s="283" t="s">
        <v>22</v>
      </c>
      <c r="V178" s="225" t="s">
        <v>25</v>
      </c>
      <c r="W178" s="225"/>
    </row>
    <row r="179" spans="1:23" ht="75">
      <c r="A179" s="223" t="s">
        <v>1509</v>
      </c>
      <c r="B179" s="281" t="s">
        <v>1156</v>
      </c>
      <c r="C179" s="225" t="s">
        <v>1153</v>
      </c>
      <c r="D179" s="281" t="s">
        <v>1510</v>
      </c>
      <c r="E179" s="299">
        <v>44166</v>
      </c>
      <c r="F179" s="228">
        <v>44169</v>
      </c>
      <c r="G179" s="228">
        <v>44169</v>
      </c>
      <c r="H179" s="225"/>
      <c r="I179" s="229">
        <v>611682</v>
      </c>
      <c r="J179" s="229"/>
      <c r="K179" s="225"/>
      <c r="L179" s="225">
        <v>100</v>
      </c>
      <c r="M179" s="225">
        <v>138</v>
      </c>
      <c r="N179" s="225" t="s">
        <v>22</v>
      </c>
      <c r="O179" s="283" t="s">
        <v>22</v>
      </c>
      <c r="P179" s="283" t="s">
        <v>1152</v>
      </c>
      <c r="Q179" s="283" t="s">
        <v>1151</v>
      </c>
      <c r="R179" s="283">
        <v>50</v>
      </c>
      <c r="S179" s="283">
        <v>0.10000000000000001</v>
      </c>
      <c r="T179" s="283" t="s">
        <v>22</v>
      </c>
      <c r="U179" s="283" t="s">
        <v>22</v>
      </c>
      <c r="V179" s="225" t="s">
        <v>25</v>
      </c>
      <c r="W179" s="225"/>
    </row>
    <row r="180" spans="1:23" ht="37.5">
      <c r="A180" s="223" t="s">
        <v>1511</v>
      </c>
      <c r="B180" s="281" t="s">
        <v>1219</v>
      </c>
      <c r="C180" s="225" t="s">
        <v>1155</v>
      </c>
      <c r="D180" s="281" t="s">
        <v>1138</v>
      </c>
      <c r="E180" s="299">
        <v>44040</v>
      </c>
      <c r="F180" s="228">
        <v>44064</v>
      </c>
      <c r="G180" s="228">
        <v>44064</v>
      </c>
      <c r="H180" s="225"/>
      <c r="I180" s="230">
        <v>230000</v>
      </c>
      <c r="J180" s="229"/>
      <c r="K180" s="225"/>
      <c r="L180" s="225">
        <v>100</v>
      </c>
      <c r="M180" s="225">
        <v>138</v>
      </c>
      <c r="N180" s="225">
        <v>0</v>
      </c>
      <c r="O180" s="283">
        <v>3.7999999999999998</v>
      </c>
      <c r="P180" s="283" t="s">
        <v>1158</v>
      </c>
      <c r="Q180" s="283" t="s">
        <v>225</v>
      </c>
      <c r="R180" s="283">
        <v>160</v>
      </c>
      <c r="S180" s="283">
        <v>3.7999999999999998</v>
      </c>
      <c r="T180" s="283" t="s">
        <v>22</v>
      </c>
      <c r="U180" s="283" t="s">
        <v>22</v>
      </c>
      <c r="V180" s="225" t="s">
        <v>25</v>
      </c>
      <c r="W180" s="225"/>
    </row>
    <row r="181" spans="1:23" ht="37.5">
      <c r="A181" s="223" t="s">
        <v>1512</v>
      </c>
      <c r="B181" s="281" t="s">
        <v>1218</v>
      </c>
      <c r="C181" s="225" t="s">
        <v>1159</v>
      </c>
      <c r="D181" s="281" t="s">
        <v>1157</v>
      </c>
      <c r="E181" s="299">
        <v>44090</v>
      </c>
      <c r="F181" s="228">
        <v>44166</v>
      </c>
      <c r="G181" s="228">
        <v>44166</v>
      </c>
      <c r="H181" s="225"/>
      <c r="I181" s="230">
        <v>512793</v>
      </c>
      <c r="J181" s="225"/>
      <c r="K181" s="225"/>
      <c r="L181" s="266">
        <v>100</v>
      </c>
      <c r="M181" s="225">
        <v>138</v>
      </c>
      <c r="N181" s="225" t="s">
        <v>22</v>
      </c>
      <c r="O181" s="283">
        <v>0.14999999999999999</v>
      </c>
      <c r="P181" s="283" t="s">
        <v>963</v>
      </c>
      <c r="Q181" s="283" t="s">
        <v>29</v>
      </c>
      <c r="R181" s="283">
        <v>100</v>
      </c>
      <c r="S181" s="283">
        <v>0.14999999999999999</v>
      </c>
      <c r="T181" s="283" t="s">
        <v>22</v>
      </c>
      <c r="U181" s="283" t="s">
        <v>22</v>
      </c>
      <c r="V181" s="225" t="s">
        <v>25</v>
      </c>
      <c r="W181" s="225"/>
    </row>
    <row r="182" spans="1:23" ht="37.5">
      <c r="A182" s="223" t="s">
        <v>2028</v>
      </c>
      <c r="B182" s="281" t="s">
        <v>1224</v>
      </c>
      <c r="C182" s="225" t="s">
        <v>127</v>
      </c>
      <c r="D182" s="281" t="s">
        <v>1207</v>
      </c>
      <c r="E182" s="299">
        <v>44054</v>
      </c>
      <c r="F182" s="228">
        <v>44174</v>
      </c>
      <c r="G182" s="228">
        <v>44174</v>
      </c>
      <c r="H182" s="225"/>
      <c r="I182" s="230">
        <v>14175844.17</v>
      </c>
      <c r="J182" s="225"/>
      <c r="K182" s="225"/>
      <c r="L182" s="225">
        <v>100</v>
      </c>
      <c r="M182" s="225">
        <v>138</v>
      </c>
      <c r="N182" s="225" t="s">
        <v>22</v>
      </c>
      <c r="O182" s="283">
        <v>5.2999999999999998</v>
      </c>
      <c r="P182" s="283" t="s">
        <v>1154</v>
      </c>
      <c r="Q182" s="283" t="s">
        <v>29</v>
      </c>
      <c r="R182" s="283">
        <v>100</v>
      </c>
      <c r="S182" s="283">
        <v>5.2999999999999998</v>
      </c>
      <c r="T182" s="283">
        <v>100</v>
      </c>
      <c r="U182" s="283" t="s">
        <v>22</v>
      </c>
      <c r="V182" s="225" t="s">
        <v>25</v>
      </c>
      <c r="W182" s="223" t="s">
        <v>2228</v>
      </c>
    </row>
    <row r="183" spans="1:23" ht="37.5">
      <c r="A183" s="223" t="s">
        <v>2029</v>
      </c>
      <c r="B183" s="225" t="s">
        <v>1230</v>
      </c>
      <c r="C183" s="246" t="s">
        <v>27</v>
      </c>
      <c r="D183" s="281" t="s">
        <v>1257</v>
      </c>
      <c r="E183" s="228">
        <v>44106</v>
      </c>
      <c r="F183" s="228">
        <v>44165</v>
      </c>
      <c r="G183" s="228">
        <v>44165</v>
      </c>
      <c r="H183" s="296"/>
      <c r="I183" s="230">
        <v>1940000</v>
      </c>
      <c r="J183" s="229"/>
      <c r="K183" s="232" t="s">
        <v>985</v>
      </c>
      <c r="L183" s="266">
        <v>100</v>
      </c>
      <c r="M183" s="225">
        <v>138</v>
      </c>
      <c r="N183" s="225" t="s">
        <v>22</v>
      </c>
      <c r="O183" s="235">
        <v>0.64000000000000001</v>
      </c>
      <c r="P183" s="258" t="s">
        <v>1231</v>
      </c>
      <c r="Q183" s="225" t="s">
        <v>24</v>
      </c>
      <c r="R183" s="248">
        <v>100</v>
      </c>
      <c r="S183" s="249">
        <v>0.64000000000000001</v>
      </c>
      <c r="T183" s="248" t="s">
        <v>22</v>
      </c>
      <c r="U183" s="249" t="s">
        <v>22</v>
      </c>
      <c r="V183" s="276" t="s">
        <v>25</v>
      </c>
      <c r="W183" s="225"/>
    </row>
    <row r="184" spans="1:23" ht="50">
      <c r="A184" s="223" t="s">
        <v>2030</v>
      </c>
      <c r="B184" s="225" t="s">
        <v>1232</v>
      </c>
      <c r="C184" s="246" t="s">
        <v>1248</v>
      </c>
      <c r="D184" s="281" t="s">
        <v>1258</v>
      </c>
      <c r="E184" s="228">
        <v>44130</v>
      </c>
      <c r="F184" s="228">
        <v>44234</v>
      </c>
      <c r="G184" s="228">
        <v>44234</v>
      </c>
      <c r="H184" s="296"/>
      <c r="I184" s="230">
        <v>3086380</v>
      </c>
      <c r="J184" s="229"/>
      <c r="K184" s="232" t="s">
        <v>985</v>
      </c>
      <c r="L184" s="266">
        <v>100</v>
      </c>
      <c r="M184" s="225" t="s">
        <v>22</v>
      </c>
      <c r="N184" s="225">
        <v>138</v>
      </c>
      <c r="O184" s="235">
        <v>0.64000000000000001</v>
      </c>
      <c r="P184" s="258" t="s">
        <v>171</v>
      </c>
      <c r="Q184" s="225" t="s">
        <v>29</v>
      </c>
      <c r="R184" s="248" t="s">
        <v>22</v>
      </c>
      <c r="S184" s="249" t="s">
        <v>22</v>
      </c>
      <c r="T184" s="248">
        <v>100</v>
      </c>
      <c r="U184" s="249">
        <v>0.59999999999999998</v>
      </c>
      <c r="V184" s="276" t="s">
        <v>48</v>
      </c>
      <c r="W184" s="225"/>
    </row>
    <row r="185" spans="1:23" ht="37.5">
      <c r="A185" s="223" t="s">
        <v>2031</v>
      </c>
      <c r="B185" s="258" t="s">
        <v>1233</v>
      </c>
      <c r="C185" s="225" t="s">
        <v>242</v>
      </c>
      <c r="D185" s="258" t="s">
        <v>1234</v>
      </c>
      <c r="E185" s="269">
        <v>44141</v>
      </c>
      <c r="F185" s="228">
        <v>44188</v>
      </c>
      <c r="G185" s="228">
        <v>44188</v>
      </c>
      <c r="H185" s="225"/>
      <c r="I185" s="230">
        <v>300000</v>
      </c>
      <c r="J185" s="225"/>
      <c r="K185" s="225"/>
      <c r="L185" s="266">
        <v>100</v>
      </c>
      <c r="M185" s="225">
        <v>345</v>
      </c>
      <c r="N185" s="225" t="s">
        <v>22</v>
      </c>
      <c r="O185" s="283">
        <v>0.10000000000000001</v>
      </c>
      <c r="P185" s="244" t="s">
        <v>190</v>
      </c>
      <c r="Q185" s="283" t="s">
        <v>157</v>
      </c>
      <c r="R185" s="233">
        <v>160</v>
      </c>
      <c r="S185" s="235">
        <v>0.10000000000000001</v>
      </c>
      <c r="T185" s="233" t="s">
        <v>22</v>
      </c>
      <c r="U185" s="235" t="s">
        <v>22</v>
      </c>
      <c r="V185" s="225" t="s">
        <v>25</v>
      </c>
      <c r="W185" s="225"/>
    </row>
    <row r="186" spans="1:23" ht="37.5">
      <c r="A186" s="223" t="s">
        <v>2032</v>
      </c>
      <c r="B186" s="258" t="s">
        <v>1249</v>
      </c>
      <c r="C186" s="225" t="s">
        <v>27</v>
      </c>
      <c r="D186" s="258" t="s">
        <v>1250</v>
      </c>
      <c r="E186" s="269">
        <v>44110</v>
      </c>
      <c r="F186" s="228">
        <v>44331</v>
      </c>
      <c r="G186" s="225"/>
      <c r="H186" s="225"/>
      <c r="I186" s="230">
        <v>8800954</v>
      </c>
      <c r="J186" s="225"/>
      <c r="K186" s="225"/>
      <c r="L186" s="356">
        <v>99</v>
      </c>
      <c r="M186" s="225">
        <v>138</v>
      </c>
      <c r="N186" s="225" t="s">
        <v>22</v>
      </c>
      <c r="O186" s="283">
        <v>3.8999999999999999</v>
      </c>
      <c r="P186" s="244" t="s">
        <v>1251</v>
      </c>
      <c r="Q186" s="283" t="s">
        <v>29</v>
      </c>
      <c r="R186" s="233">
        <v>100</v>
      </c>
      <c r="S186" s="235">
        <v>3.8999999999999999</v>
      </c>
      <c r="T186" s="233" t="s">
        <v>22</v>
      </c>
      <c r="U186" s="235" t="s">
        <v>22</v>
      </c>
      <c r="V186" s="225" t="s">
        <v>25</v>
      </c>
      <c r="W186" s="225"/>
    </row>
    <row r="187" spans="1:23" ht="50">
      <c r="A187" s="223" t="s">
        <v>1513</v>
      </c>
      <c r="B187" s="281" t="s">
        <v>1348</v>
      </c>
      <c r="C187" s="225" t="s">
        <v>145</v>
      </c>
      <c r="D187" s="281" t="s">
        <v>1266</v>
      </c>
      <c r="E187" s="299">
        <v>44494</v>
      </c>
      <c r="F187" s="228">
        <v>44531</v>
      </c>
      <c r="G187" s="225"/>
      <c r="H187" s="225"/>
      <c r="I187" s="225"/>
      <c r="J187" s="225"/>
      <c r="K187" s="225"/>
      <c r="L187" s="225">
        <v>0</v>
      </c>
      <c r="M187" s="225">
        <v>69</v>
      </c>
      <c r="N187" s="225" t="s">
        <v>22</v>
      </c>
      <c r="O187" s="283">
        <v>0.5</v>
      </c>
      <c r="P187" s="283" t="s">
        <v>1163</v>
      </c>
      <c r="Q187" s="283" t="s">
        <v>29</v>
      </c>
      <c r="R187" s="283" t="s">
        <v>1267</v>
      </c>
      <c r="S187" s="283">
        <v>0.5</v>
      </c>
      <c r="T187" s="283" t="s">
        <v>1268</v>
      </c>
      <c r="U187" s="235">
        <v>0.29999999999999999</v>
      </c>
      <c r="V187" s="225" t="s">
        <v>48</v>
      </c>
      <c r="W187" s="225"/>
    </row>
    <row r="188" spans="1:23" ht="50">
      <c r="A188" s="223" t="s">
        <v>2033</v>
      </c>
      <c r="B188" s="281" t="s">
        <v>1269</v>
      </c>
      <c r="C188" s="225" t="s">
        <v>1285</v>
      </c>
      <c r="D188" s="281" t="s">
        <v>1514</v>
      </c>
      <c r="E188" s="299">
        <v>44144</v>
      </c>
      <c r="F188" s="228">
        <v>44272</v>
      </c>
      <c r="G188" s="228">
        <v>44272</v>
      </c>
      <c r="H188" s="225"/>
      <c r="I188" s="230">
        <v>1203000</v>
      </c>
      <c r="J188" s="225"/>
      <c r="K188" s="225" t="s">
        <v>985</v>
      </c>
      <c r="L188" s="225">
        <v>100</v>
      </c>
      <c r="M188" s="225">
        <v>138</v>
      </c>
      <c r="N188" s="225" t="s">
        <v>22</v>
      </c>
      <c r="O188" s="283">
        <v>0.22</v>
      </c>
      <c r="P188" s="283" t="s">
        <v>170</v>
      </c>
      <c r="Q188" s="283" t="s">
        <v>141</v>
      </c>
      <c r="R188" s="233">
        <v>50</v>
      </c>
      <c r="S188" s="283">
        <v>0.22</v>
      </c>
      <c r="T188" s="283">
        <v>90</v>
      </c>
      <c r="U188" s="283" t="s">
        <v>22</v>
      </c>
      <c r="V188" s="225" t="s">
        <v>48</v>
      </c>
      <c r="W188" s="225"/>
    </row>
    <row r="189" spans="1:23" ht="50">
      <c r="A189" s="223" t="s">
        <v>2034</v>
      </c>
      <c r="B189" s="281" t="s">
        <v>1270</v>
      </c>
      <c r="C189" s="225" t="s">
        <v>1286</v>
      </c>
      <c r="D189" s="281" t="s">
        <v>1271</v>
      </c>
      <c r="E189" s="299">
        <v>44168</v>
      </c>
      <c r="F189" s="355">
        <v>44271</v>
      </c>
      <c r="G189" s="228">
        <v>44271</v>
      </c>
      <c r="H189" s="225"/>
      <c r="I189" s="230">
        <v>1881000</v>
      </c>
      <c r="J189" s="225"/>
      <c r="K189" s="225" t="s">
        <v>985</v>
      </c>
      <c r="L189" s="225">
        <v>100</v>
      </c>
      <c r="M189" s="225">
        <v>138</v>
      </c>
      <c r="N189" s="225" t="s">
        <v>22</v>
      </c>
      <c r="O189" s="283">
        <v>0.17000000000000001</v>
      </c>
      <c r="P189" s="283" t="s">
        <v>1272</v>
      </c>
      <c r="Q189" s="283" t="s">
        <v>141</v>
      </c>
      <c r="R189" s="233">
        <v>70</v>
      </c>
      <c r="S189" s="283" t="s">
        <v>22</v>
      </c>
      <c r="T189" s="233">
        <v>100</v>
      </c>
      <c r="U189" s="283">
        <v>0.17000000000000001</v>
      </c>
      <c r="V189" s="225" t="s">
        <v>48</v>
      </c>
      <c r="W189" s="225"/>
    </row>
    <row r="190" spans="1:23" ht="66" customHeight="1">
      <c r="A190" s="223" t="s">
        <v>2035</v>
      </c>
      <c r="B190" s="281" t="s">
        <v>1273</v>
      </c>
      <c r="C190" s="225" t="s">
        <v>61</v>
      </c>
      <c r="D190" s="281" t="s">
        <v>1274</v>
      </c>
      <c r="E190" s="299">
        <v>44257</v>
      </c>
      <c r="F190" s="228">
        <v>44326</v>
      </c>
      <c r="G190" s="225"/>
      <c r="H190" s="225"/>
      <c r="I190" s="229">
        <v>1973000</v>
      </c>
      <c r="J190" s="225"/>
      <c r="K190" s="225" t="s">
        <v>985</v>
      </c>
      <c r="L190" s="356">
        <v>95</v>
      </c>
      <c r="M190" s="225">
        <v>138</v>
      </c>
      <c r="N190" s="225" t="s">
        <v>22</v>
      </c>
      <c r="O190" s="283">
        <v>0.19</v>
      </c>
      <c r="P190" s="283" t="s">
        <v>1320</v>
      </c>
      <c r="Q190" s="283" t="s">
        <v>141</v>
      </c>
      <c r="R190" s="233">
        <v>70</v>
      </c>
      <c r="S190" s="283">
        <v>0.19</v>
      </c>
      <c r="T190" s="233">
        <v>100</v>
      </c>
      <c r="U190" s="283" t="s">
        <v>22</v>
      </c>
      <c r="V190" s="225" t="s">
        <v>48</v>
      </c>
      <c r="W190" s="225"/>
    </row>
    <row r="191" spans="1:23" ht="50">
      <c r="A191" s="223" t="s">
        <v>2036</v>
      </c>
      <c r="B191" s="281" t="s">
        <v>1355</v>
      </c>
      <c r="C191" s="225" t="s">
        <v>752</v>
      </c>
      <c r="D191" s="281" t="s">
        <v>1275</v>
      </c>
      <c r="E191" s="299">
        <v>44354</v>
      </c>
      <c r="F191" s="228">
        <v>44545</v>
      </c>
      <c r="G191" s="225"/>
      <c r="H191" s="225"/>
      <c r="I191" s="229"/>
      <c r="J191" s="225"/>
      <c r="K191" s="225"/>
      <c r="L191" s="225">
        <v>0</v>
      </c>
      <c r="M191" s="225">
        <v>138</v>
      </c>
      <c r="N191" s="225" t="s">
        <v>22</v>
      </c>
      <c r="O191" s="283">
        <v>1.7</v>
      </c>
      <c r="P191" s="283" t="s">
        <v>1321</v>
      </c>
      <c r="Q191" s="283" t="s">
        <v>29</v>
      </c>
      <c r="R191" s="233">
        <v>100</v>
      </c>
      <c r="S191" s="283">
        <v>1.7</v>
      </c>
      <c r="T191" s="283" t="s">
        <v>22</v>
      </c>
      <c r="U191" s="233">
        <v>100</v>
      </c>
      <c r="V191" s="225" t="s">
        <v>25</v>
      </c>
      <c r="W191" s="225"/>
    </row>
    <row r="192" spans="1:23" ht="50">
      <c r="A192" s="223" t="s">
        <v>2037</v>
      </c>
      <c r="B192" s="281" t="s">
        <v>1276</v>
      </c>
      <c r="C192" s="225" t="s">
        <v>43</v>
      </c>
      <c r="D192" s="281" t="s">
        <v>1889</v>
      </c>
      <c r="E192" s="299">
        <v>44312</v>
      </c>
      <c r="F192" s="228">
        <v>44331</v>
      </c>
      <c r="G192" s="225"/>
      <c r="H192" s="225"/>
      <c r="I192" s="230">
        <v>263606</v>
      </c>
      <c r="J192" s="225"/>
      <c r="K192" s="225"/>
      <c r="L192" s="356">
        <v>99</v>
      </c>
      <c r="M192" s="225">
        <v>138</v>
      </c>
      <c r="N192" s="225" t="s">
        <v>22</v>
      </c>
      <c r="O192" s="283">
        <v>0.10000000000000001</v>
      </c>
      <c r="P192" s="283" t="s">
        <v>1277</v>
      </c>
      <c r="Q192" s="283" t="s">
        <v>29</v>
      </c>
      <c r="R192" s="233">
        <v>100</v>
      </c>
      <c r="S192" s="235">
        <v>0.10000000000000001</v>
      </c>
      <c r="T192" s="283" t="s">
        <v>22</v>
      </c>
      <c r="U192" s="233" t="s">
        <v>22</v>
      </c>
      <c r="V192" s="225" t="s">
        <v>48</v>
      </c>
      <c r="W192" s="225"/>
    </row>
    <row r="193" spans="1:23" ht="39.65" customHeight="1">
      <c r="A193" s="223" t="s">
        <v>2038</v>
      </c>
      <c r="B193" s="281" t="s">
        <v>1278</v>
      </c>
      <c r="C193" s="225" t="s">
        <v>1279</v>
      </c>
      <c r="D193" s="281" t="s">
        <v>1280</v>
      </c>
      <c r="E193" s="299">
        <v>44214</v>
      </c>
      <c r="F193" s="228">
        <v>44331</v>
      </c>
      <c r="G193" s="225"/>
      <c r="H193" s="225"/>
      <c r="I193" s="229">
        <v>11272304</v>
      </c>
      <c r="J193" s="225"/>
      <c r="K193" s="225" t="s">
        <v>985</v>
      </c>
      <c r="L193" s="356">
        <v>76</v>
      </c>
      <c r="M193" s="225">
        <v>138</v>
      </c>
      <c r="N193" s="225" t="s">
        <v>22</v>
      </c>
      <c r="O193" s="283">
        <v>5.2999999999999998</v>
      </c>
      <c r="P193" s="283" t="s">
        <v>26</v>
      </c>
      <c r="Q193" s="283" t="s">
        <v>29</v>
      </c>
      <c r="R193" s="233">
        <v>100</v>
      </c>
      <c r="S193" s="235">
        <v>5.2999999999999998</v>
      </c>
      <c r="T193" s="283" t="s">
        <v>22</v>
      </c>
      <c r="U193" s="283" t="s">
        <v>22</v>
      </c>
      <c r="V193" s="225" t="s">
        <v>25</v>
      </c>
      <c r="W193" s="225"/>
    </row>
    <row r="194" spans="1:23" ht="39.65" customHeight="1">
      <c r="A194" s="223" t="s">
        <v>2462</v>
      </c>
      <c r="B194" s="281" t="s">
        <v>1281</v>
      </c>
      <c r="C194" s="225" t="s">
        <v>1149</v>
      </c>
      <c r="D194" s="281" t="s">
        <v>1282</v>
      </c>
      <c r="E194" s="299">
        <v>44200</v>
      </c>
      <c r="F194" s="228">
        <v>44280</v>
      </c>
      <c r="G194" s="228">
        <v>44280</v>
      </c>
      <c r="H194" s="225"/>
      <c r="I194" s="229">
        <v>2292400</v>
      </c>
      <c r="J194" s="225"/>
      <c r="K194" s="225"/>
      <c r="L194" s="225">
        <v>100</v>
      </c>
      <c r="M194" s="225">
        <v>345</v>
      </c>
      <c r="N194" s="225" t="s">
        <v>22</v>
      </c>
      <c r="O194" s="283">
        <v>1.3999999999999999</v>
      </c>
      <c r="P194" s="283" t="s">
        <v>1150</v>
      </c>
      <c r="Q194" s="283" t="s">
        <v>1283</v>
      </c>
      <c r="R194" s="233">
        <v>100</v>
      </c>
      <c r="S194" s="283">
        <v>0.45000000000000001</v>
      </c>
      <c r="T194" s="233">
        <v>100</v>
      </c>
      <c r="U194" s="283">
        <v>0.94999999999999996</v>
      </c>
      <c r="V194" s="225" t="s">
        <v>48</v>
      </c>
      <c r="W194" s="225"/>
    </row>
    <row r="195" spans="1:23" ht="37.5">
      <c r="A195" s="223" t="s">
        <v>1515</v>
      </c>
      <c r="B195" s="281" t="s">
        <v>1379</v>
      </c>
      <c r="C195" s="225" t="s">
        <v>1349</v>
      </c>
      <c r="D195" s="281" t="s">
        <v>1284</v>
      </c>
      <c r="E195" s="299">
        <v>44106</v>
      </c>
      <c r="F195" s="228">
        <v>44166</v>
      </c>
      <c r="G195" s="228">
        <v>44166</v>
      </c>
      <c r="H195" s="225"/>
      <c r="I195" s="230">
        <v>82581</v>
      </c>
      <c r="J195" s="225"/>
      <c r="K195" s="225"/>
      <c r="L195" s="266">
        <v>100</v>
      </c>
      <c r="M195" s="225">
        <v>69</v>
      </c>
      <c r="N195" s="225" t="s">
        <v>22</v>
      </c>
      <c r="O195" s="283">
        <v>0.14999999999999999</v>
      </c>
      <c r="P195" s="283" t="s">
        <v>1163</v>
      </c>
      <c r="Q195" s="283" t="s">
        <v>29</v>
      </c>
      <c r="R195" s="233">
        <v>100</v>
      </c>
      <c r="S195" s="283">
        <v>0.14999999999999999</v>
      </c>
      <c r="T195" s="283" t="s">
        <v>22</v>
      </c>
      <c r="U195" s="283" t="s">
        <v>22</v>
      </c>
      <c r="V195" s="225" t="s">
        <v>25</v>
      </c>
      <c r="W195" s="225"/>
    </row>
    <row r="196" spans="1:23" ht="25">
      <c r="A196" s="223" t="s">
        <v>2039</v>
      </c>
      <c r="B196" s="281" t="s">
        <v>1287</v>
      </c>
      <c r="C196" s="225" t="s">
        <v>1289</v>
      </c>
      <c r="D196" s="281" t="s">
        <v>1288</v>
      </c>
      <c r="E196" s="299">
        <v>44209</v>
      </c>
      <c r="F196" s="228">
        <v>44331</v>
      </c>
      <c r="G196" s="225"/>
      <c r="H196" s="285"/>
      <c r="I196" s="229">
        <v>17197276</v>
      </c>
      <c r="J196" s="225"/>
      <c r="K196" s="225"/>
      <c r="L196" s="356">
        <v>66</v>
      </c>
      <c r="M196" s="225">
        <v>138</v>
      </c>
      <c r="N196" s="225" t="s">
        <v>22</v>
      </c>
      <c r="O196" s="225">
        <v>16.399999999999999</v>
      </c>
      <c r="P196" s="225" t="s">
        <v>74</v>
      </c>
      <c r="Q196" s="225" t="s">
        <v>29</v>
      </c>
      <c r="R196" s="225" t="s">
        <v>28</v>
      </c>
      <c r="S196" s="225">
        <v>8.1999999999999993</v>
      </c>
      <c r="T196" s="225" t="s">
        <v>22</v>
      </c>
      <c r="U196" s="225" t="s">
        <v>22</v>
      </c>
      <c r="V196" s="225" t="s">
        <v>25</v>
      </c>
      <c r="W196" s="236"/>
    </row>
    <row r="197" spans="1:23" ht="50">
      <c r="A197" s="223" t="s">
        <v>2040</v>
      </c>
      <c r="B197" s="281" t="s">
        <v>1290</v>
      </c>
      <c r="C197" s="225" t="s">
        <v>1291</v>
      </c>
      <c r="D197" s="281" t="s">
        <v>1292</v>
      </c>
      <c r="E197" s="299">
        <v>44138</v>
      </c>
      <c r="F197" s="228">
        <v>44331</v>
      </c>
      <c r="G197" s="225"/>
      <c r="H197" s="285"/>
      <c r="I197" s="230">
        <v>24819800</v>
      </c>
      <c r="J197" s="225"/>
      <c r="K197" s="225"/>
      <c r="L197" s="356">
        <v>52</v>
      </c>
      <c r="M197" s="225">
        <v>138</v>
      </c>
      <c r="N197" s="225" t="s">
        <v>22</v>
      </c>
      <c r="O197" s="225">
        <v>20</v>
      </c>
      <c r="P197" s="225" t="s">
        <v>74</v>
      </c>
      <c r="Q197" s="225" t="s">
        <v>29</v>
      </c>
      <c r="R197" s="225" t="s">
        <v>28</v>
      </c>
      <c r="S197" s="225">
        <v>10</v>
      </c>
      <c r="T197" s="225" t="s">
        <v>22</v>
      </c>
      <c r="U197" s="225" t="s">
        <v>22</v>
      </c>
      <c r="V197" s="225" t="s">
        <v>25</v>
      </c>
      <c r="W197" s="236"/>
    </row>
    <row r="198" spans="1:23" ht="37.5">
      <c r="A198" s="223" t="s">
        <v>2041</v>
      </c>
      <c r="B198" s="281" t="s">
        <v>1293</v>
      </c>
      <c r="C198" s="225" t="s">
        <v>1297</v>
      </c>
      <c r="D198" s="281" t="s">
        <v>1298</v>
      </c>
      <c r="E198" s="299">
        <v>44294</v>
      </c>
      <c r="F198" s="228">
        <v>44331</v>
      </c>
      <c r="G198" s="225"/>
      <c r="H198" s="285"/>
      <c r="I198" s="264">
        <v>1119280</v>
      </c>
      <c r="J198" s="225"/>
      <c r="K198" s="225"/>
      <c r="L198" s="356">
        <v>67</v>
      </c>
      <c r="M198" s="225">
        <v>138</v>
      </c>
      <c r="N198" s="225" t="s">
        <v>22</v>
      </c>
      <c r="O198" s="225">
        <v>0.29999999999999999</v>
      </c>
      <c r="P198" s="225" t="s">
        <v>1319</v>
      </c>
      <c r="Q198" s="225" t="s">
        <v>29</v>
      </c>
      <c r="R198" s="225">
        <v>100</v>
      </c>
      <c r="S198" s="225">
        <v>0.29999999999999999</v>
      </c>
      <c r="T198" s="225" t="s">
        <v>22</v>
      </c>
      <c r="U198" s="225" t="s">
        <v>22</v>
      </c>
      <c r="V198" s="225" t="s">
        <v>25</v>
      </c>
      <c r="W198" s="236"/>
    </row>
    <row r="199" spans="1:23" ht="37.5">
      <c r="A199" s="223" t="s">
        <v>2042</v>
      </c>
      <c r="B199" s="281" t="s">
        <v>1295</v>
      </c>
      <c r="C199" s="225" t="s">
        <v>1297</v>
      </c>
      <c r="D199" s="281" t="s">
        <v>1299</v>
      </c>
      <c r="E199" s="299">
        <v>44117</v>
      </c>
      <c r="F199" s="228">
        <v>44331</v>
      </c>
      <c r="G199" s="225"/>
      <c r="H199" s="285"/>
      <c r="I199" s="230">
        <v>821203</v>
      </c>
      <c r="J199" s="225"/>
      <c r="K199" s="225"/>
      <c r="L199" s="225">
        <v>93</v>
      </c>
      <c r="M199" s="225">
        <v>138</v>
      </c>
      <c r="N199" s="225" t="s">
        <v>22</v>
      </c>
      <c r="O199" s="225">
        <v>0.29999999999999999</v>
      </c>
      <c r="P199" s="225" t="s">
        <v>1319</v>
      </c>
      <c r="Q199" s="225" t="s">
        <v>29</v>
      </c>
      <c r="R199" s="225">
        <v>100</v>
      </c>
      <c r="S199" s="225">
        <v>0.29999999999999999</v>
      </c>
      <c r="T199" s="225" t="s">
        <v>22</v>
      </c>
      <c r="U199" s="225" t="s">
        <v>22</v>
      </c>
      <c r="V199" s="225" t="s">
        <v>48</v>
      </c>
      <c r="W199" s="236"/>
    </row>
    <row r="200" spans="1:23" ht="51.75" customHeight="1">
      <c r="A200" s="223" t="s">
        <v>2043</v>
      </c>
      <c r="B200" s="281" t="s">
        <v>1296</v>
      </c>
      <c r="C200" s="225" t="s">
        <v>1294</v>
      </c>
      <c r="D200" s="281" t="s">
        <v>1690</v>
      </c>
      <c r="E200" s="358">
        <v>44301</v>
      </c>
      <c r="F200" s="228">
        <v>44331</v>
      </c>
      <c r="G200" s="225"/>
      <c r="H200" s="285"/>
      <c r="I200" s="230">
        <v>1433700</v>
      </c>
      <c r="J200" s="225"/>
      <c r="K200" s="225"/>
      <c r="L200" s="356">
        <v>95</v>
      </c>
      <c r="M200" s="225">
        <v>138</v>
      </c>
      <c r="N200" s="225" t="s">
        <v>22</v>
      </c>
      <c r="O200" s="225">
        <v>0.29999999999999999</v>
      </c>
      <c r="P200" s="225" t="s">
        <v>1319</v>
      </c>
      <c r="Q200" s="225" t="s">
        <v>29</v>
      </c>
      <c r="R200" s="225">
        <v>100</v>
      </c>
      <c r="S200" s="225">
        <v>0.29999999999999999</v>
      </c>
      <c r="T200" s="225" t="s">
        <v>22</v>
      </c>
      <c r="U200" s="225" t="s">
        <v>22</v>
      </c>
      <c r="V200" s="225" t="s">
        <v>48</v>
      </c>
      <c r="W200" s="236"/>
    </row>
    <row r="201" spans="1:23" ht="37.5">
      <c r="A201" s="223" t="s">
        <v>1516</v>
      </c>
      <c r="B201" s="281" t="s">
        <v>1350</v>
      </c>
      <c r="C201" s="225" t="s">
        <v>142</v>
      </c>
      <c r="D201" s="281" t="s">
        <v>1351</v>
      </c>
      <c r="E201" s="299">
        <v>44113</v>
      </c>
      <c r="F201" s="228">
        <v>44137</v>
      </c>
      <c r="G201" s="228">
        <v>44137</v>
      </c>
      <c r="H201" s="285"/>
      <c r="I201" s="230">
        <v>438478</v>
      </c>
      <c r="J201" s="225"/>
      <c r="K201" s="225"/>
      <c r="L201" s="225">
        <v>100</v>
      </c>
      <c r="M201" s="225">
        <v>345</v>
      </c>
      <c r="N201" s="225" t="s">
        <v>22</v>
      </c>
      <c r="O201" s="225">
        <v>0.10000000000000001</v>
      </c>
      <c r="P201" s="225" t="s">
        <v>1324</v>
      </c>
      <c r="Q201" s="225" t="s">
        <v>157</v>
      </c>
      <c r="R201" s="225">
        <v>100</v>
      </c>
      <c r="S201" s="225">
        <v>1</v>
      </c>
      <c r="T201" s="225" t="s">
        <v>22</v>
      </c>
      <c r="U201" s="225" t="s">
        <v>22</v>
      </c>
      <c r="V201" s="225" t="s">
        <v>25</v>
      </c>
      <c r="W201" s="236"/>
    </row>
    <row r="202" spans="1:23" ht="50">
      <c r="A202" s="223" t="s">
        <v>2044</v>
      </c>
      <c r="B202" s="281" t="s">
        <v>1378</v>
      </c>
      <c r="C202" s="225" t="s">
        <v>1300</v>
      </c>
      <c r="D202" s="281" t="s">
        <v>1301</v>
      </c>
      <c r="E202" s="299">
        <v>44149</v>
      </c>
      <c r="F202" s="228">
        <v>44330</v>
      </c>
      <c r="G202" s="225"/>
      <c r="H202" s="285"/>
      <c r="I202" s="230">
        <v>1490000</v>
      </c>
      <c r="J202" s="225"/>
      <c r="K202" s="225"/>
      <c r="L202" s="356">
        <v>75</v>
      </c>
      <c r="M202" s="225">
        <v>345</v>
      </c>
      <c r="N202" s="225" t="s">
        <v>22</v>
      </c>
      <c r="O202" s="225">
        <v>0.40000000000000002</v>
      </c>
      <c r="P202" s="225" t="s">
        <v>1322</v>
      </c>
      <c r="Q202" s="225" t="s">
        <v>1302</v>
      </c>
      <c r="R202" s="225">
        <v>160</v>
      </c>
      <c r="S202" s="225">
        <v>0.20000000000000001</v>
      </c>
      <c r="T202" s="225" t="s">
        <v>22</v>
      </c>
      <c r="U202" s="225">
        <v>0.20000000000000001</v>
      </c>
      <c r="V202" s="225" t="s">
        <v>48</v>
      </c>
      <c r="W202" s="225"/>
    </row>
    <row r="203" spans="1:23" ht="50">
      <c r="A203" s="223" t="s">
        <v>2045</v>
      </c>
      <c r="B203" s="281" t="s">
        <v>1347</v>
      </c>
      <c r="C203" s="225" t="s">
        <v>223</v>
      </c>
      <c r="D203" s="281" t="s">
        <v>1307</v>
      </c>
      <c r="E203" s="299">
        <v>44119</v>
      </c>
      <c r="F203" s="228">
        <v>44168</v>
      </c>
      <c r="G203" s="228">
        <v>44168</v>
      </c>
      <c r="H203" s="285"/>
      <c r="I203" s="230">
        <v>710000</v>
      </c>
      <c r="J203" s="225"/>
      <c r="K203" s="225" t="s">
        <v>985</v>
      </c>
      <c r="L203" s="225">
        <v>100</v>
      </c>
      <c r="M203" s="225">
        <v>138</v>
      </c>
      <c r="N203" s="225" t="s">
        <v>22</v>
      </c>
      <c r="O203" s="225">
        <v>0.10000000000000001</v>
      </c>
      <c r="P203" s="225" t="s">
        <v>1303</v>
      </c>
      <c r="Q203" s="225" t="s">
        <v>29</v>
      </c>
      <c r="R203" s="225">
        <v>70</v>
      </c>
      <c r="S203" s="225">
        <v>0.10000000000000001</v>
      </c>
      <c r="T203" s="225" t="s">
        <v>22</v>
      </c>
      <c r="U203" s="225" t="s">
        <v>22</v>
      </c>
      <c r="V203" s="225" t="s">
        <v>48</v>
      </c>
      <c r="W203" s="236"/>
    </row>
    <row r="204" spans="1:23" ht="37.5">
      <c r="A204" s="223" t="s">
        <v>2046</v>
      </c>
      <c r="B204" s="281" t="s">
        <v>1352</v>
      </c>
      <c r="C204" s="225" t="s">
        <v>1304</v>
      </c>
      <c r="D204" s="281" t="s">
        <v>1305</v>
      </c>
      <c r="E204" s="299">
        <v>44145</v>
      </c>
      <c r="F204" s="228">
        <v>44331</v>
      </c>
      <c r="G204" s="225"/>
      <c r="H204" s="285"/>
      <c r="I204" s="230">
        <v>820000</v>
      </c>
      <c r="J204" s="225"/>
      <c r="K204" s="225"/>
      <c r="L204" s="356">
        <v>49</v>
      </c>
      <c r="M204" s="225">
        <v>138</v>
      </c>
      <c r="N204" s="225" t="s">
        <v>22</v>
      </c>
      <c r="O204" s="225">
        <v>0.29999999999999999</v>
      </c>
      <c r="P204" s="225" t="s">
        <v>1272</v>
      </c>
      <c r="Q204" s="225" t="s">
        <v>29</v>
      </c>
      <c r="R204" s="225">
        <v>200</v>
      </c>
      <c r="S204" s="225">
        <v>0.29999999999999999</v>
      </c>
      <c r="T204" s="225" t="s">
        <v>22</v>
      </c>
      <c r="U204" s="225" t="s">
        <v>22</v>
      </c>
      <c r="V204" s="225" t="s">
        <v>48</v>
      </c>
      <c r="W204" s="236"/>
    </row>
    <row r="205" spans="1:23" ht="37.5">
      <c r="A205" s="223" t="s">
        <v>2047</v>
      </c>
      <c r="B205" s="281" t="s">
        <v>1353</v>
      </c>
      <c r="C205" s="225" t="s">
        <v>1304</v>
      </c>
      <c r="D205" s="281" t="s">
        <v>1306</v>
      </c>
      <c r="E205" s="358">
        <v>44251</v>
      </c>
      <c r="F205" s="228">
        <v>44331</v>
      </c>
      <c r="G205" s="225"/>
      <c r="H205" s="285"/>
      <c r="I205" s="230">
        <v>401000</v>
      </c>
      <c r="J205" s="225"/>
      <c r="K205" s="225"/>
      <c r="L205" s="356">
        <v>34</v>
      </c>
      <c r="M205" s="225">
        <v>138</v>
      </c>
      <c r="N205" s="225" t="s">
        <v>22</v>
      </c>
      <c r="O205" s="225">
        <v>0.29999999999999999</v>
      </c>
      <c r="P205" s="225" t="s">
        <v>1272</v>
      </c>
      <c r="Q205" s="225" t="s">
        <v>29</v>
      </c>
      <c r="R205" s="225">
        <v>90</v>
      </c>
      <c r="S205" s="225">
        <v>0.29999999999999999</v>
      </c>
      <c r="T205" s="225" t="s">
        <v>22</v>
      </c>
      <c r="U205" s="225" t="s">
        <v>22</v>
      </c>
      <c r="V205" s="225" t="s">
        <v>48</v>
      </c>
      <c r="W205" s="236"/>
    </row>
    <row r="206" spans="1:23" ht="65.25" customHeight="1">
      <c r="A206" s="223" t="s">
        <v>1517</v>
      </c>
      <c r="B206" s="281" t="s">
        <v>1373</v>
      </c>
      <c r="C206" s="225" t="s">
        <v>1310</v>
      </c>
      <c r="D206" s="281" t="s">
        <v>1312</v>
      </c>
      <c r="E206" s="358">
        <v>44301</v>
      </c>
      <c r="F206" s="228">
        <v>44347</v>
      </c>
      <c r="G206" s="225"/>
      <c r="H206" s="285"/>
      <c r="I206" s="229">
        <v>1345745</v>
      </c>
      <c r="J206" s="225"/>
      <c r="K206" s="225"/>
      <c r="L206" s="356">
        <v>24</v>
      </c>
      <c r="M206" s="225">
        <v>345</v>
      </c>
      <c r="N206" s="225" t="s">
        <v>22</v>
      </c>
      <c r="O206" s="225">
        <v>0.20000000000000001</v>
      </c>
      <c r="P206" s="225" t="s">
        <v>1323</v>
      </c>
      <c r="Q206" s="225" t="s">
        <v>1151</v>
      </c>
      <c r="R206" s="225">
        <v>300</v>
      </c>
      <c r="S206" s="225">
        <v>0.10000000000000001</v>
      </c>
      <c r="T206" s="225" t="s">
        <v>22</v>
      </c>
      <c r="U206" s="225" t="s">
        <v>22</v>
      </c>
      <c r="V206" s="225" t="s">
        <v>25</v>
      </c>
      <c r="W206" s="236"/>
    </row>
    <row r="207" spans="1:23" ht="37.5">
      <c r="A207" s="223" t="s">
        <v>1518</v>
      </c>
      <c r="B207" s="281" t="s">
        <v>1377</v>
      </c>
      <c r="C207" s="225" t="s">
        <v>1308</v>
      </c>
      <c r="D207" s="281" t="s">
        <v>1354</v>
      </c>
      <c r="E207" s="299">
        <v>44144</v>
      </c>
      <c r="F207" s="228">
        <v>44166</v>
      </c>
      <c r="G207" s="228">
        <v>44166</v>
      </c>
      <c r="H207" s="285"/>
      <c r="I207" s="230">
        <v>442508</v>
      </c>
      <c r="J207" s="225"/>
      <c r="K207" s="225"/>
      <c r="L207" s="225">
        <v>100</v>
      </c>
      <c r="M207" s="225">
        <v>345</v>
      </c>
      <c r="N207" s="225" t="s">
        <v>22</v>
      </c>
      <c r="O207" s="225">
        <v>0.10000000000000001</v>
      </c>
      <c r="P207" s="225" t="s">
        <v>1309</v>
      </c>
      <c r="Q207" s="225" t="s">
        <v>134</v>
      </c>
      <c r="R207" s="225">
        <v>150</v>
      </c>
      <c r="S207" s="225">
        <v>0.10000000000000001</v>
      </c>
      <c r="T207" s="225" t="s">
        <v>22</v>
      </c>
      <c r="U207" s="225" t="s">
        <v>22</v>
      </c>
      <c r="V207" s="225" t="s">
        <v>25</v>
      </c>
      <c r="W207" s="225"/>
    </row>
    <row r="208" spans="1:23" ht="50">
      <c r="A208" s="223" t="s">
        <v>1519</v>
      </c>
      <c r="B208" s="281" t="s">
        <v>1372</v>
      </c>
      <c r="C208" s="225" t="s">
        <v>112</v>
      </c>
      <c r="D208" s="281" t="s">
        <v>1311</v>
      </c>
      <c r="E208" s="299">
        <v>44117</v>
      </c>
      <c r="F208" s="228">
        <v>44180</v>
      </c>
      <c r="G208" s="228">
        <v>44180</v>
      </c>
      <c r="H208" s="285"/>
      <c r="I208" s="230">
        <v>474673</v>
      </c>
      <c r="J208" s="225"/>
      <c r="K208" s="225"/>
      <c r="L208" s="266">
        <v>100</v>
      </c>
      <c r="M208" s="225">
        <v>138</v>
      </c>
      <c r="N208" s="225" t="s">
        <v>22</v>
      </c>
      <c r="O208" s="225">
        <v>0.20000000000000001</v>
      </c>
      <c r="P208" s="225" t="s">
        <v>171</v>
      </c>
      <c r="Q208" s="225" t="s">
        <v>133</v>
      </c>
      <c r="R208" s="225">
        <v>175</v>
      </c>
      <c r="S208" s="225">
        <v>0.10000000000000001</v>
      </c>
      <c r="T208" s="225" t="s">
        <v>22</v>
      </c>
      <c r="U208" s="225" t="s">
        <v>22</v>
      </c>
      <c r="V208" s="225" t="s">
        <v>25</v>
      </c>
      <c r="W208" s="225"/>
    </row>
    <row r="209" spans="1:23" ht="37.5">
      <c r="A209" s="223" t="s">
        <v>1520</v>
      </c>
      <c r="B209" s="281" t="s">
        <v>1376</v>
      </c>
      <c r="C209" s="225" t="s">
        <v>1313</v>
      </c>
      <c r="D209" s="281" t="s">
        <v>1314</v>
      </c>
      <c r="E209" s="299">
        <v>44144</v>
      </c>
      <c r="F209" s="228">
        <v>44187</v>
      </c>
      <c r="G209" s="228">
        <v>44187</v>
      </c>
      <c r="H209" s="285"/>
      <c r="I209" s="230">
        <v>591104</v>
      </c>
      <c r="J209" s="225"/>
      <c r="K209" s="225"/>
      <c r="L209" s="266">
        <v>100</v>
      </c>
      <c r="M209" s="225">
        <v>138</v>
      </c>
      <c r="N209" s="225" t="s">
        <v>22</v>
      </c>
      <c r="O209" s="225">
        <v>0.29999999999999999</v>
      </c>
      <c r="P209" s="225" t="s">
        <v>963</v>
      </c>
      <c r="Q209" s="225" t="s">
        <v>29</v>
      </c>
      <c r="R209" s="225">
        <v>100</v>
      </c>
      <c r="S209" s="225">
        <v>0.29999999999999999</v>
      </c>
      <c r="T209" s="225" t="s">
        <v>22</v>
      </c>
      <c r="U209" s="225" t="s">
        <v>22</v>
      </c>
      <c r="V209" s="225" t="s">
        <v>25</v>
      </c>
      <c r="W209" s="236"/>
    </row>
    <row r="210" spans="1:23" ht="37.5">
      <c r="A210" s="223" t="s">
        <v>1521</v>
      </c>
      <c r="B210" s="281" t="s">
        <v>1375</v>
      </c>
      <c r="C210" s="225" t="s">
        <v>1315</v>
      </c>
      <c r="D210" s="281" t="s">
        <v>1316</v>
      </c>
      <c r="E210" s="299">
        <v>44454</v>
      </c>
      <c r="F210" s="228">
        <v>44498</v>
      </c>
      <c r="G210" s="225"/>
      <c r="H210" s="285"/>
      <c r="I210" s="229"/>
      <c r="J210" s="225"/>
      <c r="K210" s="225"/>
      <c r="L210" s="225">
        <v>0</v>
      </c>
      <c r="M210" s="225">
        <v>138</v>
      </c>
      <c r="N210" s="225" t="s">
        <v>22</v>
      </c>
      <c r="O210" s="225">
        <v>1</v>
      </c>
      <c r="P210" s="225" t="s">
        <v>1051</v>
      </c>
      <c r="Q210" s="225" t="s">
        <v>29</v>
      </c>
      <c r="R210" s="225">
        <v>50</v>
      </c>
      <c r="S210" s="225">
        <v>1</v>
      </c>
      <c r="T210" s="225" t="s">
        <v>22</v>
      </c>
      <c r="U210" s="225" t="s">
        <v>22</v>
      </c>
      <c r="V210" s="225" t="s">
        <v>25</v>
      </c>
      <c r="W210" s="236"/>
    </row>
    <row r="211" spans="1:23" ht="37.5">
      <c r="A211" s="223" t="s">
        <v>1522</v>
      </c>
      <c r="B211" s="281" t="s">
        <v>1374</v>
      </c>
      <c r="C211" s="225" t="s">
        <v>319</v>
      </c>
      <c r="D211" s="281" t="s">
        <v>1430</v>
      </c>
      <c r="E211" s="299">
        <v>44169</v>
      </c>
      <c r="F211" s="355">
        <v>44547</v>
      </c>
      <c r="G211" s="225"/>
      <c r="H211" s="229"/>
      <c r="I211" s="230">
        <v>590000</v>
      </c>
      <c r="J211" s="225"/>
      <c r="K211" s="225"/>
      <c r="L211" s="225">
        <v>22</v>
      </c>
      <c r="M211" s="225">
        <v>345</v>
      </c>
      <c r="N211" s="225" t="s">
        <v>22</v>
      </c>
      <c r="O211" s="225">
        <v>0.10000000000000001</v>
      </c>
      <c r="P211" s="225" t="s">
        <v>1317</v>
      </c>
      <c r="Q211" s="225" t="s">
        <v>178</v>
      </c>
      <c r="R211" s="225">
        <v>100</v>
      </c>
      <c r="S211" s="225">
        <v>0.10000000000000001</v>
      </c>
      <c r="T211" s="225" t="s">
        <v>22</v>
      </c>
      <c r="U211" s="225" t="s">
        <v>22</v>
      </c>
      <c r="V211" s="225" t="s">
        <v>25</v>
      </c>
      <c r="W211" s="258"/>
    </row>
    <row r="212" spans="1:23" ht="37.5">
      <c r="A212" s="223" t="s">
        <v>1523</v>
      </c>
      <c r="B212" s="281" t="s">
        <v>1360</v>
      </c>
      <c r="C212" s="225" t="s">
        <v>1431</v>
      </c>
      <c r="D212" s="281" t="s">
        <v>1318</v>
      </c>
      <c r="E212" s="299">
        <v>44144</v>
      </c>
      <c r="F212" s="228">
        <v>44193</v>
      </c>
      <c r="G212" s="228">
        <v>44193</v>
      </c>
      <c r="H212" s="229"/>
      <c r="I212" s="230">
        <v>1863737</v>
      </c>
      <c r="J212" s="225"/>
      <c r="K212" s="225"/>
      <c r="L212" s="266">
        <v>100</v>
      </c>
      <c r="M212" s="225">
        <v>69</v>
      </c>
      <c r="N212" s="225" t="s">
        <v>22</v>
      </c>
      <c r="O212" s="225">
        <v>0.75</v>
      </c>
      <c r="P212" s="225" t="s">
        <v>26</v>
      </c>
      <c r="Q212" s="225" t="s">
        <v>29</v>
      </c>
      <c r="R212" s="225">
        <v>75</v>
      </c>
      <c r="S212" s="225">
        <v>0.75</v>
      </c>
      <c r="T212" s="225" t="s">
        <v>22</v>
      </c>
      <c r="U212" s="225" t="s">
        <v>22</v>
      </c>
      <c r="V212" s="225" t="s">
        <v>48</v>
      </c>
      <c r="W212" s="236"/>
    </row>
    <row r="213" spans="1:23" ht="37.5">
      <c r="A213" s="223" t="s">
        <v>2048</v>
      </c>
      <c r="B213" s="225" t="s">
        <v>1392</v>
      </c>
      <c r="C213" s="225" t="s">
        <v>752</v>
      </c>
      <c r="D213" s="225" t="s">
        <v>1417</v>
      </c>
      <c r="E213" s="228">
        <v>44147</v>
      </c>
      <c r="F213" s="228">
        <v>44331</v>
      </c>
      <c r="G213" s="225"/>
      <c r="H213" s="225"/>
      <c r="I213" s="230">
        <v>10295534</v>
      </c>
      <c r="J213" s="225"/>
      <c r="K213" s="225"/>
      <c r="L213" s="356">
        <v>56</v>
      </c>
      <c r="M213" s="225">
        <v>138</v>
      </c>
      <c r="N213" s="225" t="s">
        <v>22</v>
      </c>
      <c r="O213" s="225">
        <v>3.6000000000000001</v>
      </c>
      <c r="P213" s="225" t="s">
        <v>1393</v>
      </c>
      <c r="Q213" s="225" t="s">
        <v>29</v>
      </c>
      <c r="R213" s="225" t="s">
        <v>320</v>
      </c>
      <c r="S213" s="225">
        <v>3.6000000000000001</v>
      </c>
      <c r="T213" s="225" t="s">
        <v>22</v>
      </c>
      <c r="U213" s="225" t="s">
        <v>22</v>
      </c>
      <c r="V213" s="225" t="s">
        <v>25</v>
      </c>
      <c r="W213" s="225"/>
    </row>
    <row r="214" spans="1:23" ht="37.5">
      <c r="A214" s="223" t="s">
        <v>1524</v>
      </c>
      <c r="B214" s="225" t="s">
        <v>1408</v>
      </c>
      <c r="C214" s="225" t="s">
        <v>1394</v>
      </c>
      <c r="D214" s="225" t="s">
        <v>1395</v>
      </c>
      <c r="E214" s="228">
        <v>44172</v>
      </c>
      <c r="F214" s="228">
        <v>44182</v>
      </c>
      <c r="G214" s="228">
        <v>44182</v>
      </c>
      <c r="H214" s="300"/>
      <c r="I214" s="230">
        <v>324240</v>
      </c>
      <c r="J214" s="300"/>
      <c r="K214" s="225"/>
      <c r="L214" s="266">
        <v>100</v>
      </c>
      <c r="M214" s="225">
        <v>345</v>
      </c>
      <c r="N214" s="225" t="s">
        <v>22</v>
      </c>
      <c r="O214" s="225">
        <v>0.19</v>
      </c>
      <c r="P214" s="225" t="s">
        <v>1396</v>
      </c>
      <c r="Q214" s="225" t="s">
        <v>24</v>
      </c>
      <c r="R214" s="225">
        <v>175</v>
      </c>
      <c r="S214" s="225">
        <v>0.19</v>
      </c>
      <c r="T214" s="225" t="s">
        <v>22</v>
      </c>
      <c r="U214" s="225" t="s">
        <v>22</v>
      </c>
      <c r="V214" s="225" t="s">
        <v>354</v>
      </c>
      <c r="W214" s="225"/>
    </row>
    <row r="215" spans="1:23" ht="37.5">
      <c r="A215" s="223" t="s">
        <v>1525</v>
      </c>
      <c r="B215" s="225" t="s">
        <v>1397</v>
      </c>
      <c r="C215" s="225" t="s">
        <v>1398</v>
      </c>
      <c r="D215" s="225" t="s">
        <v>1418</v>
      </c>
      <c r="E215" s="228">
        <v>44177</v>
      </c>
      <c r="F215" s="228">
        <v>44182</v>
      </c>
      <c r="G215" s="228">
        <v>44182</v>
      </c>
      <c r="H215" s="300"/>
      <c r="I215" s="230">
        <v>136586</v>
      </c>
      <c r="J215" s="300"/>
      <c r="K215" s="225"/>
      <c r="L215" s="266">
        <v>100</v>
      </c>
      <c r="M215" s="225">
        <v>345</v>
      </c>
      <c r="N215" s="225" t="s">
        <v>22</v>
      </c>
      <c r="O215" s="225">
        <v>1.5700000000000001</v>
      </c>
      <c r="P215" s="225" t="s">
        <v>1396</v>
      </c>
      <c r="Q215" s="225" t="s">
        <v>24</v>
      </c>
      <c r="R215" s="225">
        <v>175</v>
      </c>
      <c r="S215" s="225">
        <v>1.5700000000000001</v>
      </c>
      <c r="T215" s="225" t="s">
        <v>22</v>
      </c>
      <c r="U215" s="225" t="s">
        <v>22</v>
      </c>
      <c r="V215" s="225" t="s">
        <v>354</v>
      </c>
      <c r="W215" s="225"/>
    </row>
    <row r="216" spans="1:23" ht="37.5">
      <c r="A216" s="223" t="s">
        <v>1526</v>
      </c>
      <c r="B216" s="225" t="s">
        <v>1419</v>
      </c>
      <c r="C216" s="225" t="s">
        <v>246</v>
      </c>
      <c r="D216" s="225" t="s">
        <v>1399</v>
      </c>
      <c r="E216" s="228">
        <v>44109</v>
      </c>
      <c r="F216" s="228">
        <v>44136</v>
      </c>
      <c r="G216" s="228">
        <v>44136</v>
      </c>
      <c r="H216" s="225"/>
      <c r="I216" s="230">
        <v>281063</v>
      </c>
      <c r="J216" s="225"/>
      <c r="K216" s="225"/>
      <c r="L216" s="225">
        <v>100</v>
      </c>
      <c r="M216" s="225">
        <v>138</v>
      </c>
      <c r="N216" s="225" t="s">
        <v>22</v>
      </c>
      <c r="O216" s="225">
        <v>0.10000000000000001</v>
      </c>
      <c r="P216" s="225" t="s">
        <v>100</v>
      </c>
      <c r="Q216" s="225" t="s">
        <v>1400</v>
      </c>
      <c r="R216" s="225">
        <v>100</v>
      </c>
      <c r="S216" s="225">
        <v>0.10000000000000001</v>
      </c>
      <c r="T216" s="225" t="s">
        <v>22</v>
      </c>
      <c r="U216" s="225" t="s">
        <v>22</v>
      </c>
      <c r="V216" s="225" t="s">
        <v>25</v>
      </c>
      <c r="W216" s="225"/>
    </row>
    <row r="217" spans="1:23" ht="37.5">
      <c r="A217" s="223" t="s">
        <v>2049</v>
      </c>
      <c r="B217" s="225" t="s">
        <v>1420</v>
      </c>
      <c r="C217" s="225" t="s">
        <v>1401</v>
      </c>
      <c r="D217" s="225" t="s">
        <v>1423</v>
      </c>
      <c r="E217" s="228">
        <v>44235</v>
      </c>
      <c r="F217" s="228">
        <v>44331</v>
      </c>
      <c r="G217" s="225"/>
      <c r="H217" s="225"/>
      <c r="I217" s="231">
        <v>1882000</v>
      </c>
      <c r="J217" s="225"/>
      <c r="K217" s="225"/>
      <c r="L217" s="356">
        <v>99</v>
      </c>
      <c r="M217" s="225" t="s">
        <v>45</v>
      </c>
      <c r="N217" s="225">
        <v>138</v>
      </c>
      <c r="O217" s="225">
        <v>0.14999999999999999</v>
      </c>
      <c r="P217" s="225" t="s">
        <v>1415</v>
      </c>
      <c r="Q217" s="225" t="s">
        <v>1402</v>
      </c>
      <c r="R217" s="225">
        <v>100</v>
      </c>
      <c r="S217" s="225">
        <v>0.14999999999999999</v>
      </c>
      <c r="T217" s="225" t="s">
        <v>22</v>
      </c>
      <c r="U217" s="225" t="s">
        <v>22</v>
      </c>
      <c r="V217" s="225" t="s">
        <v>48</v>
      </c>
      <c r="W217" s="225"/>
    </row>
    <row r="218" spans="1:23" ht="62.5">
      <c r="A218" s="223" t="s">
        <v>2050</v>
      </c>
      <c r="B218" s="225" t="s">
        <v>1403</v>
      </c>
      <c r="C218" s="225" t="s">
        <v>1404</v>
      </c>
      <c r="D218" s="225" t="s">
        <v>1425</v>
      </c>
      <c r="E218" s="228">
        <v>44236</v>
      </c>
      <c r="F218" s="228">
        <v>44331</v>
      </c>
      <c r="G218" s="228"/>
      <c r="H218" s="229"/>
      <c r="I218" s="289">
        <v>901230</v>
      </c>
      <c r="J218" s="270"/>
      <c r="K218" s="232"/>
      <c r="L218" s="233">
        <v>34</v>
      </c>
      <c r="M218" s="233">
        <v>138</v>
      </c>
      <c r="N218" s="301" t="s">
        <v>22</v>
      </c>
      <c r="O218" s="235">
        <v>0.20000000000000001</v>
      </c>
      <c r="P218" s="225" t="s">
        <v>56</v>
      </c>
      <c r="Q218" s="225" t="s">
        <v>37</v>
      </c>
      <c r="R218" s="233">
        <v>100</v>
      </c>
      <c r="S218" s="235">
        <v>0.20000000000000001</v>
      </c>
      <c r="T218" s="233" t="s">
        <v>22</v>
      </c>
      <c r="U218" s="235" t="s">
        <v>22</v>
      </c>
      <c r="V218" s="225" t="s">
        <v>48</v>
      </c>
      <c r="W218" s="225"/>
    </row>
    <row r="219" spans="1:23" ht="37.5">
      <c r="A219" s="223" t="s">
        <v>2051</v>
      </c>
      <c r="B219" s="225" t="s">
        <v>1421</v>
      </c>
      <c r="C219" s="225" t="s">
        <v>1404</v>
      </c>
      <c r="D219" s="225" t="s">
        <v>1422</v>
      </c>
      <c r="E219" s="228">
        <v>44253</v>
      </c>
      <c r="F219" s="228">
        <v>44331</v>
      </c>
      <c r="G219" s="228"/>
      <c r="H219" s="229"/>
      <c r="I219" s="264">
        <v>1253766</v>
      </c>
      <c r="J219" s="270"/>
      <c r="K219" s="232"/>
      <c r="L219" s="233">
        <v>34</v>
      </c>
      <c r="M219" s="233">
        <v>138</v>
      </c>
      <c r="N219" s="301" t="s">
        <v>22</v>
      </c>
      <c r="O219" s="235">
        <v>0.10000000000000001</v>
      </c>
      <c r="P219" s="225" t="s">
        <v>56</v>
      </c>
      <c r="Q219" s="225" t="s">
        <v>37</v>
      </c>
      <c r="R219" s="233">
        <v>100</v>
      </c>
      <c r="S219" s="235">
        <v>0.10000000000000001</v>
      </c>
      <c r="T219" s="233" t="s">
        <v>22</v>
      </c>
      <c r="U219" s="235" t="s">
        <v>22</v>
      </c>
      <c r="V219" s="225" t="s">
        <v>48</v>
      </c>
      <c r="W219" s="225"/>
    </row>
    <row r="220" spans="1:23" ht="50">
      <c r="A220" s="223" t="s">
        <v>2052</v>
      </c>
      <c r="B220" s="225" t="s">
        <v>1424</v>
      </c>
      <c r="C220" s="225" t="s">
        <v>164</v>
      </c>
      <c r="D220" s="225" t="s">
        <v>1405</v>
      </c>
      <c r="E220" s="228">
        <v>44152</v>
      </c>
      <c r="F220" s="228">
        <v>44186</v>
      </c>
      <c r="G220" s="228">
        <v>44186</v>
      </c>
      <c r="H220" s="302"/>
      <c r="I220" s="230">
        <v>1001927</v>
      </c>
      <c r="J220" s="225"/>
      <c r="K220" s="225"/>
      <c r="L220" s="266">
        <v>100</v>
      </c>
      <c r="M220" s="225">
        <v>138</v>
      </c>
      <c r="N220" s="225" t="s">
        <v>22</v>
      </c>
      <c r="O220" s="225">
        <v>0.10000000000000001</v>
      </c>
      <c r="P220" s="225" t="s">
        <v>1416</v>
      </c>
      <c r="Q220" s="225" t="s">
        <v>1406</v>
      </c>
      <c r="R220" s="225">
        <v>25</v>
      </c>
      <c r="S220" s="225">
        <v>0.10000000000000001</v>
      </c>
      <c r="T220" s="225" t="s">
        <v>22</v>
      </c>
      <c r="U220" s="225" t="s">
        <v>22</v>
      </c>
      <c r="V220" s="225" t="s">
        <v>25</v>
      </c>
      <c r="W220" s="223" t="s">
        <v>2228</v>
      </c>
    </row>
    <row r="221" spans="1:23" ht="37.5">
      <c r="A221" s="223" t="s">
        <v>2053</v>
      </c>
      <c r="B221" s="225" t="s">
        <v>1428</v>
      </c>
      <c r="C221" s="225" t="s">
        <v>164</v>
      </c>
      <c r="D221" s="225" t="s">
        <v>1407</v>
      </c>
      <c r="E221" s="228">
        <v>44143</v>
      </c>
      <c r="F221" s="228">
        <v>44186</v>
      </c>
      <c r="G221" s="228">
        <v>44186</v>
      </c>
      <c r="H221" s="302"/>
      <c r="I221" s="230">
        <v>575912</v>
      </c>
      <c r="J221" s="225"/>
      <c r="K221" s="225"/>
      <c r="L221" s="266">
        <v>100</v>
      </c>
      <c r="M221" s="225">
        <v>138</v>
      </c>
      <c r="N221" s="225" t="s">
        <v>22</v>
      </c>
      <c r="O221" s="225">
        <v>0.10000000000000001</v>
      </c>
      <c r="P221" s="225" t="s">
        <v>963</v>
      </c>
      <c r="Q221" s="225" t="s">
        <v>225</v>
      </c>
      <c r="R221" s="225">
        <v>50</v>
      </c>
      <c r="S221" s="225">
        <v>0.10000000000000001</v>
      </c>
      <c r="T221" s="225" t="s">
        <v>22</v>
      </c>
      <c r="U221" s="225" t="s">
        <v>22</v>
      </c>
      <c r="V221" s="225" t="s">
        <v>25</v>
      </c>
      <c r="W221" s="223" t="s">
        <v>2228</v>
      </c>
    </row>
    <row r="222" spans="1:23" ht="25">
      <c r="A222" s="223" t="s">
        <v>1527</v>
      </c>
      <c r="B222" s="225" t="s">
        <v>1426</v>
      </c>
      <c r="C222" s="225" t="s">
        <v>1449</v>
      </c>
      <c r="D222" s="225" t="s">
        <v>1429</v>
      </c>
      <c r="E222" s="228">
        <v>44140</v>
      </c>
      <c r="F222" s="228">
        <v>44166</v>
      </c>
      <c r="G222" s="228">
        <v>44166</v>
      </c>
      <c r="H222" s="229"/>
      <c r="I222" s="230">
        <v>158557</v>
      </c>
      <c r="J222" s="225"/>
      <c r="K222" s="225"/>
      <c r="L222" s="266">
        <v>100</v>
      </c>
      <c r="M222" s="225">
        <v>138</v>
      </c>
      <c r="N222" s="225" t="s">
        <v>22</v>
      </c>
      <c r="O222" s="225">
        <v>0.10000000000000001</v>
      </c>
      <c r="P222" s="225" t="s">
        <v>1412</v>
      </c>
      <c r="Q222" s="225" t="s">
        <v>1413</v>
      </c>
      <c r="R222" s="225">
        <v>100</v>
      </c>
      <c r="S222" s="225">
        <v>0.10000000000000001</v>
      </c>
      <c r="T222" s="225" t="s">
        <v>22</v>
      </c>
      <c r="U222" s="225" t="s">
        <v>22</v>
      </c>
      <c r="V222" s="225" t="s">
        <v>25</v>
      </c>
      <c r="W222" s="225"/>
    </row>
    <row r="223" spans="1:23" ht="37.5">
      <c r="A223" s="223" t="s">
        <v>1528</v>
      </c>
      <c r="B223" s="225" t="s">
        <v>1427</v>
      </c>
      <c r="C223" s="225" t="s">
        <v>1434</v>
      </c>
      <c r="D223" s="225" t="s">
        <v>1435</v>
      </c>
      <c r="E223" s="228">
        <v>44173</v>
      </c>
      <c r="F223" s="228">
        <v>44186</v>
      </c>
      <c r="G223" s="228">
        <v>44186</v>
      </c>
      <c r="H223" s="229"/>
      <c r="I223" s="230">
        <v>200981</v>
      </c>
      <c r="J223" s="225"/>
      <c r="K223" s="225"/>
      <c r="L223" s="266">
        <v>100</v>
      </c>
      <c r="M223" s="225">
        <v>138</v>
      </c>
      <c r="N223" s="225" t="s">
        <v>22</v>
      </c>
      <c r="O223" s="225">
        <v>0.29999999999999999</v>
      </c>
      <c r="P223" s="225" t="s">
        <v>1414</v>
      </c>
      <c r="Q223" s="225" t="s">
        <v>1413</v>
      </c>
      <c r="R223" s="225">
        <v>100</v>
      </c>
      <c r="S223" s="225">
        <v>0.29999999999999999</v>
      </c>
      <c r="T223" s="225" t="s">
        <v>22</v>
      </c>
      <c r="U223" s="225" t="s">
        <v>22</v>
      </c>
      <c r="V223" s="225" t="s">
        <v>25</v>
      </c>
      <c r="W223" s="225"/>
    </row>
    <row r="224" spans="1:23" ht="25">
      <c r="A224" s="223" t="s">
        <v>2054</v>
      </c>
      <c r="B224" s="225" t="s">
        <v>1436</v>
      </c>
      <c r="C224" s="225" t="s">
        <v>1437</v>
      </c>
      <c r="D224" s="225" t="s">
        <v>1438</v>
      </c>
      <c r="E224" s="355">
        <v>44259</v>
      </c>
      <c r="F224" s="228">
        <v>44331</v>
      </c>
      <c r="G224" s="225"/>
      <c r="H224" s="225"/>
      <c r="I224" s="230">
        <v>618456</v>
      </c>
      <c r="J224" s="225"/>
      <c r="K224" s="225"/>
      <c r="L224" s="356">
        <v>38</v>
      </c>
      <c r="M224" s="225">
        <v>138</v>
      </c>
      <c r="N224" s="225" t="s">
        <v>22</v>
      </c>
      <c r="O224" s="225">
        <v>0.10000000000000001</v>
      </c>
      <c r="P224" s="225" t="s">
        <v>74</v>
      </c>
      <c r="Q224" s="225" t="s">
        <v>29</v>
      </c>
      <c r="R224" s="225">
        <v>75</v>
      </c>
      <c r="S224" s="225">
        <v>0.10000000000000001</v>
      </c>
      <c r="T224" s="225" t="s">
        <v>22</v>
      </c>
      <c r="U224" s="225" t="s">
        <v>22</v>
      </c>
      <c r="V224" s="225" t="s">
        <v>25</v>
      </c>
      <c r="W224" s="225"/>
    </row>
    <row r="225" spans="1:23" ht="25">
      <c r="A225" s="223" t="s">
        <v>2055</v>
      </c>
      <c r="B225" s="225" t="s">
        <v>1439</v>
      </c>
      <c r="C225" s="225" t="s">
        <v>1437</v>
      </c>
      <c r="D225" s="225" t="s">
        <v>1440</v>
      </c>
      <c r="E225" s="228">
        <v>44259</v>
      </c>
      <c r="F225" s="228">
        <v>44331</v>
      </c>
      <c r="G225" s="225"/>
      <c r="H225" s="225"/>
      <c r="I225" s="230">
        <v>617512</v>
      </c>
      <c r="J225" s="225"/>
      <c r="K225" s="225"/>
      <c r="L225" s="356">
        <v>25</v>
      </c>
      <c r="M225" s="225">
        <v>138</v>
      </c>
      <c r="N225" s="225" t="s">
        <v>22</v>
      </c>
      <c r="O225" s="225">
        <v>0.10000000000000001</v>
      </c>
      <c r="P225" s="225" t="s">
        <v>74</v>
      </c>
      <c r="Q225" s="225" t="s">
        <v>29</v>
      </c>
      <c r="R225" s="225">
        <v>75</v>
      </c>
      <c r="S225" s="225">
        <v>0.10000000000000001</v>
      </c>
      <c r="T225" s="225" t="s">
        <v>22</v>
      </c>
      <c r="U225" s="225" t="s">
        <v>22</v>
      </c>
      <c r="V225" s="225" t="s">
        <v>25</v>
      </c>
      <c r="W225" s="225"/>
    </row>
    <row r="226" spans="1:23" ht="37.5">
      <c r="A226" s="223" t="s">
        <v>2056</v>
      </c>
      <c r="B226" s="225" t="s">
        <v>1545</v>
      </c>
      <c r="C226" s="225" t="s">
        <v>551</v>
      </c>
      <c r="D226" s="225" t="s">
        <v>1599</v>
      </c>
      <c r="E226" s="303">
        <v>44455</v>
      </c>
      <c r="F226" s="228">
        <v>44545</v>
      </c>
      <c r="G226" s="225"/>
      <c r="H226" s="225"/>
      <c r="I226" s="229"/>
      <c r="J226" s="225"/>
      <c r="K226" s="225"/>
      <c r="L226" s="225">
        <v>0</v>
      </c>
      <c r="M226" s="225">
        <v>138</v>
      </c>
      <c r="N226" s="225" t="s">
        <v>22</v>
      </c>
      <c r="O226" s="235">
        <v>3.7999999999999998</v>
      </c>
      <c r="P226" s="237" t="s">
        <v>26</v>
      </c>
      <c r="Q226" s="237" t="s">
        <v>29</v>
      </c>
      <c r="R226" s="233" t="s">
        <v>28</v>
      </c>
      <c r="S226" s="235">
        <v>3.7999999999999998</v>
      </c>
      <c r="T226" s="233" t="s">
        <v>22</v>
      </c>
      <c r="U226" s="235" t="s">
        <v>22</v>
      </c>
      <c r="V226" s="244" t="s">
        <v>25</v>
      </c>
      <c r="W226" s="225"/>
    </row>
    <row r="227" spans="1:23" ht="37.5">
      <c r="A227" s="223" t="s">
        <v>1600</v>
      </c>
      <c r="B227" s="245" t="s">
        <v>1601</v>
      </c>
      <c r="C227" s="244" t="s">
        <v>51</v>
      </c>
      <c r="D227" s="244" t="s">
        <v>1648</v>
      </c>
      <c r="E227" s="362">
        <v>44296</v>
      </c>
      <c r="F227" s="226">
        <v>44331</v>
      </c>
      <c r="G227" s="226"/>
      <c r="H227" s="230"/>
      <c r="I227" s="229">
        <v>164012</v>
      </c>
      <c r="J227" s="230"/>
      <c r="K227" s="232"/>
      <c r="L227" s="372">
        <v>50</v>
      </c>
      <c r="M227" s="277">
        <v>138</v>
      </c>
      <c r="N227" s="262" t="s">
        <v>22</v>
      </c>
      <c r="O227" s="235">
        <v>0.10000000000000001</v>
      </c>
      <c r="P227" s="223" t="s">
        <v>1659</v>
      </c>
      <c r="Q227" s="244" t="s">
        <v>29</v>
      </c>
      <c r="R227" s="262">
        <v>140</v>
      </c>
      <c r="S227" s="263">
        <v>0.10000000000000001</v>
      </c>
      <c r="T227" s="262" t="s">
        <v>22</v>
      </c>
      <c r="U227" s="263" t="s">
        <v>22</v>
      </c>
      <c r="V227" s="276" t="s">
        <v>48</v>
      </c>
      <c r="W227" s="225"/>
    </row>
    <row r="228" spans="1:23" ht="50">
      <c r="A228" s="223" t="s">
        <v>2057</v>
      </c>
      <c r="B228" s="225" t="s">
        <v>1602</v>
      </c>
      <c r="C228" s="225" t="s">
        <v>1603</v>
      </c>
      <c r="D228" s="225" t="s">
        <v>1604</v>
      </c>
      <c r="E228" s="228">
        <v>44209</v>
      </c>
      <c r="F228" s="228">
        <v>44331</v>
      </c>
      <c r="G228" s="225"/>
      <c r="H228" s="225"/>
      <c r="I228" s="229">
        <v>7325451</v>
      </c>
      <c r="J228" s="225"/>
      <c r="K228" s="225"/>
      <c r="L228" s="356">
        <v>92</v>
      </c>
      <c r="M228" s="225">
        <v>138</v>
      </c>
      <c r="N228" s="225" t="s">
        <v>22</v>
      </c>
      <c r="O228" s="225">
        <v>5.5999999999999996</v>
      </c>
      <c r="P228" s="225" t="s">
        <v>1605</v>
      </c>
      <c r="Q228" s="225" t="s">
        <v>29</v>
      </c>
      <c r="R228" s="225">
        <v>100</v>
      </c>
      <c r="S228" s="225">
        <v>5.5999999999999996</v>
      </c>
      <c r="T228" s="225" t="s">
        <v>22</v>
      </c>
      <c r="U228" s="225" t="s">
        <v>22</v>
      </c>
      <c r="V228" s="225" t="s">
        <v>25</v>
      </c>
      <c r="W228" s="225"/>
    </row>
    <row r="229" spans="1:23" ht="25">
      <c r="A229" s="223" t="s">
        <v>1544</v>
      </c>
      <c r="B229" s="225" t="s">
        <v>1660</v>
      </c>
      <c r="C229" s="225" t="s">
        <v>179</v>
      </c>
      <c r="D229" s="225" t="s">
        <v>1606</v>
      </c>
      <c r="E229" s="228">
        <v>44459</v>
      </c>
      <c r="F229" s="228">
        <v>44484</v>
      </c>
      <c r="G229" s="225"/>
      <c r="H229" s="225"/>
      <c r="I229" s="229"/>
      <c r="J229" s="225"/>
      <c r="K229" s="225"/>
      <c r="L229" s="225">
        <v>0</v>
      </c>
      <c r="M229" s="225">
        <v>138</v>
      </c>
      <c r="N229" s="225" t="s">
        <v>22</v>
      </c>
      <c r="O229" s="235">
        <v>0.40000000000000002</v>
      </c>
      <c r="P229" s="246" t="s">
        <v>100</v>
      </c>
      <c r="Q229" s="225" t="s">
        <v>71</v>
      </c>
      <c r="R229" s="225">
        <v>100</v>
      </c>
      <c r="S229" s="225">
        <v>0.40000000000000002</v>
      </c>
      <c r="T229" s="225" t="s">
        <v>22</v>
      </c>
      <c r="U229" s="225" t="s">
        <v>22</v>
      </c>
      <c r="V229" s="225" t="s">
        <v>48</v>
      </c>
      <c r="W229" s="225"/>
    </row>
    <row r="230" spans="1:23" ht="37.5">
      <c r="A230" s="223" t="s">
        <v>2238</v>
      </c>
      <c r="B230" s="258" t="s">
        <v>1607</v>
      </c>
      <c r="C230" s="258" t="s">
        <v>1608</v>
      </c>
      <c r="D230" s="258" t="s">
        <v>1609</v>
      </c>
      <c r="E230" s="251">
        <v>44263</v>
      </c>
      <c r="F230" s="251">
        <v>44347</v>
      </c>
      <c r="G230" s="258"/>
      <c r="H230" s="253"/>
      <c r="I230" s="264">
        <v>3900000</v>
      </c>
      <c r="J230" s="258"/>
      <c r="K230" s="258"/>
      <c r="L230" s="357">
        <v>70</v>
      </c>
      <c r="M230" s="258">
        <v>345</v>
      </c>
      <c r="N230" s="258" t="s">
        <v>22</v>
      </c>
      <c r="O230" s="258">
        <v>0.20000000000000001</v>
      </c>
      <c r="P230" s="258" t="s">
        <v>1610</v>
      </c>
      <c r="Q230" s="258" t="s">
        <v>1611</v>
      </c>
      <c r="R230" s="258">
        <v>170</v>
      </c>
      <c r="S230" s="258">
        <v>0.20000000000000001</v>
      </c>
      <c r="T230" s="258" t="s">
        <v>22</v>
      </c>
      <c r="U230" s="258" t="s">
        <v>22</v>
      </c>
      <c r="V230" s="225" t="s">
        <v>48</v>
      </c>
      <c r="W230" s="258"/>
    </row>
    <row r="231" spans="1:23" ht="62.5">
      <c r="A231" s="223" t="s">
        <v>2058</v>
      </c>
      <c r="B231" s="245" t="s">
        <v>1612</v>
      </c>
      <c r="C231" s="244" t="s">
        <v>27</v>
      </c>
      <c r="D231" s="244" t="s">
        <v>1613</v>
      </c>
      <c r="E231" s="355">
        <v>44423</v>
      </c>
      <c r="F231" s="226">
        <v>44545</v>
      </c>
      <c r="G231" s="226"/>
      <c r="H231" s="230"/>
      <c r="I231" s="229"/>
      <c r="J231" s="230"/>
      <c r="K231" s="232" t="s">
        <v>985</v>
      </c>
      <c r="L231" s="262">
        <v>0</v>
      </c>
      <c r="M231" s="277">
        <v>138</v>
      </c>
      <c r="N231" s="277" t="s">
        <v>22</v>
      </c>
      <c r="O231" s="235">
        <v>5.7999999999999998</v>
      </c>
      <c r="P231" s="244" t="s">
        <v>56</v>
      </c>
      <c r="Q231" s="244" t="s">
        <v>118</v>
      </c>
      <c r="R231" s="262">
        <v>100</v>
      </c>
      <c r="S231" s="263">
        <v>2.8999999999999999</v>
      </c>
      <c r="T231" s="262" t="s">
        <v>22</v>
      </c>
      <c r="U231" s="263" t="s">
        <v>22</v>
      </c>
      <c r="V231" s="244" t="s">
        <v>25</v>
      </c>
      <c r="W231" s="245"/>
    </row>
    <row r="232" spans="1:23" ht="50">
      <c r="A232" s="223" t="s">
        <v>2059</v>
      </c>
      <c r="B232" s="225" t="s">
        <v>1614</v>
      </c>
      <c r="C232" s="225" t="s">
        <v>474</v>
      </c>
      <c r="D232" s="225" t="s">
        <v>1615</v>
      </c>
      <c r="E232" s="355">
        <v>44248</v>
      </c>
      <c r="F232" s="228">
        <v>44545</v>
      </c>
      <c r="G232" s="228"/>
      <c r="H232" s="264"/>
      <c r="I232" s="289">
        <v>20528867</v>
      </c>
      <c r="J232" s="229"/>
      <c r="K232" s="232" t="s">
        <v>985</v>
      </c>
      <c r="L232" s="354">
        <v>8</v>
      </c>
      <c r="M232" s="225">
        <v>138</v>
      </c>
      <c r="N232" s="225" t="s">
        <v>22</v>
      </c>
      <c r="O232" s="235">
        <v>10.6</v>
      </c>
      <c r="P232" s="237" t="s">
        <v>26</v>
      </c>
      <c r="Q232" s="237" t="s">
        <v>29</v>
      </c>
      <c r="R232" s="233">
        <v>100</v>
      </c>
      <c r="S232" s="263">
        <v>10.6</v>
      </c>
      <c r="T232" s="233" t="s">
        <v>22</v>
      </c>
      <c r="U232" s="235" t="s">
        <v>22</v>
      </c>
      <c r="V232" s="244" t="s">
        <v>25</v>
      </c>
      <c r="W232" s="225"/>
    </row>
    <row r="233" spans="1:23" ht="37.5">
      <c r="A233" s="259" t="s">
        <v>2060</v>
      </c>
      <c r="B233" s="225" t="s">
        <v>1616</v>
      </c>
      <c r="C233" s="225" t="s">
        <v>1404</v>
      </c>
      <c r="D233" s="225" t="s">
        <v>1617</v>
      </c>
      <c r="E233" s="228">
        <v>44237</v>
      </c>
      <c r="F233" s="228">
        <v>44307</v>
      </c>
      <c r="G233" s="228"/>
      <c r="H233" s="264"/>
      <c r="I233" s="289">
        <v>1550000</v>
      </c>
      <c r="J233" s="229"/>
      <c r="K233" s="232"/>
      <c r="L233" s="354">
        <v>99</v>
      </c>
      <c r="M233" s="225">
        <v>345</v>
      </c>
      <c r="N233" s="225" t="s">
        <v>22</v>
      </c>
      <c r="O233" s="235">
        <v>0.10000000000000001</v>
      </c>
      <c r="P233" s="237" t="s">
        <v>190</v>
      </c>
      <c r="Q233" s="237" t="s">
        <v>24</v>
      </c>
      <c r="R233" s="233">
        <v>160</v>
      </c>
      <c r="S233" s="263">
        <v>0.10000000000000001</v>
      </c>
      <c r="T233" s="233" t="s">
        <v>22</v>
      </c>
      <c r="U233" s="235" t="s">
        <v>22</v>
      </c>
      <c r="V233" s="244" t="s">
        <v>48</v>
      </c>
      <c r="W233" s="225"/>
    </row>
    <row r="234" spans="1:23" ht="37.5">
      <c r="A234" s="223" t="s">
        <v>1555</v>
      </c>
      <c r="B234" s="225" t="s">
        <v>1548</v>
      </c>
      <c r="C234" s="225" t="s">
        <v>1549</v>
      </c>
      <c r="D234" s="225" t="s">
        <v>1618</v>
      </c>
      <c r="E234" s="228">
        <v>44060</v>
      </c>
      <c r="F234" s="228">
        <v>44065</v>
      </c>
      <c r="G234" s="228">
        <v>44065</v>
      </c>
      <c r="H234" s="225"/>
      <c r="I234" s="230">
        <v>185007.20999999999</v>
      </c>
      <c r="J234" s="225"/>
      <c r="K234" s="225"/>
      <c r="L234" s="225">
        <v>100</v>
      </c>
      <c r="M234" s="225">
        <v>69</v>
      </c>
      <c r="N234" s="225" t="s">
        <v>1619</v>
      </c>
      <c r="O234" s="225">
        <v>0.56999999999999995</v>
      </c>
      <c r="P234" s="225" t="s">
        <v>33</v>
      </c>
      <c r="Q234" s="225" t="s">
        <v>1620</v>
      </c>
      <c r="R234" s="225">
        <v>50</v>
      </c>
      <c r="S234" s="225">
        <v>0.56999999999999995</v>
      </c>
      <c r="T234" s="233" t="s">
        <v>22</v>
      </c>
      <c r="U234" s="235" t="s">
        <v>22</v>
      </c>
      <c r="V234" s="225" t="s">
        <v>285</v>
      </c>
      <c r="W234" s="258" t="s">
        <v>1551</v>
      </c>
    </row>
    <row r="235" spans="1:23" ht="25">
      <c r="A235" s="223" t="s">
        <v>1556</v>
      </c>
      <c r="B235" s="225" t="s">
        <v>1550</v>
      </c>
      <c r="C235" s="225" t="s">
        <v>130</v>
      </c>
      <c r="D235" s="225" t="s">
        <v>1621</v>
      </c>
      <c r="E235" s="228">
        <v>44060</v>
      </c>
      <c r="F235" s="228">
        <v>44065</v>
      </c>
      <c r="G235" s="228">
        <v>44065</v>
      </c>
      <c r="H235" s="225"/>
      <c r="I235" s="230">
        <v>89072.429999999993</v>
      </c>
      <c r="J235" s="225"/>
      <c r="K235" s="225"/>
      <c r="L235" s="225">
        <v>100</v>
      </c>
      <c r="M235" s="225">
        <v>69</v>
      </c>
      <c r="N235" s="225" t="s">
        <v>1619</v>
      </c>
      <c r="O235" s="225">
        <v>0.80000000000000004</v>
      </c>
      <c r="P235" s="225" t="s">
        <v>33</v>
      </c>
      <c r="Q235" s="225" t="s">
        <v>1620</v>
      </c>
      <c r="R235" s="225">
        <v>50</v>
      </c>
      <c r="S235" s="225">
        <v>0.80000000000000004</v>
      </c>
      <c r="T235" s="233" t="s">
        <v>22</v>
      </c>
      <c r="U235" s="235" t="s">
        <v>22</v>
      </c>
      <c r="V235" s="225" t="s">
        <v>285</v>
      </c>
      <c r="W235" s="258" t="s">
        <v>1551</v>
      </c>
    </row>
    <row r="236" spans="1:23" ht="25">
      <c r="A236" s="223" t="s">
        <v>1557</v>
      </c>
      <c r="B236" s="225" t="s">
        <v>1552</v>
      </c>
      <c r="C236" s="225" t="s">
        <v>1238</v>
      </c>
      <c r="D236" s="225" t="s">
        <v>1622</v>
      </c>
      <c r="E236" s="228">
        <v>44060</v>
      </c>
      <c r="F236" s="228">
        <v>44064</v>
      </c>
      <c r="G236" s="228">
        <v>44064</v>
      </c>
      <c r="H236" s="225"/>
      <c r="I236" s="230">
        <v>16609.619999999999</v>
      </c>
      <c r="J236" s="225"/>
      <c r="K236" s="225"/>
      <c r="L236" s="225">
        <v>100</v>
      </c>
      <c r="M236" s="225">
        <v>69</v>
      </c>
      <c r="N236" s="225" t="s">
        <v>1619</v>
      </c>
      <c r="O236" s="225">
        <v>0.01</v>
      </c>
      <c r="P236" s="225" t="s">
        <v>33</v>
      </c>
      <c r="Q236" s="225" t="s">
        <v>1623</v>
      </c>
      <c r="R236" s="225">
        <v>50</v>
      </c>
      <c r="S236" s="225">
        <v>0.01</v>
      </c>
      <c r="T236" s="233" t="s">
        <v>22</v>
      </c>
      <c r="U236" s="235" t="s">
        <v>22</v>
      </c>
      <c r="V236" s="225" t="s">
        <v>285</v>
      </c>
      <c r="W236" s="258" t="s">
        <v>1551</v>
      </c>
    </row>
    <row r="237" spans="1:23" ht="50">
      <c r="A237" s="223" t="s">
        <v>1624</v>
      </c>
      <c r="B237" s="225" t="s">
        <v>1625</v>
      </c>
      <c r="C237" s="225" t="s">
        <v>523</v>
      </c>
      <c r="D237" s="225" t="s">
        <v>1649</v>
      </c>
      <c r="E237" s="228">
        <v>44061</v>
      </c>
      <c r="F237" s="228">
        <v>44075</v>
      </c>
      <c r="G237" s="228">
        <v>44075</v>
      </c>
      <c r="H237" s="236"/>
      <c r="I237" s="230">
        <v>290783.84999999998</v>
      </c>
      <c r="J237" s="225"/>
      <c r="K237" s="225"/>
      <c r="L237" s="225">
        <v>100</v>
      </c>
      <c r="M237" s="225">
        <v>138</v>
      </c>
      <c r="N237" s="225" t="s">
        <v>1619</v>
      </c>
      <c r="O237" s="225">
        <v>0.63</v>
      </c>
      <c r="P237" s="225" t="s">
        <v>170</v>
      </c>
      <c r="Q237" s="225" t="s">
        <v>1626</v>
      </c>
      <c r="R237" s="225">
        <v>75</v>
      </c>
      <c r="S237" s="225">
        <v>0.63</v>
      </c>
      <c r="T237" s="233" t="s">
        <v>22</v>
      </c>
      <c r="U237" s="235" t="s">
        <v>22</v>
      </c>
      <c r="V237" s="225" t="s">
        <v>285</v>
      </c>
      <c r="W237" s="225" t="s">
        <v>1222</v>
      </c>
    </row>
    <row r="238" spans="1:23" ht="50">
      <c r="A238" s="223" t="s">
        <v>1627</v>
      </c>
      <c r="B238" s="225" t="s">
        <v>1628</v>
      </c>
      <c r="C238" s="225" t="s">
        <v>523</v>
      </c>
      <c r="D238" s="225" t="s">
        <v>1650</v>
      </c>
      <c r="E238" s="228">
        <v>44063</v>
      </c>
      <c r="F238" s="228">
        <v>44075</v>
      </c>
      <c r="G238" s="228">
        <v>44075</v>
      </c>
      <c r="H238" s="236"/>
      <c r="I238" s="230">
        <v>57042.419999999998</v>
      </c>
      <c r="J238" s="225"/>
      <c r="K238" s="225"/>
      <c r="L238" s="225">
        <v>100</v>
      </c>
      <c r="M238" s="225">
        <v>138</v>
      </c>
      <c r="N238" s="225" t="s">
        <v>1619</v>
      </c>
      <c r="O238" s="225">
        <v>0.35999999999999999</v>
      </c>
      <c r="P238" s="225" t="s">
        <v>170</v>
      </c>
      <c r="Q238" s="225" t="s">
        <v>1626</v>
      </c>
      <c r="R238" s="225">
        <v>75</v>
      </c>
      <c r="S238" s="225">
        <v>0.35999999999999999</v>
      </c>
      <c r="T238" s="233" t="s">
        <v>22</v>
      </c>
      <c r="U238" s="235" t="s">
        <v>22</v>
      </c>
      <c r="V238" s="225" t="s">
        <v>285</v>
      </c>
      <c r="W238" s="225" t="s">
        <v>1222</v>
      </c>
    </row>
    <row r="239" spans="1:23" ht="37.5">
      <c r="A239" s="223" t="s">
        <v>1553</v>
      </c>
      <c r="B239" s="225" t="s">
        <v>1546</v>
      </c>
      <c r="C239" s="225" t="s">
        <v>116</v>
      </c>
      <c r="D239" s="225" t="s">
        <v>1629</v>
      </c>
      <c r="E239" s="228">
        <v>44062</v>
      </c>
      <c r="F239" s="228">
        <v>44110</v>
      </c>
      <c r="G239" s="228">
        <v>44110</v>
      </c>
      <c r="H239" s="225"/>
      <c r="I239" s="230">
        <v>520049</v>
      </c>
      <c r="J239" s="225"/>
      <c r="K239" s="225"/>
      <c r="L239" s="225">
        <v>100</v>
      </c>
      <c r="M239" s="225">
        <v>138</v>
      </c>
      <c r="N239" s="225" t="s">
        <v>22</v>
      </c>
      <c r="O239" s="225">
        <v>0.96999999999999997</v>
      </c>
      <c r="P239" s="225" t="s">
        <v>1630</v>
      </c>
      <c r="Q239" s="225" t="s">
        <v>37</v>
      </c>
      <c r="R239" s="225" t="s">
        <v>1631</v>
      </c>
      <c r="S239" s="225">
        <v>5150</v>
      </c>
      <c r="T239" s="225" t="s">
        <v>22</v>
      </c>
      <c r="U239" s="225" t="s">
        <v>22</v>
      </c>
      <c r="V239" s="225" t="s">
        <v>285</v>
      </c>
      <c r="W239" s="225" t="s">
        <v>1222</v>
      </c>
    </row>
    <row r="240" spans="1:23" ht="37.5">
      <c r="A240" s="223" t="s">
        <v>1554</v>
      </c>
      <c r="B240" s="225" t="s">
        <v>1547</v>
      </c>
      <c r="C240" s="225" t="s">
        <v>116</v>
      </c>
      <c r="D240" s="225" t="s">
        <v>1632</v>
      </c>
      <c r="E240" s="228">
        <v>44062</v>
      </c>
      <c r="F240" s="228">
        <v>44110</v>
      </c>
      <c r="G240" s="228">
        <v>44110</v>
      </c>
      <c r="H240" s="300"/>
      <c r="I240" s="230">
        <v>520049</v>
      </c>
      <c r="J240" s="225"/>
      <c r="K240" s="225"/>
      <c r="L240" s="225">
        <v>100</v>
      </c>
      <c r="M240" s="225">
        <v>138</v>
      </c>
      <c r="N240" s="225" t="s">
        <v>22</v>
      </c>
      <c r="O240" s="225">
        <v>0.96999999999999997</v>
      </c>
      <c r="P240" s="225" t="s">
        <v>1630</v>
      </c>
      <c r="Q240" s="225" t="s">
        <v>37</v>
      </c>
      <c r="R240" s="225" t="s">
        <v>1631</v>
      </c>
      <c r="S240" s="225">
        <v>5150</v>
      </c>
      <c r="T240" s="225" t="s">
        <v>22</v>
      </c>
      <c r="U240" s="225" t="s">
        <v>22</v>
      </c>
      <c r="V240" s="225" t="s">
        <v>285</v>
      </c>
      <c r="W240" s="225" t="s">
        <v>1222</v>
      </c>
    </row>
    <row r="241" spans="1:23" ht="25">
      <c r="A241" s="223" t="s">
        <v>1633</v>
      </c>
      <c r="B241" s="225" t="s">
        <v>1651</v>
      </c>
      <c r="C241" s="225" t="s">
        <v>1634</v>
      </c>
      <c r="D241" s="225" t="s">
        <v>1635</v>
      </c>
      <c r="E241" s="228">
        <v>44146</v>
      </c>
      <c r="F241" s="228">
        <v>44166</v>
      </c>
      <c r="G241" s="228">
        <v>44166</v>
      </c>
      <c r="H241" s="225"/>
      <c r="I241" s="230">
        <v>160619</v>
      </c>
      <c r="J241" s="225"/>
      <c r="K241" s="225"/>
      <c r="L241" s="266">
        <v>100</v>
      </c>
      <c r="M241" s="233">
        <v>345</v>
      </c>
      <c r="N241" s="301" t="s">
        <v>22</v>
      </c>
      <c r="O241" s="235">
        <v>23.989999999999998</v>
      </c>
      <c r="P241" s="225" t="s">
        <v>1272</v>
      </c>
      <c r="Q241" s="225" t="s">
        <v>1636</v>
      </c>
      <c r="R241" s="233">
        <v>160</v>
      </c>
      <c r="S241" s="235">
        <v>24</v>
      </c>
      <c r="T241" s="233" t="s">
        <v>22</v>
      </c>
      <c r="U241" s="235" t="s">
        <v>22</v>
      </c>
      <c r="V241" s="244" t="s">
        <v>25</v>
      </c>
      <c r="W241" s="225"/>
    </row>
    <row r="242" spans="1:23" ht="37.5">
      <c r="A242" s="223" t="s">
        <v>1637</v>
      </c>
      <c r="B242" s="225" t="s">
        <v>1638</v>
      </c>
      <c r="C242" s="225" t="s">
        <v>1639</v>
      </c>
      <c r="D242" s="225" t="s">
        <v>1640</v>
      </c>
      <c r="E242" s="228">
        <v>44165</v>
      </c>
      <c r="F242" s="228">
        <v>44186</v>
      </c>
      <c r="G242" s="228">
        <v>44186</v>
      </c>
      <c r="H242" s="225"/>
      <c r="I242" s="230">
        <v>548677</v>
      </c>
      <c r="J242" s="225"/>
      <c r="K242" s="225"/>
      <c r="L242" s="266">
        <v>100</v>
      </c>
      <c r="M242" s="233">
        <v>138</v>
      </c>
      <c r="N242" s="301" t="s">
        <v>22</v>
      </c>
      <c r="O242" s="235">
        <v>35</v>
      </c>
      <c r="P242" s="225" t="s">
        <v>100</v>
      </c>
      <c r="Q242" s="225" t="s">
        <v>1641</v>
      </c>
      <c r="R242" s="233">
        <v>100</v>
      </c>
      <c r="S242" s="235">
        <v>35</v>
      </c>
      <c r="T242" s="233" t="s">
        <v>22</v>
      </c>
      <c r="U242" s="235" t="s">
        <v>22</v>
      </c>
      <c r="V242" s="244" t="s">
        <v>25</v>
      </c>
      <c r="W242" s="225"/>
    </row>
    <row r="243" spans="1:23" ht="37.5">
      <c r="A243" s="223" t="s">
        <v>1542</v>
      </c>
      <c r="B243" s="225" t="s">
        <v>1642</v>
      </c>
      <c r="C243" s="225" t="s">
        <v>235</v>
      </c>
      <c r="D243" s="225" t="s">
        <v>1643</v>
      </c>
      <c r="E243" s="228">
        <v>44167</v>
      </c>
      <c r="F243" s="228">
        <v>44193</v>
      </c>
      <c r="G243" s="228">
        <v>44193</v>
      </c>
      <c r="H243" s="225"/>
      <c r="I243" s="230">
        <v>376000</v>
      </c>
      <c r="J243" s="225"/>
      <c r="K243" s="225"/>
      <c r="L243" s="266">
        <v>100</v>
      </c>
      <c r="M243" s="233">
        <v>138</v>
      </c>
      <c r="N243" s="301" t="s">
        <v>22</v>
      </c>
      <c r="O243" s="235">
        <v>25.899999999999999</v>
      </c>
      <c r="P243" s="225" t="s">
        <v>100</v>
      </c>
      <c r="Q243" s="225" t="s">
        <v>1636</v>
      </c>
      <c r="R243" s="233">
        <v>100</v>
      </c>
      <c r="S243" s="235">
        <v>25.899999999999999</v>
      </c>
      <c r="T243" s="233" t="s">
        <v>22</v>
      </c>
      <c r="U243" s="235" t="s">
        <v>22</v>
      </c>
      <c r="V243" s="244" t="s">
        <v>25</v>
      </c>
      <c r="W243" s="225"/>
    </row>
    <row r="244" spans="1:23" ht="37.5">
      <c r="A244" s="223" t="s">
        <v>1543</v>
      </c>
      <c r="B244" s="225" t="s">
        <v>1644</v>
      </c>
      <c r="C244" s="225" t="s">
        <v>1645</v>
      </c>
      <c r="D244" s="225" t="s">
        <v>1646</v>
      </c>
      <c r="E244" s="228">
        <v>44159</v>
      </c>
      <c r="F244" s="228">
        <v>44166</v>
      </c>
      <c r="G244" s="228">
        <v>44166</v>
      </c>
      <c r="H244" s="229"/>
      <c r="I244" s="230">
        <v>368593</v>
      </c>
      <c r="J244" s="270"/>
      <c r="K244" s="232"/>
      <c r="L244" s="266">
        <v>100</v>
      </c>
      <c r="M244" s="233">
        <v>345</v>
      </c>
      <c r="N244" s="301" t="s">
        <v>22</v>
      </c>
      <c r="O244" s="235">
        <v>43.399999999999999</v>
      </c>
      <c r="P244" s="225" t="s">
        <v>1412</v>
      </c>
      <c r="Q244" s="225" t="s">
        <v>1636</v>
      </c>
      <c r="R244" s="233">
        <v>160</v>
      </c>
      <c r="S244" s="235">
        <v>43.399999999999999</v>
      </c>
      <c r="T244" s="233" t="s">
        <v>22</v>
      </c>
      <c r="U244" s="235" t="s">
        <v>22</v>
      </c>
      <c r="V244" s="244" t="s">
        <v>25</v>
      </c>
      <c r="W244" s="225"/>
    </row>
    <row r="245" spans="1:23" ht="50">
      <c r="A245" s="223" t="s">
        <v>1699</v>
      </c>
      <c r="B245" s="281" t="s">
        <v>1805</v>
      </c>
      <c r="C245" s="225" t="s">
        <v>42</v>
      </c>
      <c r="D245" s="225" t="s">
        <v>1752</v>
      </c>
      <c r="E245" s="355">
        <v>44307</v>
      </c>
      <c r="F245" s="355">
        <v>44545</v>
      </c>
      <c r="G245" s="225"/>
      <c r="H245" s="225"/>
      <c r="I245" s="230">
        <v>2474886</v>
      </c>
      <c r="J245" s="225"/>
      <c r="K245" s="225"/>
      <c r="L245" s="356">
        <v>2</v>
      </c>
      <c r="M245" s="304">
        <v>138</v>
      </c>
      <c r="N245" s="233" t="s">
        <v>22</v>
      </c>
      <c r="O245" s="283">
        <v>2</v>
      </c>
      <c r="P245" s="225" t="s">
        <v>1730</v>
      </c>
      <c r="Q245" s="225" t="s">
        <v>134</v>
      </c>
      <c r="R245" s="283" t="s">
        <v>320</v>
      </c>
      <c r="S245" s="283">
        <f>(1)*(5291/5280)</f>
        <v>1.0020833333333334</v>
      </c>
      <c r="T245" s="283" t="s">
        <v>22</v>
      </c>
      <c r="U245" s="283" t="s">
        <v>22</v>
      </c>
      <c r="V245" s="225" t="s">
        <v>1731</v>
      </c>
      <c r="W245" s="224" t="s">
        <v>47</v>
      </c>
    </row>
    <row r="246" spans="1:23" ht="75">
      <c r="A246" s="223" t="s">
        <v>1700</v>
      </c>
      <c r="B246" s="281" t="s">
        <v>1781</v>
      </c>
      <c r="C246" s="225" t="s">
        <v>42</v>
      </c>
      <c r="D246" s="225" t="s">
        <v>1752</v>
      </c>
      <c r="E246" s="355">
        <v>44312</v>
      </c>
      <c r="F246" s="355">
        <v>44545</v>
      </c>
      <c r="G246" s="225"/>
      <c r="H246" s="225"/>
      <c r="I246" s="230">
        <v>2560873</v>
      </c>
      <c r="J246" s="225"/>
      <c r="K246" s="225"/>
      <c r="L246" s="356">
        <v>21</v>
      </c>
      <c r="M246" s="304">
        <v>138</v>
      </c>
      <c r="N246" s="233" t="s">
        <v>22</v>
      </c>
      <c r="O246" s="283">
        <v>2</v>
      </c>
      <c r="P246" s="225" t="s">
        <v>1782</v>
      </c>
      <c r="Q246" s="225" t="s">
        <v>134</v>
      </c>
      <c r="R246" s="283" t="s">
        <v>320</v>
      </c>
      <c r="S246" s="283">
        <f>(1)*(5255/5280)</f>
        <v>0.99526515151515149</v>
      </c>
      <c r="T246" s="283" t="s">
        <v>22</v>
      </c>
      <c r="U246" s="283" t="s">
        <v>22</v>
      </c>
      <c r="V246" s="225" t="s">
        <v>1731</v>
      </c>
      <c r="W246" s="224" t="s">
        <v>47</v>
      </c>
    </row>
    <row r="247" spans="1:23" ht="75">
      <c r="A247" s="223" t="s">
        <v>1701</v>
      </c>
      <c r="B247" s="281" t="s">
        <v>1783</v>
      </c>
      <c r="C247" s="225" t="s">
        <v>42</v>
      </c>
      <c r="D247" s="225" t="s">
        <v>1741</v>
      </c>
      <c r="E247" s="269">
        <v>44331</v>
      </c>
      <c r="F247" s="269">
        <v>44392</v>
      </c>
      <c r="G247" s="225"/>
      <c r="H247" s="225"/>
      <c r="I247" s="376">
        <v>2236717</v>
      </c>
      <c r="J247" s="225"/>
      <c r="K247" s="225"/>
      <c r="L247" s="225">
        <v>0</v>
      </c>
      <c r="M247" s="304">
        <v>69</v>
      </c>
      <c r="N247" s="233" t="s">
        <v>22</v>
      </c>
      <c r="O247" s="283">
        <v>0.98999999999999999</v>
      </c>
      <c r="P247" s="225" t="s">
        <v>1784</v>
      </c>
      <c r="Q247" s="225" t="s">
        <v>134</v>
      </c>
      <c r="R247" s="283" t="s">
        <v>320</v>
      </c>
      <c r="S247" s="283">
        <f>(1)*(5222/5280)</f>
        <v>0.98901515151515151</v>
      </c>
      <c r="T247" s="283" t="s">
        <v>22</v>
      </c>
      <c r="U247" s="283" t="s">
        <v>22</v>
      </c>
      <c r="V247" s="225" t="s">
        <v>1731</v>
      </c>
      <c r="W247" s="224" t="s">
        <v>47</v>
      </c>
    </row>
    <row r="248" spans="1:23" ht="37.5">
      <c r="A248" s="223" t="s">
        <v>1702</v>
      </c>
      <c r="B248" s="281" t="s">
        <v>1785</v>
      </c>
      <c r="C248" s="225" t="s">
        <v>557</v>
      </c>
      <c r="D248" s="281" t="s">
        <v>1786</v>
      </c>
      <c r="E248" s="228">
        <v>44158</v>
      </c>
      <c r="F248" s="228">
        <v>44159</v>
      </c>
      <c r="G248" s="228">
        <v>44159</v>
      </c>
      <c r="H248" s="225"/>
      <c r="I248" s="230">
        <v>105339</v>
      </c>
      <c r="J248" s="225"/>
      <c r="K248" s="225"/>
      <c r="L248" s="225">
        <v>100</v>
      </c>
      <c r="M248" s="225">
        <v>138</v>
      </c>
      <c r="N248" s="225" t="s">
        <v>22</v>
      </c>
      <c r="O248" s="225">
        <v>0.02</v>
      </c>
      <c r="P248" s="225" t="s">
        <v>1412</v>
      </c>
      <c r="Q248" s="225" t="s">
        <v>1788</v>
      </c>
      <c r="R248" s="225">
        <v>100</v>
      </c>
      <c r="S248" s="225">
        <v>0.02</v>
      </c>
      <c r="T248" s="225" t="s">
        <v>22</v>
      </c>
      <c r="U248" s="225" t="s">
        <v>22</v>
      </c>
      <c r="V248" s="225" t="s">
        <v>237</v>
      </c>
      <c r="W248" s="225"/>
    </row>
    <row r="249" spans="1:23" ht="37.5">
      <c r="A249" s="223" t="s">
        <v>2061</v>
      </c>
      <c r="B249" s="281" t="s">
        <v>1787</v>
      </c>
      <c r="C249" s="225" t="s">
        <v>40</v>
      </c>
      <c r="D249" s="281" t="s">
        <v>1753</v>
      </c>
      <c r="E249" s="228">
        <v>44237</v>
      </c>
      <c r="F249" s="228">
        <v>44331</v>
      </c>
      <c r="G249" s="225"/>
      <c r="H249" s="225"/>
      <c r="I249" s="229">
        <v>746780.05000000005</v>
      </c>
      <c r="J249" s="225"/>
      <c r="K249" s="225"/>
      <c r="L249" s="225">
        <v>99</v>
      </c>
      <c r="M249" s="225">
        <v>69</v>
      </c>
      <c r="N249" s="225">
        <v>138</v>
      </c>
      <c r="O249" s="225">
        <v>0.10000000000000001</v>
      </c>
      <c r="P249" s="225" t="s">
        <v>249</v>
      </c>
      <c r="Q249" s="225" t="s">
        <v>37</v>
      </c>
      <c r="R249" s="225" t="s">
        <v>28</v>
      </c>
      <c r="S249" s="225">
        <v>0.10000000000000001</v>
      </c>
      <c r="T249" s="225" t="s">
        <v>22</v>
      </c>
      <c r="U249" s="225" t="s">
        <v>22</v>
      </c>
      <c r="V249" s="225" t="s">
        <v>25</v>
      </c>
      <c r="W249" s="225"/>
    </row>
    <row r="250" spans="1:23" ht="50">
      <c r="A250" s="223" t="s">
        <v>2062</v>
      </c>
      <c r="B250" s="281" t="s">
        <v>1817</v>
      </c>
      <c r="C250" s="225" t="s">
        <v>732</v>
      </c>
      <c r="D250" s="281" t="s">
        <v>1754</v>
      </c>
      <c r="E250" s="228">
        <v>44259</v>
      </c>
      <c r="F250" s="355">
        <v>44545</v>
      </c>
      <c r="G250" s="225"/>
      <c r="H250" s="225"/>
      <c r="I250" s="231">
        <v>3827444</v>
      </c>
      <c r="J250" s="225"/>
      <c r="K250" s="225"/>
      <c r="L250" s="356">
        <v>97</v>
      </c>
      <c r="M250" s="225">
        <v>138</v>
      </c>
      <c r="N250" s="225" t="s">
        <v>22</v>
      </c>
      <c r="O250" s="225">
        <v>2.1000000000000001</v>
      </c>
      <c r="P250" s="225" t="s">
        <v>1706</v>
      </c>
      <c r="Q250" s="225" t="s">
        <v>134</v>
      </c>
      <c r="R250" s="225">
        <v>100</v>
      </c>
      <c r="S250" s="225">
        <v>2.1000000000000001</v>
      </c>
      <c r="T250" s="225" t="s">
        <v>22</v>
      </c>
      <c r="U250" s="225" t="s">
        <v>22</v>
      </c>
      <c r="V250" s="225" t="s">
        <v>25</v>
      </c>
      <c r="W250" s="225"/>
    </row>
    <row r="251" spans="1:23" ht="50">
      <c r="A251" s="223" t="s">
        <v>2063</v>
      </c>
      <c r="B251" s="281" t="s">
        <v>1789</v>
      </c>
      <c r="C251" s="225" t="s">
        <v>732</v>
      </c>
      <c r="D251" s="281" t="s">
        <v>1755</v>
      </c>
      <c r="E251" s="228">
        <v>44459</v>
      </c>
      <c r="F251" s="228">
        <v>44545</v>
      </c>
      <c r="G251" s="225"/>
      <c r="H251" s="225"/>
      <c r="I251" s="225"/>
      <c r="J251" s="225"/>
      <c r="K251" s="225"/>
      <c r="L251" s="225">
        <v>0</v>
      </c>
      <c r="M251" s="225">
        <v>138</v>
      </c>
      <c r="N251" s="225" t="s">
        <v>22</v>
      </c>
      <c r="O251" s="225">
        <v>3.3999999999999999</v>
      </c>
      <c r="P251" s="225" t="s">
        <v>1706</v>
      </c>
      <c r="Q251" s="225" t="s">
        <v>1792</v>
      </c>
      <c r="R251" s="225">
        <v>50</v>
      </c>
      <c r="S251" s="225">
        <v>3.3999999999999999</v>
      </c>
      <c r="T251" s="225" t="s">
        <v>22</v>
      </c>
      <c r="U251" s="225" t="s">
        <v>22</v>
      </c>
      <c r="V251" s="225" t="s">
        <v>25</v>
      </c>
      <c r="W251" s="225"/>
    </row>
    <row r="252" spans="1:23" ht="50">
      <c r="A252" s="223" t="s">
        <v>1696</v>
      </c>
      <c r="B252" s="281" t="s">
        <v>1790</v>
      </c>
      <c r="C252" s="225" t="s">
        <v>55</v>
      </c>
      <c r="D252" s="225" t="s">
        <v>1734</v>
      </c>
      <c r="E252" s="228">
        <v>44228</v>
      </c>
      <c r="F252" s="228">
        <v>44331</v>
      </c>
      <c r="G252" s="225"/>
      <c r="H252" s="225"/>
      <c r="I252" s="229">
        <v>694284</v>
      </c>
      <c r="J252" s="225"/>
      <c r="K252" s="225"/>
      <c r="L252" s="225">
        <v>99</v>
      </c>
      <c r="M252" s="233">
        <v>138</v>
      </c>
      <c r="N252" s="233" t="s">
        <v>22</v>
      </c>
      <c r="O252" s="283">
        <v>1.1000000000000001</v>
      </c>
      <c r="P252" s="225" t="s">
        <v>1793</v>
      </c>
      <c r="Q252" s="225" t="s">
        <v>134</v>
      </c>
      <c r="R252" s="283">
        <v>75</v>
      </c>
      <c r="S252" s="283">
        <f>(1)*(2880/5280)</f>
        <v>0.54545454545454541</v>
      </c>
      <c r="T252" s="283" t="s">
        <v>22</v>
      </c>
      <c r="U252" s="283" t="s">
        <v>22</v>
      </c>
      <c r="V252" s="225" t="s">
        <v>1731</v>
      </c>
      <c r="W252" s="224" t="s">
        <v>47</v>
      </c>
    </row>
    <row r="253" spans="1:23" ht="50">
      <c r="A253" s="223" t="s">
        <v>1697</v>
      </c>
      <c r="B253" s="281" t="s">
        <v>1791</v>
      </c>
      <c r="C253" s="225" t="s">
        <v>628</v>
      </c>
      <c r="D253" s="225" t="s">
        <v>1756</v>
      </c>
      <c r="E253" s="228">
        <v>44257</v>
      </c>
      <c r="F253" s="228">
        <v>44331</v>
      </c>
      <c r="G253" s="225"/>
      <c r="H253" s="225"/>
      <c r="I253" s="231">
        <v>1798843</v>
      </c>
      <c r="J253" s="225"/>
      <c r="K253" s="225"/>
      <c r="L253" s="356">
        <v>99</v>
      </c>
      <c r="M253" s="233">
        <v>345</v>
      </c>
      <c r="N253" s="233" t="s">
        <v>22</v>
      </c>
      <c r="O253" s="283">
        <v>2.2200000000000002</v>
      </c>
      <c r="P253" s="225" t="s">
        <v>1794</v>
      </c>
      <c r="Q253" s="225" t="s">
        <v>1751</v>
      </c>
      <c r="R253" s="283" t="s">
        <v>1795</v>
      </c>
      <c r="S253" s="283">
        <f>(1)*(5861/5280)</f>
        <v>1.1100378787878789</v>
      </c>
      <c r="T253" s="283" t="s">
        <v>22</v>
      </c>
      <c r="U253" s="283" t="s">
        <v>22</v>
      </c>
      <c r="V253" s="225" t="s">
        <v>1731</v>
      </c>
      <c r="W253" s="224" t="s">
        <v>47</v>
      </c>
    </row>
    <row r="254" spans="1:23" ht="62.5">
      <c r="A254" s="223" t="s">
        <v>2064</v>
      </c>
      <c r="B254" s="281" t="s">
        <v>1806</v>
      </c>
      <c r="C254" s="225" t="s">
        <v>40</v>
      </c>
      <c r="D254" s="281" t="s">
        <v>1807</v>
      </c>
      <c r="E254" s="228">
        <v>44207</v>
      </c>
      <c r="F254" s="228">
        <v>44287</v>
      </c>
      <c r="G254" s="228">
        <v>44287</v>
      </c>
      <c r="H254" s="225"/>
      <c r="I254" s="229">
        <v>457505</v>
      </c>
      <c r="J254" s="225"/>
      <c r="K254" s="225"/>
      <c r="L254" s="225">
        <v>100</v>
      </c>
      <c r="M254" s="225" t="s">
        <v>22</v>
      </c>
      <c r="N254" s="225">
        <v>345</v>
      </c>
      <c r="O254" s="225">
        <v>0.029999999999999999</v>
      </c>
      <c r="P254" s="225" t="s">
        <v>170</v>
      </c>
      <c r="Q254" s="225" t="s">
        <v>134</v>
      </c>
      <c r="R254" s="225" t="s">
        <v>22</v>
      </c>
      <c r="S254" s="225" t="s">
        <v>22</v>
      </c>
      <c r="T254" s="225">
        <v>160</v>
      </c>
      <c r="U254" s="225">
        <v>0.029999999999999999</v>
      </c>
      <c r="V254" s="225" t="s">
        <v>48</v>
      </c>
      <c r="W254" s="225"/>
    </row>
    <row r="255" spans="1:23" ht="50">
      <c r="A255" s="223" t="s">
        <v>2065</v>
      </c>
      <c r="B255" s="281" t="s">
        <v>1704</v>
      </c>
      <c r="C255" s="225" t="s">
        <v>732</v>
      </c>
      <c r="D255" s="281" t="s">
        <v>1705</v>
      </c>
      <c r="E255" s="355">
        <v>44348</v>
      </c>
      <c r="F255" s="355">
        <v>44545</v>
      </c>
      <c r="G255" s="225"/>
      <c r="H255" s="229"/>
      <c r="I255" s="264">
        <v>4835000</v>
      </c>
      <c r="J255" s="225"/>
      <c r="K255" s="225"/>
      <c r="L255" s="225">
        <v>0</v>
      </c>
      <c r="M255" s="233">
        <v>138</v>
      </c>
      <c r="N255" s="283" t="s">
        <v>22</v>
      </c>
      <c r="O255" s="225">
        <v>3.7999999999999998</v>
      </c>
      <c r="P255" s="233" t="s">
        <v>1706</v>
      </c>
      <c r="Q255" s="235" t="s">
        <v>134</v>
      </c>
      <c r="R255" s="225">
        <v>100</v>
      </c>
      <c r="S255" s="225">
        <v>3.7999999999999998</v>
      </c>
      <c r="T255" s="225" t="s">
        <v>22</v>
      </c>
      <c r="U255" s="225" t="s">
        <v>22</v>
      </c>
      <c r="V255" s="225" t="s">
        <v>25</v>
      </c>
      <c r="W255" s="225"/>
    </row>
    <row r="256" spans="1:23" ht="100">
      <c r="A256" s="223" t="s">
        <v>2066</v>
      </c>
      <c r="B256" s="281" t="s">
        <v>1707</v>
      </c>
      <c r="C256" s="246" t="s">
        <v>62</v>
      </c>
      <c r="D256" s="281" t="s">
        <v>1708</v>
      </c>
      <c r="E256" s="228">
        <v>44455</v>
      </c>
      <c r="F256" s="355">
        <v>44545</v>
      </c>
      <c r="G256" s="225"/>
      <c r="H256" s="225"/>
      <c r="I256" s="230"/>
      <c r="J256" s="225"/>
      <c r="K256" s="225"/>
      <c r="L256" s="225">
        <v>0</v>
      </c>
      <c r="M256" s="233">
        <v>138</v>
      </c>
      <c r="N256" s="283" t="s">
        <v>22</v>
      </c>
      <c r="O256" s="283">
        <v>0.23000000000000001</v>
      </c>
      <c r="P256" s="233" t="s">
        <v>170</v>
      </c>
      <c r="Q256" s="235" t="s">
        <v>134</v>
      </c>
      <c r="R256" s="233">
        <v>70</v>
      </c>
      <c r="S256" s="283">
        <v>0.23000000000000001</v>
      </c>
      <c r="T256" s="248" t="s">
        <v>22</v>
      </c>
      <c r="U256" s="225" t="s">
        <v>22</v>
      </c>
      <c r="V256" s="225" t="s">
        <v>48</v>
      </c>
      <c r="W256" s="225"/>
    </row>
    <row r="257" spans="1:23" ht="37.5">
      <c r="A257" s="223" t="s">
        <v>2067</v>
      </c>
      <c r="B257" s="225" t="s">
        <v>1709</v>
      </c>
      <c r="C257" s="246" t="s">
        <v>62</v>
      </c>
      <c r="D257" s="225" t="s">
        <v>1710</v>
      </c>
      <c r="E257" s="228">
        <v>44234</v>
      </c>
      <c r="F257" s="228">
        <v>44331</v>
      </c>
      <c r="G257" s="228"/>
      <c r="H257" s="229"/>
      <c r="I257" s="289">
        <v>436548</v>
      </c>
      <c r="J257" s="270"/>
      <c r="K257" s="232"/>
      <c r="L257" s="233">
        <v>99</v>
      </c>
      <c r="M257" s="233">
        <v>138</v>
      </c>
      <c r="N257" s="301" t="s">
        <v>22</v>
      </c>
      <c r="O257" s="235">
        <v>0.20000000000000001</v>
      </c>
      <c r="P257" s="225" t="s">
        <v>33</v>
      </c>
      <c r="Q257" s="225" t="s">
        <v>134</v>
      </c>
      <c r="R257" s="233" t="s">
        <v>28</v>
      </c>
      <c r="S257" s="235">
        <v>0.20000000000000001</v>
      </c>
      <c r="T257" s="233" t="s">
        <v>22</v>
      </c>
      <c r="U257" s="235" t="s">
        <v>22</v>
      </c>
      <c r="V257" s="225" t="s">
        <v>48</v>
      </c>
      <c r="W257" s="225"/>
    </row>
    <row r="258" spans="1:23" ht="50">
      <c r="A258" s="223" t="s">
        <v>1711</v>
      </c>
      <c r="B258" s="225" t="s">
        <v>1712</v>
      </c>
      <c r="C258" s="246" t="s">
        <v>1804</v>
      </c>
      <c r="D258" s="225" t="s">
        <v>1713</v>
      </c>
      <c r="E258" s="228">
        <v>44326</v>
      </c>
      <c r="F258" s="228">
        <v>44378</v>
      </c>
      <c r="G258" s="228"/>
      <c r="H258" s="229"/>
      <c r="I258" s="379">
        <v>890000</v>
      </c>
      <c r="J258" s="270"/>
      <c r="K258" s="232"/>
      <c r="L258" s="233">
        <v>0</v>
      </c>
      <c r="M258" s="233">
        <v>69</v>
      </c>
      <c r="N258" s="301" t="s">
        <v>22</v>
      </c>
      <c r="O258" s="235">
        <v>0.29999999999999999</v>
      </c>
      <c r="P258" s="225" t="s">
        <v>1714</v>
      </c>
      <c r="Q258" s="225" t="s">
        <v>134</v>
      </c>
      <c r="R258" s="233">
        <v>50</v>
      </c>
      <c r="S258" s="235">
        <v>0.29999999999999999</v>
      </c>
      <c r="T258" s="233" t="s">
        <v>22</v>
      </c>
      <c r="U258" s="235" t="s">
        <v>22</v>
      </c>
      <c r="V258" s="225" t="s">
        <v>48</v>
      </c>
      <c r="W258" s="225"/>
    </row>
    <row r="259" spans="1:23" ht="37.5">
      <c r="A259" s="223" t="s">
        <v>2068</v>
      </c>
      <c r="B259" s="258" t="s">
        <v>1715</v>
      </c>
      <c r="C259" s="258" t="s">
        <v>1808</v>
      </c>
      <c r="D259" s="258" t="s">
        <v>1809</v>
      </c>
      <c r="E259" s="360">
        <v>44293</v>
      </c>
      <c r="F259" s="269">
        <v>44331</v>
      </c>
      <c r="G259" s="236"/>
      <c r="H259" s="236"/>
      <c r="I259" s="230">
        <v>2742876</v>
      </c>
      <c r="J259" s="236"/>
      <c r="K259" s="236" t="s">
        <v>985</v>
      </c>
      <c r="L259" s="364">
        <v>34</v>
      </c>
      <c r="M259" s="236" t="s">
        <v>22</v>
      </c>
      <c r="N259" s="236">
        <v>138</v>
      </c>
      <c r="O259" s="236">
        <v>0.80000000000000004</v>
      </c>
      <c r="P259" s="258" t="s">
        <v>809</v>
      </c>
      <c r="Q259" s="236" t="s">
        <v>29</v>
      </c>
      <c r="R259" s="236" t="s">
        <v>22</v>
      </c>
      <c r="S259" s="236" t="s">
        <v>22</v>
      </c>
      <c r="T259" s="236">
        <v>70</v>
      </c>
      <c r="U259" s="236">
        <v>0.80000000000000004</v>
      </c>
      <c r="V259" s="236" t="s">
        <v>48</v>
      </c>
      <c r="W259" s="236"/>
    </row>
    <row r="260" spans="1:23" ht="37.5">
      <c r="A260" s="223" t="s">
        <v>2069</v>
      </c>
      <c r="B260" s="225" t="s">
        <v>1716</v>
      </c>
      <c r="C260" s="225" t="s">
        <v>1717</v>
      </c>
      <c r="D260" s="225" t="s">
        <v>1718</v>
      </c>
      <c r="E260" s="228">
        <v>44266</v>
      </c>
      <c r="F260" s="228">
        <v>44331</v>
      </c>
      <c r="G260" s="228"/>
      <c r="H260" s="264"/>
      <c r="I260" s="264">
        <v>1904313</v>
      </c>
      <c r="J260" s="229"/>
      <c r="K260" s="232"/>
      <c r="L260" s="354">
        <v>45</v>
      </c>
      <c r="M260" s="225">
        <v>345</v>
      </c>
      <c r="N260" s="225" t="s">
        <v>22</v>
      </c>
      <c r="O260" s="235">
        <v>0.20999999999999999</v>
      </c>
      <c r="P260" s="237" t="s">
        <v>190</v>
      </c>
      <c r="Q260" s="237" t="s">
        <v>1719</v>
      </c>
      <c r="R260" s="233">
        <v>160</v>
      </c>
      <c r="S260" s="263" t="s">
        <v>22</v>
      </c>
      <c r="T260" s="233">
        <v>400</v>
      </c>
      <c r="U260" s="235">
        <v>0.17999999999999999</v>
      </c>
      <c r="V260" s="244" t="s">
        <v>48</v>
      </c>
      <c r="W260" s="225"/>
    </row>
    <row r="261" spans="1:23" ht="50">
      <c r="A261" s="223" t="s">
        <v>2070</v>
      </c>
      <c r="B261" s="250" t="s">
        <v>1720</v>
      </c>
      <c r="C261" s="250" t="s">
        <v>1574</v>
      </c>
      <c r="D261" s="225" t="s">
        <v>1721</v>
      </c>
      <c r="E261" s="251">
        <v>44260</v>
      </c>
      <c r="F261" s="227">
        <v>44515</v>
      </c>
      <c r="G261" s="251"/>
      <c r="H261" s="252"/>
      <c r="I261" s="252">
        <v>3163564</v>
      </c>
      <c r="J261" s="253"/>
      <c r="K261" s="232" t="s">
        <v>985</v>
      </c>
      <c r="L261" s="373">
        <v>83</v>
      </c>
      <c r="M261" s="255">
        <v>138</v>
      </c>
      <c r="N261" s="255">
        <v>138</v>
      </c>
      <c r="O261" s="235">
        <v>0.5</v>
      </c>
      <c r="P261" s="250" t="s">
        <v>1605</v>
      </c>
      <c r="Q261" s="250" t="s">
        <v>134</v>
      </c>
      <c r="R261" s="256">
        <v>100</v>
      </c>
      <c r="S261" s="257" t="s">
        <v>22</v>
      </c>
      <c r="T261" s="256">
        <v>75</v>
      </c>
      <c r="U261" s="257">
        <v>0.5</v>
      </c>
      <c r="V261" s="250" t="s">
        <v>48</v>
      </c>
      <c r="W261" s="225"/>
    </row>
    <row r="262" spans="1:23" ht="37.5">
      <c r="A262" s="223" t="s">
        <v>2071</v>
      </c>
      <c r="B262" s="244" t="s">
        <v>1722</v>
      </c>
      <c r="C262" s="244" t="s">
        <v>42</v>
      </c>
      <c r="D262" s="225" t="s">
        <v>1723</v>
      </c>
      <c r="E262" s="359">
        <v>44307</v>
      </c>
      <c r="F262" s="227">
        <v>44545</v>
      </c>
      <c r="G262" s="227"/>
      <c r="H262" s="252"/>
      <c r="I262" s="264">
        <v>413500</v>
      </c>
      <c r="J262" s="230"/>
      <c r="K262" s="232" t="s">
        <v>985</v>
      </c>
      <c r="L262" s="354">
        <v>34</v>
      </c>
      <c r="M262" s="277">
        <v>69</v>
      </c>
      <c r="N262" s="262">
        <v>69</v>
      </c>
      <c r="O262" s="235">
        <v>0.050000000000000003</v>
      </c>
      <c r="P262" s="244" t="s">
        <v>971</v>
      </c>
      <c r="Q262" s="244" t="s">
        <v>134</v>
      </c>
      <c r="R262" s="262">
        <v>50</v>
      </c>
      <c r="S262" s="263">
        <v>0.10000000000000001</v>
      </c>
      <c r="T262" s="262" t="s">
        <v>22</v>
      </c>
      <c r="U262" s="263" t="s">
        <v>22</v>
      </c>
      <c r="V262" s="278" t="s">
        <v>48</v>
      </c>
      <c r="W262" s="225"/>
    </row>
    <row r="263" spans="1:23" ht="37.5">
      <c r="A263" s="223" t="s">
        <v>2072</v>
      </c>
      <c r="B263" s="281" t="s">
        <v>1724</v>
      </c>
      <c r="C263" s="225" t="s">
        <v>1603</v>
      </c>
      <c r="D263" s="281" t="s">
        <v>1725</v>
      </c>
      <c r="E263" s="355">
        <v>44306</v>
      </c>
      <c r="F263" s="228">
        <v>44545</v>
      </c>
      <c r="G263" s="225"/>
      <c r="H263" s="225"/>
      <c r="I263" s="289">
        <v>15593878</v>
      </c>
      <c r="J263" s="225"/>
      <c r="K263" s="225"/>
      <c r="L263" s="356">
        <v>1</v>
      </c>
      <c r="M263" s="225">
        <v>138</v>
      </c>
      <c r="N263" s="225" t="s">
        <v>22</v>
      </c>
      <c r="O263" s="225">
        <v>13.699999999999999</v>
      </c>
      <c r="P263" s="225" t="s">
        <v>1726</v>
      </c>
      <c r="Q263" s="225" t="s">
        <v>134</v>
      </c>
      <c r="R263" s="225">
        <v>100</v>
      </c>
      <c r="S263" s="225">
        <v>13.699999999999999</v>
      </c>
      <c r="T263" s="225" t="s">
        <v>22</v>
      </c>
      <c r="U263" s="225" t="s">
        <v>22</v>
      </c>
      <c r="V263" s="225" t="s">
        <v>25</v>
      </c>
      <c r="W263" s="225"/>
    </row>
    <row r="264" spans="1:23" ht="50">
      <c r="A264" s="223" t="s">
        <v>1727</v>
      </c>
      <c r="B264" s="224" t="s">
        <v>1728</v>
      </c>
      <c r="C264" s="225" t="s">
        <v>628</v>
      </c>
      <c r="D264" s="225" t="s">
        <v>1729</v>
      </c>
      <c r="E264" s="269">
        <v>44256</v>
      </c>
      <c r="F264" s="269">
        <v>44331</v>
      </c>
      <c r="G264" s="305"/>
      <c r="H264" s="229"/>
      <c r="I264" s="231">
        <v>911688</v>
      </c>
      <c r="J264" s="306"/>
      <c r="K264" s="307"/>
      <c r="L264" s="356">
        <v>99</v>
      </c>
      <c r="M264" s="304">
        <v>69</v>
      </c>
      <c r="N264" s="233" t="s">
        <v>22</v>
      </c>
      <c r="O264" s="283">
        <v>0.040000000000000001</v>
      </c>
      <c r="P264" s="225" t="s">
        <v>1730</v>
      </c>
      <c r="Q264" s="225" t="s">
        <v>134</v>
      </c>
      <c r="R264" s="283" t="s">
        <v>28</v>
      </c>
      <c r="S264" s="283">
        <f>(1)*(237/5280)</f>
        <v>0.044886363636363634</v>
      </c>
      <c r="T264" s="283" t="s">
        <v>22</v>
      </c>
      <c r="U264" s="283" t="s">
        <v>22</v>
      </c>
      <c r="V264" s="225" t="s">
        <v>1731</v>
      </c>
      <c r="W264" s="224" t="s">
        <v>47</v>
      </c>
    </row>
    <row r="265" spans="1:23" ht="50">
      <c r="A265" s="223" t="s">
        <v>1732</v>
      </c>
      <c r="B265" s="224" t="s">
        <v>1733</v>
      </c>
      <c r="C265" s="225" t="s">
        <v>61</v>
      </c>
      <c r="D265" s="225" t="s">
        <v>1734</v>
      </c>
      <c r="E265" s="269">
        <v>44256</v>
      </c>
      <c r="F265" s="269">
        <v>44331</v>
      </c>
      <c r="G265" s="305"/>
      <c r="H265" s="229"/>
      <c r="I265" s="289">
        <v>370435</v>
      </c>
      <c r="J265" s="306"/>
      <c r="K265" s="307"/>
      <c r="L265" s="225">
        <v>34</v>
      </c>
      <c r="M265" s="233">
        <v>345</v>
      </c>
      <c r="N265" s="233" t="s">
        <v>22</v>
      </c>
      <c r="O265" s="283">
        <v>0.38</v>
      </c>
      <c r="P265" s="225" t="s">
        <v>1735</v>
      </c>
      <c r="Q265" s="225" t="s">
        <v>134</v>
      </c>
      <c r="R265" s="283" t="s">
        <v>1736</v>
      </c>
      <c r="S265" s="283">
        <f>(1)*(993/5280)</f>
        <v>0.18806818181818183</v>
      </c>
      <c r="T265" s="283" t="s">
        <v>22</v>
      </c>
      <c r="U265" s="283" t="s">
        <v>22</v>
      </c>
      <c r="V265" s="225" t="s">
        <v>1731</v>
      </c>
      <c r="W265" s="224" t="s">
        <v>47</v>
      </c>
    </row>
    <row r="266" spans="1:23" ht="50">
      <c r="A266" s="223" t="s">
        <v>1737</v>
      </c>
      <c r="B266" s="224" t="s">
        <v>1738</v>
      </c>
      <c r="C266" s="225" t="s">
        <v>61</v>
      </c>
      <c r="D266" s="225" t="s">
        <v>1734</v>
      </c>
      <c r="E266" s="269">
        <v>44265</v>
      </c>
      <c r="F266" s="360">
        <v>44331</v>
      </c>
      <c r="G266" s="305"/>
      <c r="H266" s="229"/>
      <c r="I266" s="289">
        <v>267067</v>
      </c>
      <c r="J266" s="306"/>
      <c r="K266" s="307"/>
      <c r="L266" s="356">
        <v>67</v>
      </c>
      <c r="M266" s="233">
        <v>138</v>
      </c>
      <c r="N266" s="233" t="s">
        <v>22</v>
      </c>
      <c r="O266" s="283">
        <v>0.38</v>
      </c>
      <c r="P266" s="225" t="s">
        <v>1730</v>
      </c>
      <c r="Q266" s="225" t="s">
        <v>134</v>
      </c>
      <c r="R266" s="283" t="s">
        <v>1736</v>
      </c>
      <c r="S266" s="283">
        <f>(1)*(991/5280)</f>
        <v>0.18768939393939393</v>
      </c>
      <c r="T266" s="283" t="s">
        <v>22</v>
      </c>
      <c r="U266" s="283" t="s">
        <v>22</v>
      </c>
      <c r="V266" s="225" t="s">
        <v>1731</v>
      </c>
      <c r="W266" s="224" t="s">
        <v>47</v>
      </c>
    </row>
    <row r="267" spans="1:23" ht="75">
      <c r="A267" s="223" t="s">
        <v>1739</v>
      </c>
      <c r="B267" s="224" t="s">
        <v>1740</v>
      </c>
      <c r="C267" s="225" t="s">
        <v>628</v>
      </c>
      <c r="D267" s="225" t="s">
        <v>1741</v>
      </c>
      <c r="E267" s="228">
        <v>44256</v>
      </c>
      <c r="F267" s="269">
        <v>44331</v>
      </c>
      <c r="G267" s="305"/>
      <c r="H267" s="229"/>
      <c r="I267" s="231">
        <v>3238124</v>
      </c>
      <c r="J267" s="306"/>
      <c r="K267" s="307"/>
      <c r="L267" s="356">
        <v>99</v>
      </c>
      <c r="M267" s="304">
        <v>138</v>
      </c>
      <c r="N267" s="233" t="s">
        <v>22</v>
      </c>
      <c r="O267" s="283">
        <v>1.52</v>
      </c>
      <c r="P267" s="225" t="s">
        <v>1742</v>
      </c>
      <c r="Q267" s="225" t="s">
        <v>134</v>
      </c>
      <c r="R267" s="283" t="s">
        <v>320</v>
      </c>
      <c r="S267" s="283">
        <f>(1)*(8050/5280)</f>
        <v>1.5246212121212122</v>
      </c>
      <c r="T267" s="283" t="s">
        <v>22</v>
      </c>
      <c r="U267" s="283" t="s">
        <v>22</v>
      </c>
      <c r="V267" s="225" t="s">
        <v>1731</v>
      </c>
      <c r="W267" s="224" t="s">
        <v>47</v>
      </c>
    </row>
    <row r="268" spans="1:23" ht="50">
      <c r="A268" s="223" t="s">
        <v>1743</v>
      </c>
      <c r="B268" s="224" t="s">
        <v>1744</v>
      </c>
      <c r="C268" s="225" t="s">
        <v>628</v>
      </c>
      <c r="D268" s="225" t="s">
        <v>1745</v>
      </c>
      <c r="E268" s="360">
        <v>44328</v>
      </c>
      <c r="F268" s="360">
        <v>44347</v>
      </c>
      <c r="G268" s="305"/>
      <c r="H268" s="229"/>
      <c r="I268" s="230">
        <v>686090</v>
      </c>
      <c r="J268" s="306"/>
      <c r="K268" s="307"/>
      <c r="L268" s="225">
        <v>0</v>
      </c>
      <c r="M268" s="304">
        <v>138</v>
      </c>
      <c r="N268" s="233" t="s">
        <v>22</v>
      </c>
      <c r="O268" s="283">
        <v>0.55000000000000004</v>
      </c>
      <c r="P268" s="225" t="s">
        <v>1746</v>
      </c>
      <c r="Q268" s="225" t="s">
        <v>1747</v>
      </c>
      <c r="R268" s="283">
        <v>100</v>
      </c>
      <c r="S268" s="283">
        <f>(1)*(2906/5280)</f>
        <v>0.55037878787878791</v>
      </c>
      <c r="T268" s="283" t="s">
        <v>22</v>
      </c>
      <c r="U268" s="283" t="s">
        <v>22</v>
      </c>
      <c r="V268" s="225" t="s">
        <v>1731</v>
      </c>
      <c r="W268" s="224" t="s">
        <v>47</v>
      </c>
    </row>
    <row r="269" spans="1:23" ht="50">
      <c r="A269" s="223" t="s">
        <v>1748</v>
      </c>
      <c r="B269" s="224" t="s">
        <v>1749</v>
      </c>
      <c r="C269" s="225" t="s">
        <v>628</v>
      </c>
      <c r="D269" s="225" t="s">
        <v>1750</v>
      </c>
      <c r="E269" s="269">
        <v>44305</v>
      </c>
      <c r="F269" s="269">
        <v>44331</v>
      </c>
      <c r="G269" s="305"/>
      <c r="H269" s="229"/>
      <c r="I269" s="230">
        <v>565614</v>
      </c>
      <c r="J269" s="306"/>
      <c r="K269" s="307"/>
      <c r="L269" s="356">
        <v>41</v>
      </c>
      <c r="M269" s="304">
        <v>345</v>
      </c>
      <c r="N269" s="233" t="s">
        <v>22</v>
      </c>
      <c r="O269" s="283">
        <v>0.83999999999999997</v>
      </c>
      <c r="P269" s="225" t="s">
        <v>1735</v>
      </c>
      <c r="Q269" s="225" t="s">
        <v>1751</v>
      </c>
      <c r="R269" s="283">
        <v>160</v>
      </c>
      <c r="S269" s="283">
        <f>(1)*(2232/5280)</f>
        <v>0.42272727272727273</v>
      </c>
      <c r="T269" s="283" t="s">
        <v>22</v>
      </c>
      <c r="U269" s="283" t="s">
        <v>22</v>
      </c>
      <c r="V269" s="225" t="s">
        <v>1731</v>
      </c>
      <c r="W269" s="224" t="s">
        <v>47</v>
      </c>
    </row>
    <row r="270" spans="1:23" ht="50">
      <c r="A270" s="223" t="s">
        <v>2073</v>
      </c>
      <c r="B270" s="224" t="s">
        <v>1829</v>
      </c>
      <c r="C270" s="225" t="s">
        <v>38</v>
      </c>
      <c r="D270" s="225" t="s">
        <v>1830</v>
      </c>
      <c r="E270" s="269">
        <v>44258</v>
      </c>
      <c r="F270" s="269">
        <v>44286</v>
      </c>
      <c r="G270" s="305"/>
      <c r="H270" s="229"/>
      <c r="I270" s="264">
        <v>550000</v>
      </c>
      <c r="J270" s="306"/>
      <c r="K270" s="307"/>
      <c r="L270" s="225">
        <v>99</v>
      </c>
      <c r="M270" s="304">
        <v>138</v>
      </c>
      <c r="N270" s="233" t="s">
        <v>22</v>
      </c>
      <c r="O270" s="283">
        <v>0.10000000000000001</v>
      </c>
      <c r="P270" s="225" t="s">
        <v>519</v>
      </c>
      <c r="Q270" s="225" t="s">
        <v>134</v>
      </c>
      <c r="R270" s="283">
        <v>100</v>
      </c>
      <c r="S270" s="283">
        <v>0.10000000000000001</v>
      </c>
      <c r="T270" s="283" t="s">
        <v>22</v>
      </c>
      <c r="U270" s="283" t="s">
        <v>22</v>
      </c>
      <c r="V270" s="225" t="s">
        <v>25</v>
      </c>
      <c r="W270" s="224"/>
    </row>
    <row r="271" spans="1:23" ht="50">
      <c r="A271" s="223" t="s">
        <v>2074</v>
      </c>
      <c r="B271" s="224" t="s">
        <v>2226</v>
      </c>
      <c r="C271" s="225" t="s">
        <v>27</v>
      </c>
      <c r="D271" s="225" t="s">
        <v>1832</v>
      </c>
      <c r="E271" s="360">
        <v>44459</v>
      </c>
      <c r="F271" s="360">
        <v>44530</v>
      </c>
      <c r="G271" s="305"/>
      <c r="H271" s="229"/>
      <c r="I271" s="264">
        <v>745000</v>
      </c>
      <c r="J271" s="306"/>
      <c r="K271" s="307"/>
      <c r="L271" s="225">
        <v>0</v>
      </c>
      <c r="M271" s="304">
        <v>138</v>
      </c>
      <c r="N271" s="283" t="s">
        <v>22</v>
      </c>
      <c r="O271" s="283">
        <v>0.10000000000000001</v>
      </c>
      <c r="P271" s="225" t="s">
        <v>1833</v>
      </c>
      <c r="Q271" s="225" t="s">
        <v>134</v>
      </c>
      <c r="R271" s="283">
        <v>100</v>
      </c>
      <c r="S271" s="283">
        <v>0.10000000000000001</v>
      </c>
      <c r="T271" s="283" t="s">
        <v>22</v>
      </c>
      <c r="U271" s="283" t="s">
        <v>22</v>
      </c>
      <c r="V271" s="225" t="s">
        <v>25</v>
      </c>
      <c r="W271" s="236"/>
    </row>
    <row r="272" spans="1:23" ht="37.5">
      <c r="A272" s="223" t="s">
        <v>1820</v>
      </c>
      <c r="B272" s="308" t="s">
        <v>1834</v>
      </c>
      <c r="C272" s="255" t="s">
        <v>27</v>
      </c>
      <c r="D272" s="255" t="s">
        <v>1835</v>
      </c>
      <c r="E272" s="269">
        <v>44459</v>
      </c>
      <c r="F272" s="269">
        <v>44561</v>
      </c>
      <c r="G272" s="309"/>
      <c r="H272" s="296"/>
      <c r="I272" s="253"/>
      <c r="J272" s="310"/>
      <c r="K272" s="311"/>
      <c r="L272" s="255">
        <v>0</v>
      </c>
      <c r="M272" s="312">
        <v>138</v>
      </c>
      <c r="N272" s="280" t="s">
        <v>22</v>
      </c>
      <c r="O272" s="313">
        <v>0</v>
      </c>
      <c r="P272" s="255" t="s">
        <v>644</v>
      </c>
      <c r="Q272" s="255" t="s">
        <v>22</v>
      </c>
      <c r="R272" s="313" t="s">
        <v>22</v>
      </c>
      <c r="S272" s="313" t="s">
        <v>22</v>
      </c>
      <c r="T272" s="313" t="s">
        <v>22</v>
      </c>
      <c r="U272" s="313" t="s">
        <v>22</v>
      </c>
      <c r="V272" s="225" t="s">
        <v>25</v>
      </c>
      <c r="W272" s="236"/>
    </row>
    <row r="273" spans="1:23" ht="50">
      <c r="A273" s="223" t="s">
        <v>1821</v>
      </c>
      <c r="B273" s="224" t="s">
        <v>1836</v>
      </c>
      <c r="C273" s="225" t="s">
        <v>1839</v>
      </c>
      <c r="D273" s="225" t="s">
        <v>2342</v>
      </c>
      <c r="E273" s="360">
        <v>44294</v>
      </c>
      <c r="F273" s="269">
        <v>44331</v>
      </c>
      <c r="G273" s="305"/>
      <c r="H273" s="229"/>
      <c r="I273" s="264">
        <v>1871664</v>
      </c>
      <c r="J273" s="306"/>
      <c r="K273" s="307"/>
      <c r="L273" s="356">
        <v>34</v>
      </c>
      <c r="M273" s="304">
        <v>345</v>
      </c>
      <c r="N273" s="233" t="s">
        <v>22</v>
      </c>
      <c r="O273" s="235">
        <v>0.90000000000000002</v>
      </c>
      <c r="P273" s="225" t="s">
        <v>1902</v>
      </c>
      <c r="Q273" s="225" t="s">
        <v>157</v>
      </c>
      <c r="R273" s="233">
        <v>160</v>
      </c>
      <c r="S273" s="235">
        <v>0.90000000000000002</v>
      </c>
      <c r="T273" s="283" t="s">
        <v>22</v>
      </c>
      <c r="U273" s="283" t="s">
        <v>22</v>
      </c>
      <c r="V273" s="224" t="s">
        <v>48</v>
      </c>
      <c r="W273" s="224" t="s">
        <v>1837</v>
      </c>
    </row>
    <row r="274" spans="1:23" ht="50">
      <c r="A274" s="223" t="s">
        <v>1822</v>
      </c>
      <c r="B274" s="224" t="s">
        <v>1838</v>
      </c>
      <c r="C274" s="225" t="s">
        <v>1839</v>
      </c>
      <c r="D274" s="225" t="s">
        <v>1905</v>
      </c>
      <c r="E274" s="360">
        <v>44279</v>
      </c>
      <c r="F274" s="360">
        <v>44561</v>
      </c>
      <c r="G274" s="305"/>
      <c r="H274" s="229"/>
      <c r="I274" s="230">
        <v>2718935</v>
      </c>
      <c r="J274" s="306"/>
      <c r="K274" s="307"/>
      <c r="L274" s="356">
        <v>8</v>
      </c>
      <c r="M274" s="225">
        <v>69</v>
      </c>
      <c r="N274" s="233">
        <v>138</v>
      </c>
      <c r="O274" s="283">
        <v>6.7999999999999998</v>
      </c>
      <c r="P274" s="283" t="s">
        <v>824</v>
      </c>
      <c r="Q274" s="225" t="s">
        <v>134</v>
      </c>
      <c r="R274" s="225">
        <v>100</v>
      </c>
      <c r="S274" s="283">
        <v>5.2000000000000002</v>
      </c>
      <c r="T274" s="283">
        <v>50</v>
      </c>
      <c r="U274" s="283">
        <v>0.059999999999999998</v>
      </c>
      <c r="V274" s="283" t="s">
        <v>48</v>
      </c>
      <c r="W274" s="225" t="s">
        <v>1837</v>
      </c>
    </row>
    <row r="275" spans="1:23" ht="37.5">
      <c r="A275" s="223" t="s">
        <v>2075</v>
      </c>
      <c r="B275" s="224" t="s">
        <v>1904</v>
      </c>
      <c r="C275" s="225" t="s">
        <v>42</v>
      </c>
      <c r="D275" s="225" t="s">
        <v>1903</v>
      </c>
      <c r="E275" s="269">
        <v>44263</v>
      </c>
      <c r="F275" s="269">
        <v>44545</v>
      </c>
      <c r="G275" s="305"/>
      <c r="H275" s="229"/>
      <c r="I275" s="231">
        <v>11873738</v>
      </c>
      <c r="J275" s="306"/>
      <c r="K275" s="307"/>
      <c r="L275" s="356">
        <v>29</v>
      </c>
      <c r="M275" s="233">
        <v>69</v>
      </c>
      <c r="N275" s="233">
        <v>138</v>
      </c>
      <c r="O275" s="283">
        <v>6.7000000000000002</v>
      </c>
      <c r="P275" s="225" t="s">
        <v>1840</v>
      </c>
      <c r="Q275" s="225" t="s">
        <v>29</v>
      </c>
      <c r="R275" s="283">
        <v>50</v>
      </c>
      <c r="S275" s="283">
        <v>4.9699999999999998</v>
      </c>
      <c r="T275" s="283" t="s">
        <v>22</v>
      </c>
      <c r="U275" s="283" t="s">
        <v>22</v>
      </c>
      <c r="V275" s="225" t="s">
        <v>25</v>
      </c>
      <c r="W275" s="225"/>
    </row>
    <row r="276" spans="1:23" ht="50">
      <c r="A276" s="259" t="s">
        <v>2851</v>
      </c>
      <c r="B276" s="224" t="s">
        <v>1907</v>
      </c>
      <c r="C276" s="225" t="s">
        <v>42</v>
      </c>
      <c r="D276" s="225" t="s">
        <v>1906</v>
      </c>
      <c r="E276" s="269">
        <v>44392</v>
      </c>
      <c r="F276" s="360">
        <v>44620</v>
      </c>
      <c r="G276" s="305"/>
      <c r="H276" s="229"/>
      <c r="I276" s="229"/>
      <c r="J276" s="306"/>
      <c r="K276" s="307"/>
      <c r="L276" s="225">
        <v>0</v>
      </c>
      <c r="M276" s="233">
        <v>69</v>
      </c>
      <c r="N276" s="233">
        <v>138</v>
      </c>
      <c r="O276" s="283">
        <v>0.29999999999999999</v>
      </c>
      <c r="P276" s="225" t="s">
        <v>1908</v>
      </c>
      <c r="Q276" s="225" t="s">
        <v>29</v>
      </c>
      <c r="R276" s="283">
        <v>50</v>
      </c>
      <c r="S276" s="283">
        <v>0.29999999999999999</v>
      </c>
      <c r="T276" s="283" t="s">
        <v>22</v>
      </c>
      <c r="U276" s="283" t="s">
        <v>22</v>
      </c>
      <c r="V276" s="225" t="s">
        <v>25</v>
      </c>
      <c r="W276" s="224" t="s">
        <v>1841</v>
      </c>
    </row>
    <row r="277" spans="1:23" ht="37.5">
      <c r="A277" s="223" t="s">
        <v>1823</v>
      </c>
      <c r="B277" s="224" t="s">
        <v>1842</v>
      </c>
      <c r="C277" s="258" t="s">
        <v>262</v>
      </c>
      <c r="D277" s="258" t="s">
        <v>1909</v>
      </c>
      <c r="E277" s="360">
        <v>44319</v>
      </c>
      <c r="F277" s="269">
        <v>44377</v>
      </c>
      <c r="G277" s="309"/>
      <c r="H277" s="253"/>
      <c r="I277" s="230">
        <v>920000</v>
      </c>
      <c r="J277" s="310"/>
      <c r="K277" s="311"/>
      <c r="L277" s="258">
        <v>0</v>
      </c>
      <c r="M277" s="280">
        <v>69</v>
      </c>
      <c r="N277" s="280" t="s">
        <v>22</v>
      </c>
      <c r="O277" s="313">
        <v>0.22</v>
      </c>
      <c r="P277" s="258" t="s">
        <v>1843</v>
      </c>
      <c r="Q277" s="258" t="s">
        <v>1844</v>
      </c>
      <c r="R277" s="313">
        <v>50</v>
      </c>
      <c r="S277" s="313">
        <v>0.22</v>
      </c>
      <c r="T277" s="313" t="s">
        <v>22</v>
      </c>
      <c r="U277" s="313" t="s">
        <v>22</v>
      </c>
      <c r="V277" s="225" t="s">
        <v>25</v>
      </c>
      <c r="W277" s="225"/>
    </row>
    <row r="278" spans="1:23" ht="37.5">
      <c r="A278" s="223" t="s">
        <v>1824</v>
      </c>
      <c r="B278" s="224" t="s">
        <v>1845</v>
      </c>
      <c r="C278" s="225" t="s">
        <v>262</v>
      </c>
      <c r="D278" s="225" t="s">
        <v>1909</v>
      </c>
      <c r="E278" s="360">
        <v>44295</v>
      </c>
      <c r="F278" s="269">
        <v>44377</v>
      </c>
      <c r="G278" s="305"/>
      <c r="H278" s="229"/>
      <c r="I278" s="230">
        <v>908026</v>
      </c>
      <c r="J278" s="306"/>
      <c r="K278" s="307"/>
      <c r="L278" s="356">
        <v>34</v>
      </c>
      <c r="M278" s="304">
        <v>69</v>
      </c>
      <c r="N278" s="233" t="s">
        <v>22</v>
      </c>
      <c r="O278" s="283">
        <v>0.13</v>
      </c>
      <c r="P278" s="225" t="s">
        <v>33</v>
      </c>
      <c r="Q278" s="225" t="s">
        <v>1844</v>
      </c>
      <c r="R278" s="283">
        <v>50</v>
      </c>
      <c r="S278" s="283">
        <v>0.13</v>
      </c>
      <c r="T278" s="283" t="s">
        <v>22</v>
      </c>
      <c r="U278" s="283" t="s">
        <v>22</v>
      </c>
      <c r="V278" s="225" t="s">
        <v>25</v>
      </c>
      <c r="W278" s="236"/>
    </row>
    <row r="279" spans="1:23" ht="37.5">
      <c r="A279" s="223" t="s">
        <v>1825</v>
      </c>
      <c r="B279" s="224" t="s">
        <v>1846</v>
      </c>
      <c r="C279" s="225" t="s">
        <v>716</v>
      </c>
      <c r="D279" s="225" t="s">
        <v>2331</v>
      </c>
      <c r="E279" s="269">
        <v>44333</v>
      </c>
      <c r="F279" s="269">
        <v>44377</v>
      </c>
      <c r="G279" s="305"/>
      <c r="H279" s="229"/>
      <c r="I279" s="376">
        <v>535858</v>
      </c>
      <c r="J279" s="306"/>
      <c r="K279" s="307"/>
      <c r="L279" s="225">
        <v>0</v>
      </c>
      <c r="M279" s="304" t="s">
        <v>1847</v>
      </c>
      <c r="N279" s="233" t="s">
        <v>22</v>
      </c>
      <c r="O279" s="283">
        <v>0.10000000000000001</v>
      </c>
      <c r="P279" s="225" t="s">
        <v>1848</v>
      </c>
      <c r="Q279" s="225" t="s">
        <v>1849</v>
      </c>
      <c r="R279" s="283">
        <v>50</v>
      </c>
      <c r="S279" s="283">
        <v>0.10000000000000001</v>
      </c>
      <c r="T279" s="283" t="s">
        <v>22</v>
      </c>
      <c r="U279" s="283" t="s">
        <v>22</v>
      </c>
      <c r="V279" s="225" t="s">
        <v>25</v>
      </c>
      <c r="W279" s="224"/>
    </row>
    <row r="280" spans="1:23" ht="37.5">
      <c r="A280" s="223" t="s">
        <v>2076</v>
      </c>
      <c r="B280" s="224" t="s">
        <v>1850</v>
      </c>
      <c r="C280" s="225" t="s">
        <v>40</v>
      </c>
      <c r="D280" s="225" t="s">
        <v>1851</v>
      </c>
      <c r="E280" s="251">
        <v>44261</v>
      </c>
      <c r="F280" s="369">
        <v>44291</v>
      </c>
      <c r="G280" s="369">
        <v>44291</v>
      </c>
      <c r="H280" s="229"/>
      <c r="I280" s="231">
        <v>355334</v>
      </c>
      <c r="J280" s="306"/>
      <c r="K280" s="307"/>
      <c r="L280" s="356">
        <v>100</v>
      </c>
      <c r="M280" s="304">
        <v>69</v>
      </c>
      <c r="N280" s="233">
        <v>138</v>
      </c>
      <c r="O280" s="283">
        <v>0.10000000000000001</v>
      </c>
      <c r="P280" s="225" t="s">
        <v>249</v>
      </c>
      <c r="Q280" s="225" t="s">
        <v>22</v>
      </c>
      <c r="R280" s="283">
        <v>75</v>
      </c>
      <c r="S280" s="283">
        <v>0.10000000000000001</v>
      </c>
      <c r="T280" s="283" t="s">
        <v>22</v>
      </c>
      <c r="U280" s="283" t="s">
        <v>22</v>
      </c>
      <c r="V280" s="225" t="s">
        <v>25</v>
      </c>
      <c r="W280" s="224"/>
    </row>
    <row r="281" spans="1:23" ht="37.5">
      <c r="A281" s="223" t="s">
        <v>2077</v>
      </c>
      <c r="B281" s="224" t="s">
        <v>1852</v>
      </c>
      <c r="C281" s="225" t="s">
        <v>40</v>
      </c>
      <c r="D281" s="225" t="s">
        <v>1910</v>
      </c>
      <c r="E281" s="269">
        <v>44256</v>
      </c>
      <c r="F281" s="269">
        <v>44331</v>
      </c>
      <c r="G281" s="305"/>
      <c r="H281" s="229"/>
      <c r="I281" s="231">
        <v>1060655</v>
      </c>
      <c r="J281" s="306"/>
      <c r="K281" s="307"/>
      <c r="L281" s="356">
        <v>99</v>
      </c>
      <c r="M281" s="304">
        <v>69</v>
      </c>
      <c r="N281" s="233">
        <v>138</v>
      </c>
      <c r="O281" s="283">
        <v>0.20000000000000001</v>
      </c>
      <c r="P281" s="225" t="s">
        <v>249</v>
      </c>
      <c r="Q281" s="225" t="s">
        <v>134</v>
      </c>
      <c r="R281" s="283">
        <v>75</v>
      </c>
      <c r="S281" s="283">
        <v>0.20000000000000001</v>
      </c>
      <c r="T281" s="283" t="s">
        <v>22</v>
      </c>
      <c r="U281" s="283" t="s">
        <v>22</v>
      </c>
      <c r="V281" s="225" t="s">
        <v>25</v>
      </c>
      <c r="W281" s="224"/>
    </row>
    <row r="282" spans="1:23" ht="37.5">
      <c r="A282" s="223" t="s">
        <v>1853</v>
      </c>
      <c r="B282" s="224" t="s">
        <v>1854</v>
      </c>
      <c r="C282" s="225" t="s">
        <v>40</v>
      </c>
      <c r="D282" s="225" t="s">
        <v>1855</v>
      </c>
      <c r="E282" s="269">
        <v>44265</v>
      </c>
      <c r="F282" s="269">
        <v>44331</v>
      </c>
      <c r="G282" s="305"/>
      <c r="H282" s="229"/>
      <c r="I282" s="264">
        <v>189972</v>
      </c>
      <c r="J282" s="306"/>
      <c r="K282" s="307"/>
      <c r="L282" s="225">
        <v>99</v>
      </c>
      <c r="M282" s="304">
        <v>69</v>
      </c>
      <c r="N282" s="233">
        <v>138</v>
      </c>
      <c r="O282" s="283">
        <v>0.10000000000000001</v>
      </c>
      <c r="P282" s="225" t="s">
        <v>249</v>
      </c>
      <c r="Q282" s="225" t="s">
        <v>134</v>
      </c>
      <c r="R282" s="283">
        <v>85</v>
      </c>
      <c r="S282" s="283">
        <v>0.10000000000000001</v>
      </c>
      <c r="T282" s="283" t="s">
        <v>22</v>
      </c>
      <c r="U282" s="283" t="s">
        <v>22</v>
      </c>
      <c r="V282" s="225" t="s">
        <v>25</v>
      </c>
      <c r="W282" s="224"/>
    </row>
    <row r="283" spans="1:23" ht="37.5">
      <c r="A283" s="223" t="s">
        <v>2078</v>
      </c>
      <c r="B283" s="246" t="s">
        <v>1856</v>
      </c>
      <c r="C283" s="246" t="s">
        <v>113</v>
      </c>
      <c r="D283" s="246" t="s">
        <v>1857</v>
      </c>
      <c r="E283" s="299">
        <v>44281</v>
      </c>
      <c r="F283" s="299">
        <v>44331</v>
      </c>
      <c r="G283" s="314"/>
      <c r="H283" s="315"/>
      <c r="I283" s="264">
        <v>255000</v>
      </c>
      <c r="J283" s="316"/>
      <c r="K283" s="317" t="s">
        <v>985</v>
      </c>
      <c r="L283" s="248">
        <v>99</v>
      </c>
      <c r="M283" s="248">
        <v>138</v>
      </c>
      <c r="N283" s="248" t="s">
        <v>22</v>
      </c>
      <c r="O283" s="236">
        <v>0.14999999999999999</v>
      </c>
      <c r="P283" s="246" t="s">
        <v>1272</v>
      </c>
      <c r="Q283" s="246" t="s">
        <v>134</v>
      </c>
      <c r="R283" s="246" t="s">
        <v>28</v>
      </c>
      <c r="S283" s="298">
        <v>0.14999999999999999</v>
      </c>
      <c r="T283" s="246" t="s">
        <v>22</v>
      </c>
      <c r="U283" s="298" t="s">
        <v>22</v>
      </c>
      <c r="V283" s="246" t="s">
        <v>25</v>
      </c>
      <c r="W283" s="246"/>
    </row>
    <row r="284" spans="1:23" ht="37.5">
      <c r="A284" s="223" t="s">
        <v>2079</v>
      </c>
      <c r="B284" s="246" t="s">
        <v>1858</v>
      </c>
      <c r="C284" s="246" t="s">
        <v>113</v>
      </c>
      <c r="D284" s="246" t="s">
        <v>1859</v>
      </c>
      <c r="E284" s="358">
        <v>44271</v>
      </c>
      <c r="F284" s="299">
        <v>44331</v>
      </c>
      <c r="G284" s="314"/>
      <c r="H284" s="315"/>
      <c r="I284" s="230">
        <v>985866</v>
      </c>
      <c r="J284" s="316"/>
      <c r="K284" s="317" t="s">
        <v>985</v>
      </c>
      <c r="L284" s="361">
        <v>64</v>
      </c>
      <c r="M284" s="248">
        <v>69</v>
      </c>
      <c r="N284" s="248" t="s">
        <v>22</v>
      </c>
      <c r="O284" s="236">
        <v>0.17000000000000001</v>
      </c>
      <c r="P284" s="246" t="s">
        <v>1272</v>
      </c>
      <c r="Q284" s="246" t="s">
        <v>134</v>
      </c>
      <c r="R284" s="246" t="s">
        <v>28</v>
      </c>
      <c r="S284" s="298">
        <v>0.17000000000000001</v>
      </c>
      <c r="T284" s="246" t="s">
        <v>22</v>
      </c>
      <c r="U284" s="298" t="s">
        <v>22</v>
      </c>
      <c r="V284" s="246" t="s">
        <v>25</v>
      </c>
      <c r="W284" s="236"/>
    </row>
    <row r="285" spans="1:23" ht="50">
      <c r="A285" s="223" t="s">
        <v>2769</v>
      </c>
      <c r="B285" s="258" t="s">
        <v>1860</v>
      </c>
      <c r="C285" s="225" t="s">
        <v>1861</v>
      </c>
      <c r="D285" s="258" t="s">
        <v>1862</v>
      </c>
      <c r="E285" s="369">
        <v>44312</v>
      </c>
      <c r="F285" s="228">
        <v>44331</v>
      </c>
      <c r="G285" s="228"/>
      <c r="H285" s="294"/>
      <c r="I285" s="230">
        <v>1061670</v>
      </c>
      <c r="J285" s="225"/>
      <c r="K285" s="225"/>
      <c r="L285" s="356">
        <v>25</v>
      </c>
      <c r="M285" s="225">
        <v>138</v>
      </c>
      <c r="N285" s="225" t="s">
        <v>22</v>
      </c>
      <c r="O285" s="235">
        <v>0.10000000000000001</v>
      </c>
      <c r="P285" s="283" t="s">
        <v>1863</v>
      </c>
      <c r="Q285" s="283" t="s">
        <v>134</v>
      </c>
      <c r="R285" s="262">
        <v>70</v>
      </c>
      <c r="S285" s="235">
        <v>0.10000000000000001</v>
      </c>
      <c r="T285" s="233">
        <v>70</v>
      </c>
      <c r="U285" s="235">
        <v>0.070000000000000007</v>
      </c>
      <c r="V285" s="225" t="s">
        <v>48</v>
      </c>
      <c r="W285" s="225" t="s">
        <v>1864</v>
      </c>
    </row>
    <row r="286" spans="1:23" ht="62.5">
      <c r="A286" s="223" t="s">
        <v>2774</v>
      </c>
      <c r="B286" s="225" t="s">
        <v>1403</v>
      </c>
      <c r="C286" s="225" t="s">
        <v>1865</v>
      </c>
      <c r="D286" s="225" t="s">
        <v>1866</v>
      </c>
      <c r="E286" s="228">
        <v>44333</v>
      </c>
      <c r="F286" s="228">
        <v>44545</v>
      </c>
      <c r="G286" s="228"/>
      <c r="H286" s="318"/>
      <c r="I286" s="374">
        <v>3991010</v>
      </c>
      <c r="J286" s="270"/>
      <c r="K286" s="232"/>
      <c r="L286" s="225">
        <v>0</v>
      </c>
      <c r="M286" s="234">
        <v>69</v>
      </c>
      <c r="N286" s="225">
        <v>138</v>
      </c>
      <c r="O286" s="235">
        <v>1</v>
      </c>
      <c r="P286" s="283" t="s">
        <v>56</v>
      </c>
      <c r="Q286" s="283" t="s">
        <v>117</v>
      </c>
      <c r="R286" s="262">
        <v>80</v>
      </c>
      <c r="S286" s="235">
        <v>1</v>
      </c>
      <c r="T286" s="233" t="s">
        <v>22</v>
      </c>
      <c r="U286" s="235" t="s">
        <v>22</v>
      </c>
      <c r="V286" s="225" t="s">
        <v>25</v>
      </c>
      <c r="W286" s="225"/>
    </row>
    <row r="287" spans="1:23" ht="50">
      <c r="A287" s="223" t="s">
        <v>2080</v>
      </c>
      <c r="B287" s="224" t="s">
        <v>1831</v>
      </c>
      <c r="C287" s="225" t="s">
        <v>27</v>
      </c>
      <c r="D287" s="225" t="s">
        <v>1867</v>
      </c>
      <c r="E287" s="360">
        <v>44287</v>
      </c>
      <c r="F287" s="269">
        <v>44331</v>
      </c>
      <c r="G287" s="305"/>
      <c r="H287" s="229"/>
      <c r="I287" s="264">
        <v>735000</v>
      </c>
      <c r="J287" s="306"/>
      <c r="K287" s="307"/>
      <c r="L287" s="356">
        <v>34</v>
      </c>
      <c r="M287" s="304">
        <v>138</v>
      </c>
      <c r="N287" s="225" t="s">
        <v>22</v>
      </c>
      <c r="O287" s="283">
        <v>0.10000000000000001</v>
      </c>
      <c r="P287" s="225" t="s">
        <v>963</v>
      </c>
      <c r="Q287" s="225" t="s">
        <v>134</v>
      </c>
      <c r="R287" s="283" t="s">
        <v>22</v>
      </c>
      <c r="S287" s="283" t="s">
        <v>22</v>
      </c>
      <c r="T287" s="233">
        <v>100</v>
      </c>
      <c r="U287" s="235">
        <v>0.10000000000000001</v>
      </c>
      <c r="V287" s="225" t="s">
        <v>25</v>
      </c>
      <c r="W287" s="236"/>
    </row>
    <row r="288" spans="1:23" ht="37.5">
      <c r="A288" s="223" t="s">
        <v>1868</v>
      </c>
      <c r="B288" s="246" t="s">
        <v>1869</v>
      </c>
      <c r="C288" s="246" t="s">
        <v>27</v>
      </c>
      <c r="D288" s="246" t="s">
        <v>1870</v>
      </c>
      <c r="E288" s="299">
        <v>44270</v>
      </c>
      <c r="F288" s="299">
        <v>44377</v>
      </c>
      <c r="G288" s="314"/>
      <c r="H288" s="315"/>
      <c r="I288" s="264">
        <v>800000</v>
      </c>
      <c r="J288" s="316"/>
      <c r="K288" s="317"/>
      <c r="L288" s="248">
        <v>99</v>
      </c>
      <c r="M288" s="248">
        <v>138</v>
      </c>
      <c r="N288" s="248" t="s">
        <v>22</v>
      </c>
      <c r="O288" s="298" t="s">
        <v>22</v>
      </c>
      <c r="P288" s="258" t="s">
        <v>644</v>
      </c>
      <c r="Q288" s="246" t="s">
        <v>22</v>
      </c>
      <c r="R288" s="246" t="s">
        <v>22</v>
      </c>
      <c r="S288" s="246" t="s">
        <v>22</v>
      </c>
      <c r="T288" s="298" t="s">
        <v>22</v>
      </c>
      <c r="U288" s="246" t="s">
        <v>22</v>
      </c>
      <c r="V288" s="298" t="s">
        <v>25</v>
      </c>
      <c r="W288" s="246"/>
    </row>
    <row r="289" spans="1:23" ht="37.5">
      <c r="A289" s="223" t="s">
        <v>1871</v>
      </c>
      <c r="B289" s="246" t="s">
        <v>1890</v>
      </c>
      <c r="C289" s="246" t="s">
        <v>27</v>
      </c>
      <c r="D289" s="246" t="s">
        <v>1872</v>
      </c>
      <c r="E289" s="358">
        <v>44284</v>
      </c>
      <c r="F289" s="299">
        <v>44377</v>
      </c>
      <c r="G289" s="314"/>
      <c r="H289" s="315"/>
      <c r="I289" s="264">
        <v>770000</v>
      </c>
      <c r="J289" s="316"/>
      <c r="K289" s="317"/>
      <c r="L289" s="361">
        <v>99</v>
      </c>
      <c r="M289" s="248">
        <v>138</v>
      </c>
      <c r="N289" s="248" t="s">
        <v>22</v>
      </c>
      <c r="O289" s="298" t="s">
        <v>22</v>
      </c>
      <c r="P289" s="258" t="s">
        <v>644</v>
      </c>
      <c r="Q289" s="246" t="s">
        <v>22</v>
      </c>
      <c r="R289" s="246" t="s">
        <v>22</v>
      </c>
      <c r="S289" s="246" t="s">
        <v>22</v>
      </c>
      <c r="T289" s="298" t="s">
        <v>22</v>
      </c>
      <c r="U289" s="246" t="s">
        <v>22</v>
      </c>
      <c r="V289" s="298" t="s">
        <v>25</v>
      </c>
      <c r="W289" s="246"/>
    </row>
    <row r="290" spans="1:23" ht="37.5">
      <c r="A290" s="223" t="s">
        <v>2081</v>
      </c>
      <c r="B290" s="246" t="s">
        <v>1891</v>
      </c>
      <c r="C290" s="246" t="s">
        <v>1076</v>
      </c>
      <c r="D290" s="246" t="s">
        <v>1873</v>
      </c>
      <c r="E290" s="299">
        <v>44263</v>
      </c>
      <c r="F290" s="299">
        <v>44561</v>
      </c>
      <c r="G290" s="314"/>
      <c r="H290" s="315"/>
      <c r="I290" s="264">
        <v>9750000</v>
      </c>
      <c r="J290" s="316"/>
      <c r="K290" s="317" t="s">
        <v>985</v>
      </c>
      <c r="L290" s="361">
        <v>8</v>
      </c>
      <c r="M290" s="248">
        <v>345</v>
      </c>
      <c r="N290" s="298" t="s">
        <v>22</v>
      </c>
      <c r="O290" s="236">
        <v>17.300000000000001</v>
      </c>
      <c r="P290" s="246" t="s">
        <v>100</v>
      </c>
      <c r="Q290" s="246" t="s">
        <v>157</v>
      </c>
      <c r="R290" s="246">
        <v>150</v>
      </c>
      <c r="S290" s="249">
        <v>17.300000000000001</v>
      </c>
      <c r="T290" s="246" t="s">
        <v>22</v>
      </c>
      <c r="U290" s="298" t="s">
        <v>22</v>
      </c>
      <c r="V290" s="246" t="s">
        <v>48</v>
      </c>
      <c r="W290" s="236"/>
    </row>
    <row r="291" spans="1:23" ht="37.5">
      <c r="A291" s="223" t="s">
        <v>2546</v>
      </c>
      <c r="B291" s="246" t="s">
        <v>1911</v>
      </c>
      <c r="C291" s="246" t="s">
        <v>1076</v>
      </c>
      <c r="D291" s="246" t="s">
        <v>1912</v>
      </c>
      <c r="E291" s="358">
        <v>44452</v>
      </c>
      <c r="F291" s="299">
        <v>44545</v>
      </c>
      <c r="G291" s="314"/>
      <c r="H291" s="315"/>
      <c r="I291" s="230">
        <v>1255490</v>
      </c>
      <c r="J291" s="316"/>
      <c r="K291" s="317" t="s">
        <v>985</v>
      </c>
      <c r="L291" s="248">
        <v>0</v>
      </c>
      <c r="M291" s="248">
        <v>345</v>
      </c>
      <c r="N291" s="298" t="s">
        <v>22</v>
      </c>
      <c r="O291" s="236">
        <v>17.300000000000001</v>
      </c>
      <c r="P291" s="246" t="s">
        <v>100</v>
      </c>
      <c r="Q291" s="246" t="s">
        <v>157</v>
      </c>
      <c r="R291" s="246">
        <v>150</v>
      </c>
      <c r="S291" s="249">
        <v>17.300000000000001</v>
      </c>
      <c r="T291" s="246" t="s">
        <v>22</v>
      </c>
      <c r="U291" s="298" t="s">
        <v>22</v>
      </c>
      <c r="V291" s="246" t="s">
        <v>25</v>
      </c>
      <c r="W291" s="236"/>
    </row>
    <row r="292" spans="1:23" ht="37.5">
      <c r="A292" s="223" t="s">
        <v>2327</v>
      </c>
      <c r="B292" s="246" t="s">
        <v>2257</v>
      </c>
      <c r="C292" s="246" t="s">
        <v>31</v>
      </c>
      <c r="D292" s="246" t="s">
        <v>2337</v>
      </c>
      <c r="E292" s="358">
        <v>44312</v>
      </c>
      <c r="F292" s="299">
        <v>44561</v>
      </c>
      <c r="G292" s="314"/>
      <c r="H292" s="315"/>
      <c r="I292" s="230">
        <v>626485</v>
      </c>
      <c r="J292" s="316"/>
      <c r="K292" s="317"/>
      <c r="L292" s="248"/>
      <c r="M292" s="248">
        <v>345</v>
      </c>
      <c r="N292" s="298" t="s">
        <v>22</v>
      </c>
      <c r="O292" s="236">
        <v>0.20000000000000001</v>
      </c>
      <c r="P292" s="246" t="s">
        <v>963</v>
      </c>
      <c r="Q292" s="246" t="s">
        <v>157</v>
      </c>
      <c r="R292" s="246">
        <v>140</v>
      </c>
      <c r="S292" s="249">
        <v>0.20000000000000001</v>
      </c>
      <c r="T292" s="246" t="s">
        <v>22</v>
      </c>
      <c r="U292" s="246" t="s">
        <v>22</v>
      </c>
      <c r="V292" s="246" t="s">
        <v>25</v>
      </c>
      <c r="W292" s="236"/>
    </row>
    <row r="293" spans="1:23" ht="37.5">
      <c r="A293" s="223" t="s">
        <v>2547</v>
      </c>
      <c r="B293" s="246" t="s">
        <v>2258</v>
      </c>
      <c r="C293" s="246" t="s">
        <v>40</v>
      </c>
      <c r="D293" s="246" t="s">
        <v>2328</v>
      </c>
      <c r="E293" s="358">
        <v>44305</v>
      </c>
      <c r="F293" s="299">
        <v>44331</v>
      </c>
      <c r="G293" s="314"/>
      <c r="H293" s="315"/>
      <c r="I293" s="230">
        <v>314520</v>
      </c>
      <c r="J293" s="316"/>
      <c r="K293" s="317"/>
      <c r="L293" s="248"/>
      <c r="M293" s="248">
        <v>69</v>
      </c>
      <c r="N293" s="319">
        <v>138</v>
      </c>
      <c r="O293" s="236">
        <v>0.10000000000000001</v>
      </c>
      <c r="P293" s="246" t="s">
        <v>969</v>
      </c>
      <c r="Q293" s="246" t="s">
        <v>134</v>
      </c>
      <c r="R293" s="246">
        <v>50</v>
      </c>
      <c r="S293" s="249">
        <v>0.10000000000000001</v>
      </c>
      <c r="T293" s="246" t="s">
        <v>22</v>
      </c>
      <c r="U293" s="246" t="s">
        <v>22</v>
      </c>
      <c r="V293" s="246" t="s">
        <v>25</v>
      </c>
      <c r="W293" s="236"/>
    </row>
    <row r="294" spans="1:23" ht="39.65" customHeight="1">
      <c r="A294" s="223" t="s">
        <v>2548</v>
      </c>
      <c r="B294" s="246" t="s">
        <v>2259</v>
      </c>
      <c r="C294" s="246" t="s">
        <v>40</v>
      </c>
      <c r="D294" s="246" t="s">
        <v>2329</v>
      </c>
      <c r="E294" s="358">
        <v>44300</v>
      </c>
      <c r="F294" s="299">
        <v>44331</v>
      </c>
      <c r="G294" s="314"/>
      <c r="H294" s="315"/>
      <c r="I294" s="230">
        <v>608519</v>
      </c>
      <c r="J294" s="316"/>
      <c r="K294" s="317"/>
      <c r="L294" s="248"/>
      <c r="M294" s="248">
        <v>69</v>
      </c>
      <c r="N294" s="319">
        <v>138</v>
      </c>
      <c r="O294" s="236">
        <v>0.10000000000000001</v>
      </c>
      <c r="P294" s="246" t="s">
        <v>969</v>
      </c>
      <c r="Q294" s="246" t="s">
        <v>134</v>
      </c>
      <c r="R294" s="246">
        <v>50</v>
      </c>
      <c r="S294" s="249">
        <v>0.10000000000000001</v>
      </c>
      <c r="T294" s="246" t="s">
        <v>22</v>
      </c>
      <c r="U294" s="246" t="s">
        <v>22</v>
      </c>
      <c r="V294" s="246" t="s">
        <v>25</v>
      </c>
      <c r="W294" s="236"/>
    </row>
    <row r="295" spans="1:23" ht="37.5">
      <c r="A295" s="223" t="s">
        <v>2549</v>
      </c>
      <c r="B295" s="246" t="s">
        <v>2260</v>
      </c>
      <c r="C295" s="246" t="s">
        <v>461</v>
      </c>
      <c r="D295" s="246" t="s">
        <v>2330</v>
      </c>
      <c r="E295" s="358">
        <v>44299</v>
      </c>
      <c r="F295" s="358">
        <v>44377</v>
      </c>
      <c r="G295" s="314"/>
      <c r="H295" s="315"/>
      <c r="I295" s="230">
        <v>1224257</v>
      </c>
      <c r="J295" s="316"/>
      <c r="K295" s="317"/>
      <c r="L295" s="361">
        <v>27</v>
      </c>
      <c r="M295" s="248">
        <v>138</v>
      </c>
      <c r="N295" s="298" t="s">
        <v>22</v>
      </c>
      <c r="O295" s="236" t="s">
        <v>22</v>
      </c>
      <c r="P295" s="246" t="s">
        <v>959</v>
      </c>
      <c r="Q295" s="246" t="s">
        <v>134</v>
      </c>
      <c r="R295" s="246">
        <v>75</v>
      </c>
      <c r="S295" s="249" t="s">
        <v>22</v>
      </c>
      <c r="T295" s="246" t="s">
        <v>22</v>
      </c>
      <c r="U295" s="298" t="s">
        <v>22</v>
      </c>
      <c r="V295" s="246" t="s">
        <v>48</v>
      </c>
      <c r="W295" s="236" t="s">
        <v>2326</v>
      </c>
    </row>
    <row r="296" spans="1:23" ht="50">
      <c r="A296" s="246" t="s">
        <v>2775</v>
      </c>
      <c r="B296" s="246" t="s">
        <v>2308</v>
      </c>
      <c r="C296" s="246" t="s">
        <v>1006</v>
      </c>
      <c r="D296" s="246" t="s">
        <v>2309</v>
      </c>
      <c r="E296" s="358">
        <v>44287</v>
      </c>
      <c r="F296" s="299">
        <v>44372</v>
      </c>
      <c r="G296" s="314"/>
      <c r="H296" s="316"/>
      <c r="I296" s="230">
        <v>1906105</v>
      </c>
      <c r="J296" s="248"/>
      <c r="K296" s="236"/>
      <c r="L296" s="361">
        <v>13</v>
      </c>
      <c r="M296" s="248">
        <v>138</v>
      </c>
      <c r="N296" s="320" t="s">
        <v>22</v>
      </c>
      <c r="O296" s="298">
        <v>0.059999999999999998</v>
      </c>
      <c r="P296" s="246" t="s">
        <v>2339</v>
      </c>
      <c r="Q296" s="246" t="s">
        <v>2310</v>
      </c>
      <c r="R296" s="246">
        <v>70</v>
      </c>
      <c r="S296" s="298" t="s">
        <v>22</v>
      </c>
      <c r="T296" s="246">
        <v>70</v>
      </c>
      <c r="U296" s="298">
        <v>0.059999999999999998</v>
      </c>
      <c r="V296" s="246" t="s">
        <v>48</v>
      </c>
      <c r="W296" s="258"/>
    </row>
    <row r="297" spans="1:23" ht="50">
      <c r="A297" s="246" t="s">
        <v>2311</v>
      </c>
      <c r="B297" s="224" t="s">
        <v>2312</v>
      </c>
      <c r="C297" s="225" t="s">
        <v>1839</v>
      </c>
      <c r="D297" s="225" t="s">
        <v>2313</v>
      </c>
      <c r="E297" s="360">
        <v>44273</v>
      </c>
      <c r="F297" s="269">
        <v>44331</v>
      </c>
      <c r="G297" s="305"/>
      <c r="H297" s="229"/>
      <c r="I297" s="230">
        <v>4249522</v>
      </c>
      <c r="J297" s="225"/>
      <c r="K297" s="304"/>
      <c r="L297" s="365">
        <v>40</v>
      </c>
      <c r="M297" s="304">
        <v>345</v>
      </c>
      <c r="N297" s="233" t="s">
        <v>22</v>
      </c>
      <c r="O297" s="235">
        <v>3.6000000000000001</v>
      </c>
      <c r="P297" s="225" t="s">
        <v>2338</v>
      </c>
      <c r="Q297" s="225" t="s">
        <v>157</v>
      </c>
      <c r="R297" s="233">
        <v>160</v>
      </c>
      <c r="S297" s="235">
        <v>3.6000000000000001</v>
      </c>
      <c r="T297" s="283" t="s">
        <v>22</v>
      </c>
      <c r="U297" s="283" t="s">
        <v>22</v>
      </c>
      <c r="V297" s="224" t="s">
        <v>2336</v>
      </c>
      <c r="W297" s="224" t="s">
        <v>1837</v>
      </c>
    </row>
    <row r="298" spans="1:23" ht="37.5">
      <c r="A298" s="246" t="s">
        <v>2550</v>
      </c>
      <c r="B298" s="281" t="s">
        <v>2314</v>
      </c>
      <c r="C298" s="281" t="s">
        <v>40</v>
      </c>
      <c r="D298" s="281" t="s">
        <v>2315</v>
      </c>
      <c r="E298" s="299">
        <v>44459</v>
      </c>
      <c r="F298" s="299">
        <v>44561</v>
      </c>
      <c r="G298" s="305"/>
      <c r="H298" s="229"/>
      <c r="I298" s="229"/>
      <c r="J298" s="225"/>
      <c r="K298" s="304"/>
      <c r="L298" s="281"/>
      <c r="M298" s="281">
        <v>138</v>
      </c>
      <c r="N298" s="281" t="s">
        <v>22</v>
      </c>
      <c r="O298" s="321">
        <v>0.029999999999999999</v>
      </c>
      <c r="P298" s="281" t="s">
        <v>1415</v>
      </c>
      <c r="Q298" s="281" t="s">
        <v>134</v>
      </c>
      <c r="R298" s="281" t="s">
        <v>22</v>
      </c>
      <c r="S298" s="281" t="s">
        <v>22</v>
      </c>
      <c r="T298" s="281">
        <v>60</v>
      </c>
      <c r="U298" s="281">
        <v>0.029999999999999999</v>
      </c>
      <c r="V298" s="281" t="s">
        <v>48</v>
      </c>
      <c r="W298" s="224"/>
    </row>
    <row r="299" spans="1:23" ht="37.5">
      <c r="A299" s="246" t="s">
        <v>2316</v>
      </c>
      <c r="B299" s="281" t="s">
        <v>2335</v>
      </c>
      <c r="C299" s="281" t="s">
        <v>1289</v>
      </c>
      <c r="D299" s="281" t="s">
        <v>2317</v>
      </c>
      <c r="E299" s="299">
        <v>44333</v>
      </c>
      <c r="F299" s="299">
        <v>44545</v>
      </c>
      <c r="G299" s="305"/>
      <c r="H299" s="229"/>
      <c r="I299" s="374">
        <v>17281028</v>
      </c>
      <c r="J299" s="225"/>
      <c r="K299" s="304"/>
      <c r="L299" s="248">
        <v>0</v>
      </c>
      <c r="M299" s="281">
        <v>138</v>
      </c>
      <c r="N299" s="281" t="s">
        <v>22</v>
      </c>
      <c r="O299" s="321">
        <v>9.5999999999999996</v>
      </c>
      <c r="P299" s="281" t="s">
        <v>1833</v>
      </c>
      <c r="Q299" s="281" t="s">
        <v>65</v>
      </c>
      <c r="R299" s="281" t="s">
        <v>28</v>
      </c>
      <c r="S299" s="281">
        <v>9.5999999999999996</v>
      </c>
      <c r="T299" s="281" t="s">
        <v>22</v>
      </c>
      <c r="U299" s="281" t="s">
        <v>22</v>
      </c>
      <c r="V299" s="281" t="s">
        <v>25</v>
      </c>
      <c r="W299" s="224"/>
    </row>
    <row r="300" spans="1:23" ht="37.5">
      <c r="A300" s="246" t="s">
        <v>2318</v>
      </c>
      <c r="B300" s="281" t="s">
        <v>2319</v>
      </c>
      <c r="C300" s="281" t="s">
        <v>2320</v>
      </c>
      <c r="D300" s="281" t="s">
        <v>2321</v>
      </c>
      <c r="E300" s="299">
        <v>44459</v>
      </c>
      <c r="F300" s="299">
        <v>44545</v>
      </c>
      <c r="G300" s="305"/>
      <c r="H300" s="229"/>
      <c r="I300" s="229"/>
      <c r="J300" s="225"/>
      <c r="K300" s="304"/>
      <c r="L300" s="281">
        <v>0</v>
      </c>
      <c r="M300" s="281">
        <v>138</v>
      </c>
      <c r="N300" s="281" t="s">
        <v>22</v>
      </c>
      <c r="O300" s="321">
        <v>8</v>
      </c>
      <c r="P300" s="281" t="s">
        <v>2340</v>
      </c>
      <c r="Q300" s="281" t="s">
        <v>29</v>
      </c>
      <c r="R300" s="281" t="s">
        <v>28</v>
      </c>
      <c r="S300" s="281">
        <v>8</v>
      </c>
      <c r="T300" s="281" t="s">
        <v>22</v>
      </c>
      <c r="U300" s="281" t="s">
        <v>22</v>
      </c>
      <c r="V300" s="281" t="s">
        <v>25</v>
      </c>
      <c r="W300" s="224"/>
    </row>
    <row r="301" spans="1:23" ht="37.5">
      <c r="A301" s="246" t="s">
        <v>2322</v>
      </c>
      <c r="B301" s="281" t="s">
        <v>2323</v>
      </c>
      <c r="C301" s="281" t="s">
        <v>2324</v>
      </c>
      <c r="D301" s="281" t="s">
        <v>2325</v>
      </c>
      <c r="E301" s="299">
        <v>44354</v>
      </c>
      <c r="F301" s="299">
        <v>44561</v>
      </c>
      <c r="G301" s="305"/>
      <c r="H301" s="229"/>
      <c r="I301" s="229"/>
      <c r="J301" s="225"/>
      <c r="K301" s="304"/>
      <c r="L301" s="281">
        <v>0</v>
      </c>
      <c r="M301" s="281">
        <v>69</v>
      </c>
      <c r="N301" s="281" t="s">
        <v>22</v>
      </c>
      <c r="O301" s="321">
        <v>11.5</v>
      </c>
      <c r="P301" s="281" t="s">
        <v>967</v>
      </c>
      <c r="Q301" s="281" t="s">
        <v>134</v>
      </c>
      <c r="R301" s="281" t="s">
        <v>28</v>
      </c>
      <c r="S301" s="281">
        <v>11.5</v>
      </c>
      <c r="T301" s="281" t="s">
        <v>22</v>
      </c>
      <c r="U301" s="281" t="s">
        <v>22</v>
      </c>
      <c r="V301" s="281" t="s">
        <v>25</v>
      </c>
      <c r="W301" s="224"/>
    </row>
    <row r="302" spans="1:23" ht="37.5">
      <c r="A302" s="223" t="s">
        <v>2358</v>
      </c>
      <c r="B302" s="225" t="s">
        <v>2359</v>
      </c>
      <c r="C302" s="225" t="s">
        <v>2404</v>
      </c>
      <c r="D302" s="225" t="s">
        <v>2405</v>
      </c>
      <c r="E302" s="355">
        <v>44319</v>
      </c>
      <c r="F302" s="228">
        <v>44561</v>
      </c>
      <c r="G302" s="305"/>
      <c r="H302" s="229"/>
      <c r="I302" s="230">
        <v>606013</v>
      </c>
      <c r="J302" s="225"/>
      <c r="K302" s="304"/>
      <c r="L302" s="281"/>
      <c r="M302" s="225">
        <v>345</v>
      </c>
      <c r="N302" s="225" t="s">
        <v>22</v>
      </c>
      <c r="O302" s="225">
        <v>0.10000000000000001</v>
      </c>
      <c r="P302" s="225" t="s">
        <v>1166</v>
      </c>
      <c r="Q302" s="225" t="s">
        <v>1636</v>
      </c>
      <c r="R302" s="225">
        <v>140</v>
      </c>
      <c r="S302" s="225">
        <v>0.10000000000000001</v>
      </c>
      <c r="T302" s="225" t="s">
        <v>22</v>
      </c>
      <c r="U302" s="225" t="s">
        <v>22</v>
      </c>
      <c r="V302" s="225" t="s">
        <v>25</v>
      </c>
      <c r="W302" s="224"/>
    </row>
    <row r="303" spans="1:23" ht="37.5">
      <c r="A303" s="223" t="s">
        <v>2356</v>
      </c>
      <c r="B303" s="225" t="s">
        <v>2357</v>
      </c>
      <c r="C303" s="225" t="s">
        <v>2404</v>
      </c>
      <c r="D303" s="225" t="s">
        <v>2406</v>
      </c>
      <c r="E303" s="355">
        <v>44306</v>
      </c>
      <c r="F303" s="228">
        <v>44561</v>
      </c>
      <c r="G303" s="305"/>
      <c r="H303" s="229"/>
      <c r="I303" s="230">
        <v>606013</v>
      </c>
      <c r="J303" s="225"/>
      <c r="K303" s="304"/>
      <c r="L303" s="370">
        <v>2</v>
      </c>
      <c r="M303" s="225">
        <v>345</v>
      </c>
      <c r="N303" s="225" t="s">
        <v>22</v>
      </c>
      <c r="O303" s="225">
        <v>0.10000000000000001</v>
      </c>
      <c r="P303" s="225" t="s">
        <v>1166</v>
      </c>
      <c r="Q303" s="225" t="s">
        <v>1636</v>
      </c>
      <c r="R303" s="225">
        <v>140</v>
      </c>
      <c r="S303" s="225">
        <v>0.10000000000000001</v>
      </c>
      <c r="T303" s="225" t="s">
        <v>22</v>
      </c>
      <c r="U303" s="225" t="s">
        <v>22</v>
      </c>
      <c r="V303" s="225" t="s">
        <v>25</v>
      </c>
      <c r="W303" s="224"/>
    </row>
    <row r="304" spans="1:23" ht="37.5">
      <c r="A304" s="246" t="s">
        <v>2362</v>
      </c>
      <c r="B304" s="281" t="s">
        <v>2363</v>
      </c>
      <c r="C304" s="281" t="s">
        <v>2407</v>
      </c>
      <c r="D304" s="281" t="s">
        <v>2439</v>
      </c>
      <c r="E304" s="299">
        <v>44274</v>
      </c>
      <c r="F304" s="299">
        <v>44515</v>
      </c>
      <c r="G304" s="305"/>
      <c r="H304" s="229"/>
      <c r="I304" s="230">
        <v>3011751</v>
      </c>
      <c r="J304" s="225"/>
      <c r="K304" s="304"/>
      <c r="L304" s="248">
        <v>67</v>
      </c>
      <c r="M304" s="281">
        <v>345</v>
      </c>
      <c r="N304" s="281" t="s">
        <v>22</v>
      </c>
      <c r="O304" s="321">
        <v>2.5</v>
      </c>
      <c r="P304" s="281" t="s">
        <v>2428</v>
      </c>
      <c r="Q304" s="281" t="s">
        <v>1636</v>
      </c>
      <c r="R304" s="281" t="s">
        <v>28</v>
      </c>
      <c r="S304" s="281">
        <v>2.5</v>
      </c>
      <c r="T304" s="281" t="s">
        <v>22</v>
      </c>
      <c r="U304" s="281" t="s">
        <v>22</v>
      </c>
      <c r="V304" s="225" t="s">
        <v>25</v>
      </c>
      <c r="W304" s="224"/>
    </row>
    <row r="305" spans="1:23" ht="50">
      <c r="A305" s="246" t="s">
        <v>2370</v>
      </c>
      <c r="B305" s="281" t="s">
        <v>2371</v>
      </c>
      <c r="C305" s="281" t="s">
        <v>130</v>
      </c>
      <c r="D305" s="281" t="s">
        <v>2446</v>
      </c>
      <c r="E305" s="303">
        <v>44382</v>
      </c>
      <c r="F305" s="303">
        <v>44561</v>
      </c>
      <c r="G305" s="305"/>
      <c r="H305" s="229"/>
      <c r="I305" s="229"/>
      <c r="J305" s="225"/>
      <c r="K305" s="304"/>
      <c r="L305" s="281"/>
      <c r="M305" s="281">
        <v>69</v>
      </c>
      <c r="N305" s="281" t="s">
        <v>22</v>
      </c>
      <c r="O305" s="321">
        <v>0.29999999999999999</v>
      </c>
      <c r="P305" s="281" t="s">
        <v>2447</v>
      </c>
      <c r="Q305" s="281" t="s">
        <v>2429</v>
      </c>
      <c r="R305" s="281">
        <v>50</v>
      </c>
      <c r="S305" s="281">
        <v>0.29999999999999999</v>
      </c>
      <c r="T305" s="281" t="s">
        <v>22</v>
      </c>
      <c r="U305" s="281" t="s">
        <v>22</v>
      </c>
      <c r="V305" s="225" t="s">
        <v>25</v>
      </c>
      <c r="W305" s="224"/>
    </row>
    <row r="306" spans="1:23" ht="37.5">
      <c r="A306" s="246" t="s">
        <v>2448</v>
      </c>
      <c r="B306" s="281" t="s">
        <v>2344</v>
      </c>
      <c r="C306" s="281" t="s">
        <v>27</v>
      </c>
      <c r="D306" s="281" t="s">
        <v>2449</v>
      </c>
      <c r="E306" s="358">
        <v>44307</v>
      </c>
      <c r="F306" s="358">
        <v>44561</v>
      </c>
      <c r="G306" s="305"/>
      <c r="H306" s="229"/>
      <c r="I306" s="230">
        <v>600000</v>
      </c>
      <c r="J306" s="225"/>
      <c r="K306" s="304"/>
      <c r="L306" s="370">
        <v>76</v>
      </c>
      <c r="M306" s="281">
        <v>138</v>
      </c>
      <c r="N306" s="281" t="s">
        <v>22</v>
      </c>
      <c r="O306" s="322">
        <v>5</v>
      </c>
      <c r="P306" s="281" t="s">
        <v>2430</v>
      </c>
      <c r="Q306" s="281" t="s">
        <v>157</v>
      </c>
      <c r="R306" s="281">
        <v>200</v>
      </c>
      <c r="S306" s="322">
        <v>5</v>
      </c>
      <c r="T306" s="281" t="s">
        <v>22</v>
      </c>
      <c r="U306" s="281" t="s">
        <v>22</v>
      </c>
      <c r="V306" s="276" t="s">
        <v>48</v>
      </c>
      <c r="W306" s="224"/>
    </row>
    <row r="307" spans="1:23" ht="37.5">
      <c r="A307" s="246" t="s">
        <v>2354</v>
      </c>
      <c r="B307" s="281" t="s">
        <v>2355</v>
      </c>
      <c r="C307" s="244" t="s">
        <v>2408</v>
      </c>
      <c r="D307" s="244" t="s">
        <v>2409</v>
      </c>
      <c r="E307" s="359">
        <v>44330</v>
      </c>
      <c r="F307" s="226">
        <v>44561</v>
      </c>
      <c r="G307" s="305"/>
      <c r="H307" s="229"/>
      <c r="I307" s="230">
        <v>609950</v>
      </c>
      <c r="J307" s="225"/>
      <c r="K307" s="304"/>
      <c r="L307" s="281"/>
      <c r="M307" s="277">
        <v>345</v>
      </c>
      <c r="N307" s="262" t="s">
        <v>22</v>
      </c>
      <c r="O307" s="235">
        <v>0.20000000000000001</v>
      </c>
      <c r="P307" s="244" t="s">
        <v>2440</v>
      </c>
      <c r="Q307" s="244" t="s">
        <v>157</v>
      </c>
      <c r="R307" s="262">
        <v>150</v>
      </c>
      <c r="S307" s="263">
        <v>0.20000000000000001</v>
      </c>
      <c r="T307" s="262" t="s">
        <v>22</v>
      </c>
      <c r="U307" s="263" t="s">
        <v>22</v>
      </c>
      <c r="V307" s="276" t="s">
        <v>25</v>
      </c>
      <c r="W307" s="224"/>
    </row>
    <row r="308" spans="1:23" ht="37.5">
      <c r="A308" s="246" t="s">
        <v>2352</v>
      </c>
      <c r="B308" s="281" t="s">
        <v>2353</v>
      </c>
      <c r="C308" s="244" t="s">
        <v>2410</v>
      </c>
      <c r="D308" s="244" t="s">
        <v>2411</v>
      </c>
      <c r="E308" s="359">
        <v>44330</v>
      </c>
      <c r="F308" s="226">
        <v>44561</v>
      </c>
      <c r="G308" s="305"/>
      <c r="H308" s="229"/>
      <c r="I308" s="230">
        <v>615170</v>
      </c>
      <c r="J308" s="225"/>
      <c r="K308" s="304"/>
      <c r="L308" s="281"/>
      <c r="M308" s="277">
        <v>345</v>
      </c>
      <c r="N308" s="262" t="s">
        <v>22</v>
      </c>
      <c r="O308" s="235">
        <v>0.20000000000000001</v>
      </c>
      <c r="P308" s="244" t="s">
        <v>2440</v>
      </c>
      <c r="Q308" s="244" t="s">
        <v>157</v>
      </c>
      <c r="R308" s="262">
        <v>140</v>
      </c>
      <c r="S308" s="263">
        <v>0.20000000000000001</v>
      </c>
      <c r="T308" s="262" t="s">
        <v>22</v>
      </c>
      <c r="U308" s="263" t="s">
        <v>22</v>
      </c>
      <c r="V308" s="276" t="s">
        <v>25</v>
      </c>
      <c r="W308" s="224"/>
    </row>
    <row r="309" spans="1:23" ht="50">
      <c r="A309" s="246" t="s">
        <v>2365</v>
      </c>
      <c r="B309" s="281" t="s">
        <v>2366</v>
      </c>
      <c r="C309" s="225" t="s">
        <v>1839</v>
      </c>
      <c r="D309" s="281" t="s">
        <v>2412</v>
      </c>
      <c r="E309" s="299">
        <v>44466</v>
      </c>
      <c r="F309" s="299">
        <v>44545</v>
      </c>
      <c r="G309" s="305"/>
      <c r="H309" s="229"/>
      <c r="I309" s="229"/>
      <c r="J309" s="225"/>
      <c r="K309" s="304"/>
      <c r="L309" s="281"/>
      <c r="M309" s="281">
        <v>345</v>
      </c>
      <c r="N309" s="281" t="s">
        <v>22</v>
      </c>
      <c r="O309" s="321">
        <v>0.80000000000000004</v>
      </c>
      <c r="P309" s="225" t="s">
        <v>2338</v>
      </c>
      <c r="Q309" s="225" t="s">
        <v>157</v>
      </c>
      <c r="R309" s="281">
        <v>160</v>
      </c>
      <c r="S309" s="281">
        <v>0.80000000000000004</v>
      </c>
      <c r="T309" s="262" t="s">
        <v>22</v>
      </c>
      <c r="U309" s="263" t="s">
        <v>22</v>
      </c>
      <c r="V309" s="224" t="s">
        <v>2336</v>
      </c>
      <c r="W309" s="224" t="s">
        <v>1837</v>
      </c>
    </row>
    <row r="310" spans="1:23" ht="50">
      <c r="A310" s="246" t="s">
        <v>2367</v>
      </c>
      <c r="B310" s="281" t="s">
        <v>2368</v>
      </c>
      <c r="C310" s="225" t="s">
        <v>1839</v>
      </c>
      <c r="D310" s="281" t="s">
        <v>2413</v>
      </c>
      <c r="E310" s="299">
        <v>44466</v>
      </c>
      <c r="F310" s="299">
        <v>44545</v>
      </c>
      <c r="G310" s="305"/>
      <c r="H310" s="229"/>
      <c r="I310" s="229"/>
      <c r="J310" s="225"/>
      <c r="K310" s="304"/>
      <c r="L310" s="281"/>
      <c r="M310" s="281">
        <v>345</v>
      </c>
      <c r="N310" s="281" t="s">
        <v>22</v>
      </c>
      <c r="O310" s="321">
        <v>0.59999999999999998</v>
      </c>
      <c r="P310" s="225" t="s">
        <v>2338</v>
      </c>
      <c r="Q310" s="225" t="s">
        <v>157</v>
      </c>
      <c r="R310" s="281">
        <v>160</v>
      </c>
      <c r="S310" s="281">
        <v>0.59999999999999998</v>
      </c>
      <c r="T310" s="262" t="s">
        <v>22</v>
      </c>
      <c r="U310" s="263" t="s">
        <v>22</v>
      </c>
      <c r="V310" s="224" t="s">
        <v>2336</v>
      </c>
      <c r="W310" s="224" t="s">
        <v>1837</v>
      </c>
    </row>
    <row r="311" spans="1:23" ht="37.5">
      <c r="A311" s="246" t="s">
        <v>2776</v>
      </c>
      <c r="B311" s="281" t="s">
        <v>2351</v>
      </c>
      <c r="C311" s="281" t="s">
        <v>2408</v>
      </c>
      <c r="D311" s="281" t="s">
        <v>2441</v>
      </c>
      <c r="E311" s="299">
        <v>44312</v>
      </c>
      <c r="F311" s="299">
        <v>44561</v>
      </c>
      <c r="G311" s="305"/>
      <c r="H311" s="229"/>
      <c r="I311" s="230">
        <v>564700</v>
      </c>
      <c r="J311" s="225"/>
      <c r="K311" s="304"/>
      <c r="L311" s="370">
        <v>34</v>
      </c>
      <c r="M311" s="281">
        <v>345</v>
      </c>
      <c r="N311" s="281" t="s">
        <v>22</v>
      </c>
      <c r="O311" s="321">
        <v>0.20000000000000001</v>
      </c>
      <c r="P311" s="281" t="s">
        <v>2431</v>
      </c>
      <c r="Q311" s="281" t="s">
        <v>1751</v>
      </c>
      <c r="R311" s="281">
        <v>140</v>
      </c>
      <c r="S311" s="281">
        <v>0.20000000000000001</v>
      </c>
      <c r="T311" s="281" t="s">
        <v>22</v>
      </c>
      <c r="U311" s="281" t="s">
        <v>22</v>
      </c>
      <c r="V311" s="281" t="s">
        <v>2432</v>
      </c>
      <c r="W311" s="224"/>
    </row>
    <row r="312" spans="1:23" ht="50">
      <c r="A312" s="246" t="s">
        <v>2450</v>
      </c>
      <c r="B312" s="281" t="s">
        <v>2369</v>
      </c>
      <c r="C312" s="281" t="s">
        <v>995</v>
      </c>
      <c r="D312" s="281" t="s">
        <v>2414</v>
      </c>
      <c r="E312" s="358">
        <v>44326</v>
      </c>
      <c r="F312" s="299">
        <v>44531</v>
      </c>
      <c r="G312" s="305"/>
      <c r="H312" s="229"/>
      <c r="I312" s="230">
        <v>887921</v>
      </c>
      <c r="J312" s="225"/>
      <c r="K312" s="304"/>
      <c r="L312" s="281">
        <v>0</v>
      </c>
      <c r="M312" s="281">
        <v>138</v>
      </c>
      <c r="N312" s="281" t="s">
        <v>22</v>
      </c>
      <c r="O312" s="321">
        <v>0.80000000000000004</v>
      </c>
      <c r="P312" s="281" t="s">
        <v>2433</v>
      </c>
      <c r="Q312" s="281" t="s">
        <v>255</v>
      </c>
      <c r="R312" s="281">
        <v>100</v>
      </c>
      <c r="S312" s="281">
        <v>0.40000000000000002</v>
      </c>
      <c r="T312" s="281" t="s">
        <v>22</v>
      </c>
      <c r="U312" s="281" t="s">
        <v>22</v>
      </c>
      <c r="V312" s="281" t="s">
        <v>2434</v>
      </c>
      <c r="W312" s="224"/>
    </row>
    <row r="313" spans="1:23" ht="37.5">
      <c r="A313" s="246" t="s">
        <v>2347</v>
      </c>
      <c r="B313" s="281" t="s">
        <v>2348</v>
      </c>
      <c r="C313" s="281" t="s">
        <v>2415</v>
      </c>
      <c r="D313" s="281" t="s">
        <v>2442</v>
      </c>
      <c r="E313" s="299">
        <v>44298</v>
      </c>
      <c r="F313" s="358">
        <v>44307</v>
      </c>
      <c r="G313" s="305"/>
      <c r="H313" s="229"/>
      <c r="I313" s="230">
        <v>134758</v>
      </c>
      <c r="J313" s="225"/>
      <c r="K313" s="304"/>
      <c r="L313" s="370">
        <v>99</v>
      </c>
      <c r="M313" s="281">
        <v>138</v>
      </c>
      <c r="N313" s="281" t="s">
        <v>22</v>
      </c>
      <c r="O313" s="321">
        <v>0.10000000000000001</v>
      </c>
      <c r="P313" s="281" t="s">
        <v>2435</v>
      </c>
      <c r="Q313" s="281" t="s">
        <v>1075</v>
      </c>
      <c r="R313" s="281">
        <v>40</v>
      </c>
      <c r="S313" s="281">
        <v>0.10000000000000001</v>
      </c>
      <c r="T313" s="281" t="s">
        <v>22</v>
      </c>
      <c r="U313" s="281" t="s">
        <v>22</v>
      </c>
      <c r="V313" s="281" t="s">
        <v>2436</v>
      </c>
      <c r="W313" s="224" t="s">
        <v>1222</v>
      </c>
    </row>
    <row r="314" spans="1:23" ht="37.5">
      <c r="A314" s="246" t="s">
        <v>2451</v>
      </c>
      <c r="B314" s="281" t="s">
        <v>2364</v>
      </c>
      <c r="C314" s="281" t="s">
        <v>40</v>
      </c>
      <c r="D314" s="281" t="s">
        <v>1855</v>
      </c>
      <c r="E314" s="299">
        <v>44256</v>
      </c>
      <c r="F314" s="358">
        <v>44291</v>
      </c>
      <c r="G314" s="358">
        <v>44291</v>
      </c>
      <c r="H314" s="229"/>
      <c r="I314" s="264">
        <v>177767</v>
      </c>
      <c r="J314" s="225"/>
      <c r="K314" s="304"/>
      <c r="L314" s="370">
        <v>100</v>
      </c>
      <c r="M314" s="281">
        <v>69</v>
      </c>
      <c r="N314" s="281">
        <v>138</v>
      </c>
      <c r="O314" s="321">
        <v>0.10000000000000001</v>
      </c>
      <c r="P314" s="281" t="s">
        <v>2452</v>
      </c>
      <c r="Q314" s="281" t="s">
        <v>134</v>
      </c>
      <c r="R314" s="281">
        <v>80</v>
      </c>
      <c r="S314" s="281">
        <v>0.10000000000000001</v>
      </c>
      <c r="T314" s="281" t="s">
        <v>22</v>
      </c>
      <c r="U314" s="281" t="s">
        <v>22</v>
      </c>
      <c r="V314" s="281" t="s">
        <v>25</v>
      </c>
      <c r="W314" s="224"/>
    </row>
    <row r="315" spans="1:23" ht="37.5">
      <c r="A315" s="246" t="s">
        <v>2345</v>
      </c>
      <c r="B315" s="281" t="s">
        <v>2346</v>
      </c>
      <c r="C315" s="281" t="s">
        <v>2416</v>
      </c>
      <c r="D315" s="281" t="s">
        <v>2417</v>
      </c>
      <c r="E315" s="299">
        <v>44282</v>
      </c>
      <c r="F315" s="299">
        <v>44331</v>
      </c>
      <c r="G315" s="305"/>
      <c r="H315" s="229"/>
      <c r="I315" s="230">
        <v>645339</v>
      </c>
      <c r="J315" s="225"/>
      <c r="K315" s="304"/>
      <c r="L315" s="361">
        <v>34</v>
      </c>
      <c r="M315" s="281">
        <v>138</v>
      </c>
      <c r="N315" s="281" t="s">
        <v>22</v>
      </c>
      <c r="O315" s="321">
        <v>0.29999999999999999</v>
      </c>
      <c r="P315" s="281" t="s">
        <v>2460</v>
      </c>
      <c r="Q315" s="281" t="s">
        <v>157</v>
      </c>
      <c r="R315" s="281">
        <v>100</v>
      </c>
      <c r="S315" s="281">
        <v>0.29999999999999999</v>
      </c>
      <c r="T315" s="281" t="s">
        <v>22</v>
      </c>
      <c r="U315" s="281" t="s">
        <v>22</v>
      </c>
      <c r="V315" s="281" t="s">
        <v>1731</v>
      </c>
      <c r="W315" s="224" t="s">
        <v>2461</v>
      </c>
    </row>
    <row r="316" spans="1:23" ht="37.5">
      <c r="A316" s="246" t="s">
        <v>2360</v>
      </c>
      <c r="B316" s="281" t="s">
        <v>2361</v>
      </c>
      <c r="C316" s="281" t="s">
        <v>31</v>
      </c>
      <c r="D316" s="281" t="s">
        <v>2418</v>
      </c>
      <c r="E316" s="358">
        <v>44302</v>
      </c>
      <c r="F316" s="299">
        <v>44561</v>
      </c>
      <c r="G316" s="305"/>
      <c r="H316" s="229"/>
      <c r="I316" s="230">
        <v>608000</v>
      </c>
      <c r="J316" s="225"/>
      <c r="K316" s="304"/>
      <c r="L316" s="281"/>
      <c r="M316" s="281">
        <v>345</v>
      </c>
      <c r="N316" s="281" t="s">
        <v>22</v>
      </c>
      <c r="O316" s="321">
        <v>0.20000000000000001</v>
      </c>
      <c r="P316" s="281" t="s">
        <v>963</v>
      </c>
      <c r="Q316" s="281" t="s">
        <v>157</v>
      </c>
      <c r="R316" s="281">
        <v>140</v>
      </c>
      <c r="S316" s="281">
        <v>0.20000000000000001</v>
      </c>
      <c r="T316" s="281" t="s">
        <v>22</v>
      </c>
      <c r="U316" s="281" t="s">
        <v>22</v>
      </c>
      <c r="V316" s="281" t="s">
        <v>25</v>
      </c>
      <c r="W316" s="224"/>
    </row>
    <row r="317" spans="1:23" ht="25">
      <c r="A317" s="246" t="s">
        <v>2419</v>
      </c>
      <c r="B317" s="281" t="s">
        <v>2420</v>
      </c>
      <c r="C317" s="281" t="s">
        <v>2416</v>
      </c>
      <c r="D317" s="281" t="s">
        <v>2456</v>
      </c>
      <c r="E317" s="299">
        <v>44282</v>
      </c>
      <c r="F317" s="299">
        <v>44331</v>
      </c>
      <c r="G317" s="305"/>
      <c r="H317" s="229"/>
      <c r="I317" s="230">
        <v>645339</v>
      </c>
      <c r="J317" s="225"/>
      <c r="K317" s="304"/>
      <c r="L317" s="361">
        <v>99</v>
      </c>
      <c r="M317" s="281">
        <v>138</v>
      </c>
      <c r="N317" s="281" t="s">
        <v>22</v>
      </c>
      <c r="O317" s="321">
        <v>0.29999999999999999</v>
      </c>
      <c r="P317" s="281" t="s">
        <v>1166</v>
      </c>
      <c r="Q317" s="281" t="s">
        <v>157</v>
      </c>
      <c r="R317" s="281">
        <v>100</v>
      </c>
      <c r="S317" s="281">
        <v>0.29999999999999999</v>
      </c>
      <c r="T317" s="281" t="s">
        <v>22</v>
      </c>
      <c r="U317" s="281" t="s">
        <v>22</v>
      </c>
      <c r="V317" s="281" t="s">
        <v>1731</v>
      </c>
      <c r="W317" s="224"/>
    </row>
    <row r="318" spans="1:23" ht="37.5">
      <c r="A318" s="246" t="s">
        <v>2421</v>
      </c>
      <c r="B318" s="281" t="s">
        <v>2422</v>
      </c>
      <c r="C318" s="281" t="s">
        <v>242</v>
      </c>
      <c r="D318" s="281" t="s">
        <v>2457</v>
      </c>
      <c r="E318" s="358">
        <v>44348</v>
      </c>
      <c r="F318" s="299">
        <v>44561</v>
      </c>
      <c r="G318" s="305"/>
      <c r="H318" s="229"/>
      <c r="I318" s="229"/>
      <c r="J318" s="225"/>
      <c r="K318" s="304"/>
      <c r="L318" s="248">
        <v>0</v>
      </c>
      <c r="M318" s="281">
        <v>69</v>
      </c>
      <c r="N318" s="281" t="s">
        <v>22</v>
      </c>
      <c r="O318" s="321">
        <v>0.20000000000000001</v>
      </c>
      <c r="P318" s="281" t="s">
        <v>1163</v>
      </c>
      <c r="Q318" s="281" t="s">
        <v>2437</v>
      </c>
      <c r="R318" s="281">
        <v>50</v>
      </c>
      <c r="S318" s="281">
        <v>0.20000000000000001</v>
      </c>
      <c r="T318" s="281" t="s">
        <v>22</v>
      </c>
      <c r="U318" s="281" t="s">
        <v>22</v>
      </c>
      <c r="V318" s="225" t="s">
        <v>25</v>
      </c>
      <c r="W318" s="224"/>
    </row>
    <row r="319" spans="1:23" ht="50">
      <c r="A319" s="236" t="s">
        <v>2423</v>
      </c>
      <c r="B319" s="258" t="s">
        <v>2424</v>
      </c>
      <c r="C319" s="258" t="s">
        <v>2425</v>
      </c>
      <c r="D319" s="258" t="s">
        <v>2458</v>
      </c>
      <c r="E319" s="360">
        <v>44306</v>
      </c>
      <c r="F319" s="269">
        <v>44505</v>
      </c>
      <c r="G319" s="305"/>
      <c r="H319" s="229"/>
      <c r="I319" s="230">
        <v>522975</v>
      </c>
      <c r="J319" s="225"/>
      <c r="K319" s="304"/>
      <c r="L319" s="361">
        <v>34</v>
      </c>
      <c r="M319" s="236">
        <v>345</v>
      </c>
      <c r="N319" s="236" t="s">
        <v>22</v>
      </c>
      <c r="O319" s="236">
        <v>0.20000000000000001</v>
      </c>
      <c r="P319" s="258" t="s">
        <v>2431</v>
      </c>
      <c r="Q319" s="258" t="s">
        <v>157</v>
      </c>
      <c r="R319" s="236">
        <v>140</v>
      </c>
      <c r="S319" s="236">
        <v>0.20000000000000001</v>
      </c>
      <c r="T319" s="236" t="s">
        <v>22</v>
      </c>
      <c r="U319" s="236" t="s">
        <v>22</v>
      </c>
      <c r="V319" s="225" t="s">
        <v>25</v>
      </c>
      <c r="W319" s="224"/>
    </row>
    <row r="320" spans="1:23" ht="50">
      <c r="A320" s="236" t="s">
        <v>2426</v>
      </c>
      <c r="B320" s="258" t="s">
        <v>2427</v>
      </c>
      <c r="C320" s="258" t="s">
        <v>2425</v>
      </c>
      <c r="D320" s="258" t="s">
        <v>2459</v>
      </c>
      <c r="E320" s="360">
        <v>44306</v>
      </c>
      <c r="F320" s="269">
        <v>44512</v>
      </c>
      <c r="G320" s="305"/>
      <c r="H320" s="229"/>
      <c r="I320" s="230">
        <v>522615</v>
      </c>
      <c r="J320" s="225"/>
      <c r="K320" s="304"/>
      <c r="L320" s="361">
        <v>2</v>
      </c>
      <c r="M320" s="236">
        <v>345</v>
      </c>
      <c r="N320" s="236" t="s">
        <v>22</v>
      </c>
      <c r="O320" s="236">
        <v>0.20000000000000001</v>
      </c>
      <c r="P320" s="258" t="s">
        <v>2431</v>
      </c>
      <c r="Q320" s="258" t="s">
        <v>157</v>
      </c>
      <c r="R320" s="236">
        <v>140</v>
      </c>
      <c r="S320" s="236">
        <v>0.20000000000000001</v>
      </c>
      <c r="T320" s="236" t="s">
        <v>22</v>
      </c>
      <c r="U320" s="236" t="s">
        <v>22</v>
      </c>
      <c r="V320" s="225" t="s">
        <v>25</v>
      </c>
      <c r="W320" s="224"/>
    </row>
    <row r="321" spans="1:23" ht="37.5">
      <c r="A321" s="246" t="s">
        <v>2349</v>
      </c>
      <c r="B321" s="281" t="s">
        <v>2350</v>
      </c>
      <c r="C321" s="281" t="s">
        <v>2453</v>
      </c>
      <c r="D321" s="281" t="s">
        <v>2454</v>
      </c>
      <c r="E321" s="299">
        <v>44455</v>
      </c>
      <c r="F321" s="299">
        <v>44561</v>
      </c>
      <c r="G321" s="305"/>
      <c r="H321" s="229"/>
      <c r="I321" s="229"/>
      <c r="J321" s="225"/>
      <c r="K321" s="304"/>
      <c r="L321" s="248">
        <v>0</v>
      </c>
      <c r="M321" s="281">
        <v>69</v>
      </c>
      <c r="N321" s="281" t="s">
        <v>22</v>
      </c>
      <c r="O321" s="321">
        <v>0.5</v>
      </c>
      <c r="P321" s="281" t="s">
        <v>2447</v>
      </c>
      <c r="Q321" s="281" t="s">
        <v>2455</v>
      </c>
      <c r="R321" s="281">
        <v>50</v>
      </c>
      <c r="S321" s="281">
        <v>0.5</v>
      </c>
      <c r="T321" s="281" t="s">
        <v>22</v>
      </c>
      <c r="U321" s="281" t="s">
        <v>22</v>
      </c>
      <c r="V321" s="281" t="s">
        <v>25</v>
      </c>
      <c r="W321" s="224"/>
    </row>
    <row r="322" spans="1:23" ht="50">
      <c r="A322" s="246" t="s">
        <v>2464</v>
      </c>
      <c r="B322" s="281" t="s">
        <v>2497</v>
      </c>
      <c r="C322" s="281" t="s">
        <v>850</v>
      </c>
      <c r="D322" s="281" t="s">
        <v>2771</v>
      </c>
      <c r="E322" s="299">
        <v>44476</v>
      </c>
      <c r="F322" s="299">
        <v>44500</v>
      </c>
      <c r="G322" s="305"/>
      <c r="H322" s="229"/>
      <c r="I322" s="229"/>
      <c r="J322" s="225"/>
      <c r="K322" s="304"/>
      <c r="L322" s="248">
        <v>0</v>
      </c>
      <c r="M322" s="281">
        <v>138</v>
      </c>
      <c r="N322" s="281" t="s">
        <v>22</v>
      </c>
      <c r="O322" s="321">
        <v>0.070000000000000007</v>
      </c>
      <c r="P322" s="281" t="s">
        <v>1319</v>
      </c>
      <c r="Q322" s="281" t="s">
        <v>134</v>
      </c>
      <c r="R322" s="281" t="s">
        <v>320</v>
      </c>
      <c r="S322" s="281">
        <v>0.070000000000000007</v>
      </c>
      <c r="T322" s="281" t="s">
        <v>22</v>
      </c>
      <c r="U322" s="281" t="s">
        <v>22</v>
      </c>
      <c r="V322" s="281" t="s">
        <v>46</v>
      </c>
      <c r="W322" s="224" t="s">
        <v>1683</v>
      </c>
    </row>
    <row r="323" spans="1:23" ht="50">
      <c r="A323" s="246" t="s">
        <v>2465</v>
      </c>
      <c r="B323" s="281" t="s">
        <v>2498</v>
      </c>
      <c r="C323" s="281" t="s">
        <v>2484</v>
      </c>
      <c r="D323" s="281" t="s">
        <v>2499</v>
      </c>
      <c r="E323" s="303">
        <v>44454</v>
      </c>
      <c r="F323" s="299">
        <v>44500</v>
      </c>
      <c r="G323" s="305"/>
      <c r="H323" s="229"/>
      <c r="I323" s="229"/>
      <c r="J323" s="225"/>
      <c r="K323" s="304"/>
      <c r="L323" s="281"/>
      <c r="M323" s="281">
        <v>345</v>
      </c>
      <c r="N323" s="281" t="s">
        <v>22</v>
      </c>
      <c r="O323" s="321">
        <v>0.23000000000000001</v>
      </c>
      <c r="P323" s="281" t="s">
        <v>2490</v>
      </c>
      <c r="Q323" s="281" t="s">
        <v>157</v>
      </c>
      <c r="R323" s="281" t="s">
        <v>320</v>
      </c>
      <c r="S323" s="281">
        <v>0.23000000000000001</v>
      </c>
      <c r="T323" s="281" t="s">
        <v>22</v>
      </c>
      <c r="U323" s="281" t="s">
        <v>22</v>
      </c>
      <c r="V323" s="281" t="s">
        <v>46</v>
      </c>
      <c r="W323" s="224" t="s">
        <v>1683</v>
      </c>
    </row>
    <row r="324" spans="1:23" ht="37.5">
      <c r="A324" s="246" t="s">
        <v>2469</v>
      </c>
      <c r="B324" s="281" t="s">
        <v>2470</v>
      </c>
      <c r="C324" s="281" t="s">
        <v>2483</v>
      </c>
      <c r="D324" s="281" t="s">
        <v>2500</v>
      </c>
      <c r="E324" s="358">
        <v>44306</v>
      </c>
      <c r="F324" s="299">
        <v>44561</v>
      </c>
      <c r="G324" s="305"/>
      <c r="H324" s="229"/>
      <c r="I324" s="230">
        <v>623423</v>
      </c>
      <c r="J324" s="225"/>
      <c r="K324" s="304"/>
      <c r="L324" s="361">
        <v>2</v>
      </c>
      <c r="M324" s="281">
        <v>345</v>
      </c>
      <c r="N324" s="281">
        <v>0</v>
      </c>
      <c r="O324" s="321">
        <v>0.20000000000000001</v>
      </c>
      <c r="P324" s="281" t="s">
        <v>1324</v>
      </c>
      <c r="Q324" s="281" t="s">
        <v>157</v>
      </c>
      <c r="R324" s="281">
        <v>140</v>
      </c>
      <c r="S324" s="281">
        <v>0.20000000000000001</v>
      </c>
      <c r="T324" s="281" t="s">
        <v>22</v>
      </c>
      <c r="U324" s="281" t="s">
        <v>22</v>
      </c>
      <c r="V324" s="281" t="s">
        <v>2491</v>
      </c>
      <c r="W324" s="224"/>
    </row>
    <row r="325" spans="1:23" ht="75">
      <c r="A325" s="246" t="s">
        <v>2777</v>
      </c>
      <c r="B325" s="281" t="s">
        <v>2471</v>
      </c>
      <c r="C325" s="281" t="s">
        <v>2485</v>
      </c>
      <c r="D325" s="281" t="s">
        <v>2501</v>
      </c>
      <c r="E325" s="299">
        <v>44348</v>
      </c>
      <c r="F325" s="299">
        <v>44545</v>
      </c>
      <c r="G325" s="305"/>
      <c r="H325" s="229"/>
      <c r="I325" s="229"/>
      <c r="J325" s="225"/>
      <c r="K325" s="304"/>
      <c r="L325" s="281"/>
      <c r="M325" s="281">
        <v>69</v>
      </c>
      <c r="N325" s="281">
        <v>138</v>
      </c>
      <c r="O325" s="321">
        <v>6.7000000000000002</v>
      </c>
      <c r="P325" s="281" t="s">
        <v>1833</v>
      </c>
      <c r="Q325" s="281" t="s">
        <v>134</v>
      </c>
      <c r="R325" s="281" t="s">
        <v>28</v>
      </c>
      <c r="S325" s="281">
        <v>6.7000000000000002</v>
      </c>
      <c r="T325" s="281" t="s">
        <v>22</v>
      </c>
      <c r="U325" s="281" t="s">
        <v>22</v>
      </c>
      <c r="V325" s="281" t="s">
        <v>25</v>
      </c>
      <c r="W325" s="224"/>
    </row>
    <row r="326" spans="1:23" ht="50">
      <c r="A326" s="246" t="s">
        <v>2466</v>
      </c>
      <c r="B326" s="281" t="s">
        <v>2467</v>
      </c>
      <c r="C326" s="281" t="s">
        <v>2486</v>
      </c>
      <c r="D326" s="281" t="s">
        <v>2502</v>
      </c>
      <c r="E326" s="299">
        <v>44333</v>
      </c>
      <c r="F326" s="299">
        <v>44554</v>
      </c>
      <c r="G326" s="305"/>
      <c r="H326" s="229"/>
      <c r="I326" s="374">
        <v>23155765</v>
      </c>
      <c r="J326" s="225"/>
      <c r="K326" s="304"/>
      <c r="L326" s="281"/>
      <c r="M326" s="281">
        <v>69</v>
      </c>
      <c r="N326" s="281" t="s">
        <v>22</v>
      </c>
      <c r="O326" s="321">
        <v>23</v>
      </c>
      <c r="P326" s="281" t="s">
        <v>2524</v>
      </c>
      <c r="Q326" s="281" t="s">
        <v>134</v>
      </c>
      <c r="R326" s="281">
        <v>50</v>
      </c>
      <c r="S326" s="281">
        <v>23</v>
      </c>
      <c r="T326" s="281" t="s">
        <v>22</v>
      </c>
      <c r="U326" s="281" t="s">
        <v>22</v>
      </c>
      <c r="V326" s="323" t="s">
        <v>25</v>
      </c>
      <c r="W326" s="224"/>
    </row>
    <row r="327" spans="1:23" ht="50">
      <c r="A327" s="246" t="s">
        <v>2751</v>
      </c>
      <c r="B327" s="281" t="s">
        <v>2504</v>
      </c>
      <c r="C327" s="281" t="s">
        <v>2487</v>
      </c>
      <c r="D327" s="281" t="s">
        <v>2488</v>
      </c>
      <c r="E327" s="366">
        <v>44466</v>
      </c>
      <c r="F327" s="299">
        <v>44546</v>
      </c>
      <c r="G327" s="305"/>
      <c r="H327" s="229"/>
      <c r="I327" s="229"/>
      <c r="J327" s="225"/>
      <c r="K327" s="304"/>
      <c r="L327" s="281"/>
      <c r="M327" s="281">
        <v>345</v>
      </c>
      <c r="N327" s="281" t="s">
        <v>22</v>
      </c>
      <c r="O327" s="321">
        <v>0.11</v>
      </c>
      <c r="P327" s="281" t="s">
        <v>2525</v>
      </c>
      <c r="Q327" s="281" t="s">
        <v>2492</v>
      </c>
      <c r="R327" s="281">
        <v>170</v>
      </c>
      <c r="S327" s="281" t="s">
        <v>22</v>
      </c>
      <c r="T327" s="281" t="s">
        <v>22</v>
      </c>
      <c r="U327" s="281" t="s">
        <v>22</v>
      </c>
      <c r="V327" s="281" t="s">
        <v>48</v>
      </c>
      <c r="W327" s="224"/>
    </row>
    <row r="328" spans="1:23" ht="37.5">
      <c r="A328" s="246" t="s">
        <v>2468</v>
      </c>
      <c r="B328" s="281" t="s">
        <v>2505</v>
      </c>
      <c r="C328" s="281" t="s">
        <v>2489</v>
      </c>
      <c r="D328" s="281" t="s">
        <v>2506</v>
      </c>
      <c r="E328" s="358">
        <v>44321</v>
      </c>
      <c r="F328" s="299">
        <v>44331</v>
      </c>
      <c r="G328" s="305"/>
      <c r="H328" s="229"/>
      <c r="I328" s="230">
        <v>1149437</v>
      </c>
      <c r="J328" s="225"/>
      <c r="K328" s="304"/>
      <c r="L328" s="361">
        <v>34</v>
      </c>
      <c r="M328" s="281">
        <v>138</v>
      </c>
      <c r="N328" s="281" t="s">
        <v>22</v>
      </c>
      <c r="O328" s="321">
        <v>0.20000000000000001</v>
      </c>
      <c r="P328" s="281" t="s">
        <v>2526</v>
      </c>
      <c r="Q328" s="281" t="s">
        <v>134</v>
      </c>
      <c r="R328" s="281">
        <v>100</v>
      </c>
      <c r="S328" s="281">
        <v>0.20000000000000001</v>
      </c>
      <c r="T328" s="281" t="s">
        <v>22</v>
      </c>
      <c r="U328" s="281" t="s">
        <v>22</v>
      </c>
      <c r="V328" s="281" t="s">
        <v>48</v>
      </c>
      <c r="W328" s="224"/>
    </row>
    <row r="329" spans="1:23" ht="37.5">
      <c r="A329" s="223" t="s">
        <v>2472</v>
      </c>
      <c r="B329" s="225" t="s">
        <v>2473</v>
      </c>
      <c r="C329" s="225" t="s">
        <v>995</v>
      </c>
      <c r="D329" s="206" t="s">
        <v>2507</v>
      </c>
      <c r="E329" s="269">
        <v>44354</v>
      </c>
      <c r="F329" s="228">
        <v>44561</v>
      </c>
      <c r="G329" s="305"/>
      <c r="H329" s="229"/>
      <c r="I329" s="229"/>
      <c r="J329" s="225"/>
      <c r="K329" s="304"/>
      <c r="L329" s="281">
        <v>0</v>
      </c>
      <c r="M329" s="233">
        <v>69</v>
      </c>
      <c r="N329" s="233" t="s">
        <v>22</v>
      </c>
      <c r="O329" s="235">
        <v>7.5</v>
      </c>
      <c r="P329" s="225" t="s">
        <v>1277</v>
      </c>
      <c r="Q329" s="225" t="s">
        <v>134</v>
      </c>
      <c r="R329" s="233">
        <v>50</v>
      </c>
      <c r="S329" s="235">
        <v>7.4000000000000004</v>
      </c>
      <c r="T329" s="233" t="s">
        <v>22</v>
      </c>
      <c r="U329" s="235" t="s">
        <v>22</v>
      </c>
      <c r="V329" s="324" t="s">
        <v>25</v>
      </c>
      <c r="W329" s="224"/>
    </row>
    <row r="330" spans="1:23" ht="50">
      <c r="A330" s="223" t="s">
        <v>2778</v>
      </c>
      <c r="B330" s="245" t="s">
        <v>2474</v>
      </c>
      <c r="C330" s="244" t="s">
        <v>53</v>
      </c>
      <c r="D330" s="244" t="s">
        <v>2508</v>
      </c>
      <c r="E330" s="362">
        <v>44487</v>
      </c>
      <c r="F330" s="226">
        <v>44515</v>
      </c>
      <c r="G330" s="305"/>
      <c r="H330" s="229"/>
      <c r="I330" s="229"/>
      <c r="J330" s="225"/>
      <c r="K330" s="304"/>
      <c r="L330" s="281"/>
      <c r="M330" s="277">
        <v>138</v>
      </c>
      <c r="N330" s="262" t="s">
        <v>22</v>
      </c>
      <c r="O330" s="283">
        <v>0.40000000000000002</v>
      </c>
      <c r="P330" s="244" t="s">
        <v>2527</v>
      </c>
      <c r="Q330" s="244" t="s">
        <v>118</v>
      </c>
      <c r="R330" s="262">
        <v>50</v>
      </c>
      <c r="S330" s="263">
        <v>0.14999999999999999</v>
      </c>
      <c r="T330" s="262">
        <v>75</v>
      </c>
      <c r="U330" s="263">
        <v>0.37</v>
      </c>
      <c r="V330" s="325" t="s">
        <v>48</v>
      </c>
      <c r="W330" s="224"/>
    </row>
    <row r="331" spans="1:23" ht="37.5">
      <c r="A331" s="223" t="s">
        <v>2779</v>
      </c>
      <c r="B331" s="245" t="s">
        <v>2475</v>
      </c>
      <c r="C331" s="244" t="s">
        <v>226</v>
      </c>
      <c r="D331" s="244" t="s">
        <v>2509</v>
      </c>
      <c r="E331" s="362">
        <v>44375</v>
      </c>
      <c r="F331" s="226">
        <v>44515</v>
      </c>
      <c r="G331" s="305"/>
      <c r="H331" s="229"/>
      <c r="I331" s="229"/>
      <c r="J331" s="225"/>
      <c r="K331" s="304"/>
      <c r="L331" s="281">
        <v>0</v>
      </c>
      <c r="M331" s="277">
        <v>138</v>
      </c>
      <c r="N331" s="262" t="s">
        <v>22</v>
      </c>
      <c r="O331" s="235">
        <v>0.45000000000000001</v>
      </c>
      <c r="P331" s="244" t="s">
        <v>2527</v>
      </c>
      <c r="Q331" s="244" t="s">
        <v>2493</v>
      </c>
      <c r="R331" s="262">
        <v>50</v>
      </c>
      <c r="S331" s="263">
        <v>0.16</v>
      </c>
      <c r="T331" s="262">
        <v>100</v>
      </c>
      <c r="U331" s="263">
        <v>0.29999999999999999</v>
      </c>
      <c r="V331" s="325" t="s">
        <v>48</v>
      </c>
      <c r="W331" s="224"/>
    </row>
    <row r="332" spans="1:23" ht="45" customHeight="1">
      <c r="A332" s="246" t="s">
        <v>2476</v>
      </c>
      <c r="B332" s="281" t="s">
        <v>2511</v>
      </c>
      <c r="C332" s="281" t="s">
        <v>42</v>
      </c>
      <c r="D332" s="281" t="s">
        <v>2510</v>
      </c>
      <c r="E332" s="299">
        <v>44459</v>
      </c>
      <c r="F332" s="299">
        <v>44545</v>
      </c>
      <c r="G332" s="305"/>
      <c r="H332" s="229"/>
      <c r="I332" s="229"/>
      <c r="J332" s="225"/>
      <c r="K332" s="304"/>
      <c r="L332" s="281">
        <v>0</v>
      </c>
      <c r="M332" s="281">
        <v>138</v>
      </c>
      <c r="N332" s="281" t="s">
        <v>22</v>
      </c>
      <c r="O332" s="321">
        <v>4.2000000000000002</v>
      </c>
      <c r="P332" s="281" t="s">
        <v>1165</v>
      </c>
      <c r="Q332" s="281" t="s">
        <v>134</v>
      </c>
      <c r="R332" s="281">
        <v>50</v>
      </c>
      <c r="S332" s="281">
        <v>4.2000000000000002</v>
      </c>
      <c r="T332" s="281" t="s">
        <v>22</v>
      </c>
      <c r="U332" s="281" t="s">
        <v>22</v>
      </c>
      <c r="V332" s="281" t="s">
        <v>25</v>
      </c>
      <c r="W332" s="224"/>
    </row>
    <row r="333" spans="1:23" ht="37.5">
      <c r="A333" s="236" t="s">
        <v>2477</v>
      </c>
      <c r="B333" s="258" t="s">
        <v>2478</v>
      </c>
      <c r="C333" s="258" t="s">
        <v>724</v>
      </c>
      <c r="D333" s="258" t="s">
        <v>2512</v>
      </c>
      <c r="E333" s="360">
        <v>44456</v>
      </c>
      <c r="F333" s="360">
        <v>44484</v>
      </c>
      <c r="G333" s="305"/>
      <c r="H333" s="229"/>
      <c r="I333" s="229"/>
      <c r="J333" s="225"/>
      <c r="K333" s="304"/>
      <c r="L333" s="281"/>
      <c r="M333" s="258">
        <v>138</v>
      </c>
      <c r="N333" s="281" t="s">
        <v>22</v>
      </c>
      <c r="O333" s="321">
        <v>1.2</v>
      </c>
      <c r="P333" s="281" t="s">
        <v>2503</v>
      </c>
      <c r="Q333" s="281" t="s">
        <v>134</v>
      </c>
      <c r="R333" s="281">
        <v>100</v>
      </c>
      <c r="S333" s="281">
        <v>1.2</v>
      </c>
      <c r="T333" s="281" t="s">
        <v>22</v>
      </c>
      <c r="U333" s="281" t="s">
        <v>22</v>
      </c>
      <c r="V333" s="281" t="s">
        <v>2494</v>
      </c>
      <c r="W333" s="224"/>
    </row>
    <row r="334" spans="1:23" ht="50">
      <c r="A334" s="258" t="s">
        <v>2780</v>
      </c>
      <c r="B334" s="258" t="s">
        <v>2479</v>
      </c>
      <c r="C334" s="258" t="s">
        <v>2480</v>
      </c>
      <c r="D334" s="258" t="s">
        <v>2528</v>
      </c>
      <c r="E334" s="269">
        <v>44459</v>
      </c>
      <c r="F334" s="269">
        <v>44546</v>
      </c>
      <c r="G334" s="305"/>
      <c r="H334" s="229"/>
      <c r="I334" s="229"/>
      <c r="J334" s="225"/>
      <c r="K334" s="304"/>
      <c r="L334" s="248">
        <v>0</v>
      </c>
      <c r="M334" s="258">
        <v>345</v>
      </c>
      <c r="N334" s="236" t="s">
        <v>22</v>
      </c>
      <c r="O334" s="236">
        <v>0.20000000000000001</v>
      </c>
      <c r="P334" s="281" t="s">
        <v>1164</v>
      </c>
      <c r="Q334" s="281" t="s">
        <v>134</v>
      </c>
      <c r="R334" s="236">
        <v>800</v>
      </c>
      <c r="S334" s="236">
        <v>0.20000000000000001</v>
      </c>
      <c r="T334" s="281" t="s">
        <v>22</v>
      </c>
      <c r="U334" s="281" t="s">
        <v>22</v>
      </c>
      <c r="V334" s="281" t="s">
        <v>48</v>
      </c>
      <c r="W334" s="224"/>
    </row>
    <row r="335" spans="1:23" ht="37.5">
      <c r="A335" s="246" t="s">
        <v>2481</v>
      </c>
      <c r="B335" s="281" t="s">
        <v>2482</v>
      </c>
      <c r="C335" s="281" t="s">
        <v>2483</v>
      </c>
      <c r="D335" s="281" t="s">
        <v>2513</v>
      </c>
      <c r="E335" s="358">
        <v>44296</v>
      </c>
      <c r="F335" s="299">
        <v>44561</v>
      </c>
      <c r="G335" s="305"/>
      <c r="H335" s="229"/>
      <c r="I335" s="230">
        <v>625476</v>
      </c>
      <c r="J335" s="225"/>
      <c r="K335" s="304"/>
      <c r="L335" s="361">
        <v>34</v>
      </c>
      <c r="M335" s="281">
        <v>345</v>
      </c>
      <c r="N335" s="281">
        <v>0</v>
      </c>
      <c r="O335" s="321">
        <v>0.20000000000000001</v>
      </c>
      <c r="P335" s="281" t="s">
        <v>965</v>
      </c>
      <c r="Q335" s="281" t="s">
        <v>157</v>
      </c>
      <c r="R335" s="281">
        <v>150</v>
      </c>
      <c r="S335" s="281">
        <v>0.20000000000000001</v>
      </c>
      <c r="T335" s="281" t="s">
        <v>22</v>
      </c>
      <c r="U335" s="281" t="s">
        <v>22</v>
      </c>
      <c r="V335" s="281" t="s">
        <v>2491</v>
      </c>
      <c r="W335" s="224"/>
    </row>
    <row r="336" spans="1:23" ht="50">
      <c r="A336" s="223" t="s">
        <v>2532</v>
      </c>
      <c r="B336" s="245" t="s">
        <v>2772</v>
      </c>
      <c r="C336" s="244" t="s">
        <v>35</v>
      </c>
      <c r="D336" s="244" t="s">
        <v>2529</v>
      </c>
      <c r="E336" s="226">
        <v>44340</v>
      </c>
      <c r="F336" s="226">
        <v>44348</v>
      </c>
      <c r="G336" s="305"/>
      <c r="H336" s="229"/>
      <c r="I336" s="379">
        <v>521319</v>
      </c>
      <c r="J336" s="225"/>
      <c r="K336" s="304"/>
      <c r="L336" s="281"/>
      <c r="M336" s="281">
        <v>138</v>
      </c>
      <c r="N336" s="281" t="s">
        <v>22</v>
      </c>
      <c r="O336" s="321">
        <v>0.14000000000000001</v>
      </c>
      <c r="P336" s="281" t="s">
        <v>2526</v>
      </c>
      <c r="Q336" s="281" t="s">
        <v>29</v>
      </c>
      <c r="R336" s="281">
        <v>50</v>
      </c>
      <c r="S336" s="281">
        <v>0.10000000000000001</v>
      </c>
      <c r="T336" s="281" t="s">
        <v>22</v>
      </c>
      <c r="U336" s="281" t="s">
        <v>22</v>
      </c>
      <c r="V336" s="281" t="s">
        <v>48</v>
      </c>
      <c r="W336" s="224"/>
    </row>
    <row r="337" spans="1:23" ht="37.5">
      <c r="A337" s="223" t="s">
        <v>2533</v>
      </c>
      <c r="B337" s="245" t="s">
        <v>2530</v>
      </c>
      <c r="C337" s="244" t="s">
        <v>35</v>
      </c>
      <c r="D337" s="244" t="s">
        <v>2531</v>
      </c>
      <c r="E337" s="226">
        <v>44333</v>
      </c>
      <c r="F337" s="226">
        <v>44348</v>
      </c>
      <c r="G337" s="305"/>
      <c r="H337" s="229"/>
      <c r="I337" s="379">
        <v>479489</v>
      </c>
      <c r="J337" s="225"/>
      <c r="K337" s="304"/>
      <c r="L337" s="281"/>
      <c r="M337" s="281">
        <v>138</v>
      </c>
      <c r="N337" s="281" t="s">
        <v>22</v>
      </c>
      <c r="O337" s="321">
        <v>0.050000000000000003</v>
      </c>
      <c r="P337" s="281" t="s">
        <v>2526</v>
      </c>
      <c r="Q337" s="281" t="s">
        <v>2534</v>
      </c>
      <c r="R337" s="281">
        <v>70</v>
      </c>
      <c r="S337" s="281">
        <v>0.10000000000000001</v>
      </c>
      <c r="T337" s="281" t="s">
        <v>22</v>
      </c>
      <c r="U337" s="281" t="s">
        <v>22</v>
      </c>
      <c r="V337" s="281" t="s">
        <v>48</v>
      </c>
      <c r="W337" s="224"/>
    </row>
    <row r="338" spans="1:23" ht="37.5">
      <c r="A338" s="223" t="s">
        <v>2538</v>
      </c>
      <c r="B338" s="245" t="s">
        <v>2539</v>
      </c>
      <c r="C338" s="244" t="s">
        <v>2416</v>
      </c>
      <c r="D338" s="244" t="s">
        <v>2580</v>
      </c>
      <c r="E338" s="359">
        <v>44306</v>
      </c>
      <c r="F338" s="226">
        <v>44331</v>
      </c>
      <c r="G338" s="305"/>
      <c r="H338" s="229"/>
      <c r="I338" s="230">
        <v>732760</v>
      </c>
      <c r="J338" s="225"/>
      <c r="K338" s="304"/>
      <c r="L338" s="361">
        <v>99</v>
      </c>
      <c r="M338" s="281">
        <v>345</v>
      </c>
      <c r="N338" s="281" t="s">
        <v>22</v>
      </c>
      <c r="O338" s="321">
        <v>0.28999999999999998</v>
      </c>
      <c r="P338" s="281" t="s">
        <v>1166</v>
      </c>
      <c r="Q338" s="281" t="s">
        <v>157</v>
      </c>
      <c r="R338" s="281" t="s">
        <v>320</v>
      </c>
      <c r="S338" s="281">
        <v>0.28999999999999998</v>
      </c>
      <c r="T338" s="281" t="s">
        <v>22</v>
      </c>
      <c r="U338" s="281" t="s">
        <v>22</v>
      </c>
      <c r="V338" s="281" t="s">
        <v>1731</v>
      </c>
      <c r="W338" s="224" t="s">
        <v>2461</v>
      </c>
    </row>
    <row r="339" spans="1:23" ht="37.5">
      <c r="A339" s="223" t="s">
        <v>2540</v>
      </c>
      <c r="B339" s="245" t="s">
        <v>2541</v>
      </c>
      <c r="C339" s="244" t="s">
        <v>2416</v>
      </c>
      <c r="D339" s="244" t="s">
        <v>2581</v>
      </c>
      <c r="E339" s="359">
        <v>44304</v>
      </c>
      <c r="F339" s="226">
        <v>44331</v>
      </c>
      <c r="G339" s="305"/>
      <c r="H339" s="229"/>
      <c r="I339" s="230">
        <v>558395</v>
      </c>
      <c r="J339" s="225"/>
      <c r="K339" s="304"/>
      <c r="L339" s="361">
        <v>63</v>
      </c>
      <c r="M339" s="281">
        <v>345</v>
      </c>
      <c r="N339" s="281" t="s">
        <v>22</v>
      </c>
      <c r="O339" s="321">
        <v>0.26000000000000001</v>
      </c>
      <c r="P339" s="281" t="s">
        <v>2490</v>
      </c>
      <c r="Q339" s="281" t="s">
        <v>157</v>
      </c>
      <c r="R339" s="281" t="s">
        <v>320</v>
      </c>
      <c r="S339" s="281">
        <v>0.26000000000000001</v>
      </c>
      <c r="T339" s="281" t="s">
        <v>22</v>
      </c>
      <c r="U339" s="281" t="s">
        <v>22</v>
      </c>
      <c r="V339" s="281" t="s">
        <v>1731</v>
      </c>
      <c r="W339" s="224" t="s">
        <v>2461</v>
      </c>
    </row>
    <row r="340" spans="1:23" ht="43" customHeight="1">
      <c r="A340" s="223" t="s">
        <v>2781</v>
      </c>
      <c r="B340" s="245" t="s">
        <v>2542</v>
      </c>
      <c r="C340" s="244" t="s">
        <v>120</v>
      </c>
      <c r="D340" s="244" t="s">
        <v>2582</v>
      </c>
      <c r="E340" s="226">
        <v>44368</v>
      </c>
      <c r="F340" s="226">
        <v>44545</v>
      </c>
      <c r="G340" s="305"/>
      <c r="H340" s="229"/>
      <c r="I340" s="229"/>
      <c r="J340" s="225"/>
      <c r="K340" s="304"/>
      <c r="L340" s="281"/>
      <c r="M340" s="281">
        <v>138</v>
      </c>
      <c r="N340" s="281" t="s">
        <v>22</v>
      </c>
      <c r="O340" s="321">
        <v>5.4000000000000004</v>
      </c>
      <c r="P340" s="281" t="s">
        <v>26</v>
      </c>
      <c r="Q340" s="281" t="s">
        <v>29</v>
      </c>
      <c r="R340" s="281">
        <v>70</v>
      </c>
      <c r="S340" s="281">
        <v>5.4000000000000004</v>
      </c>
      <c r="T340" s="281" t="s">
        <v>22</v>
      </c>
      <c r="U340" s="281" t="s">
        <v>22</v>
      </c>
      <c r="V340" s="281" t="s">
        <v>41</v>
      </c>
      <c r="W340" s="224" t="s">
        <v>2603</v>
      </c>
    </row>
    <row r="341" spans="1:23" ht="37.5">
      <c r="A341" s="223" t="s">
        <v>2782</v>
      </c>
      <c r="B341" s="245" t="s">
        <v>2543</v>
      </c>
      <c r="C341" s="244" t="s">
        <v>62</v>
      </c>
      <c r="D341" s="244" t="s">
        <v>2583</v>
      </c>
      <c r="E341" s="226">
        <v>44382</v>
      </c>
      <c r="F341" s="226">
        <v>44545</v>
      </c>
      <c r="G341" s="305"/>
      <c r="H341" s="229"/>
      <c r="I341" s="229"/>
      <c r="J341" s="225"/>
      <c r="K341" s="304"/>
      <c r="L341" s="248">
        <v>0</v>
      </c>
      <c r="M341" s="281">
        <v>69</v>
      </c>
      <c r="N341" s="281">
        <v>138</v>
      </c>
      <c r="O341" s="321">
        <v>21.300000000000001</v>
      </c>
      <c r="P341" s="281" t="s">
        <v>1277</v>
      </c>
      <c r="Q341" s="281" t="s">
        <v>65</v>
      </c>
      <c r="R341" s="281">
        <v>50</v>
      </c>
      <c r="S341" s="281">
        <v>21.300000000000001</v>
      </c>
      <c r="T341" s="281" t="s">
        <v>22</v>
      </c>
      <c r="U341" s="281" t="s">
        <v>22</v>
      </c>
      <c r="V341" s="281" t="s">
        <v>25</v>
      </c>
      <c r="W341" s="224"/>
    </row>
    <row r="342" spans="1:23" ht="60.75" customHeight="1">
      <c r="A342" s="223" t="s">
        <v>2604</v>
      </c>
      <c r="B342" s="245" t="s">
        <v>2562</v>
      </c>
      <c r="C342" s="244" t="s">
        <v>2563</v>
      </c>
      <c r="D342" s="244" t="s">
        <v>2564</v>
      </c>
      <c r="E342" s="226">
        <v>44417</v>
      </c>
      <c r="F342" s="226">
        <v>44557</v>
      </c>
      <c r="G342" s="305"/>
      <c r="H342" s="229"/>
      <c r="I342" s="229"/>
      <c r="J342" s="225"/>
      <c r="K342" s="304"/>
      <c r="L342" s="281">
        <v>0</v>
      </c>
      <c r="M342" s="281">
        <v>138</v>
      </c>
      <c r="N342" s="281" t="s">
        <v>22</v>
      </c>
      <c r="O342" s="321">
        <v>30</v>
      </c>
      <c r="P342" s="281" t="s">
        <v>2526</v>
      </c>
      <c r="Q342" s="281" t="s">
        <v>134</v>
      </c>
      <c r="R342" s="281">
        <v>70</v>
      </c>
      <c r="S342" s="281">
        <v>30</v>
      </c>
      <c r="T342" s="281" t="s">
        <v>22</v>
      </c>
      <c r="U342" s="281" t="s">
        <v>22</v>
      </c>
      <c r="V342" s="281" t="s">
        <v>41</v>
      </c>
      <c r="W342" s="224"/>
    </row>
    <row r="343" spans="1:23" ht="60.75" customHeight="1">
      <c r="A343" s="246" t="s">
        <v>2565</v>
      </c>
      <c r="B343" s="281" t="s">
        <v>2566</v>
      </c>
      <c r="C343" s="281" t="s">
        <v>2320</v>
      </c>
      <c r="D343" s="281" t="s">
        <v>2567</v>
      </c>
      <c r="E343" s="358">
        <v>44459</v>
      </c>
      <c r="F343" s="299">
        <v>44545</v>
      </c>
      <c r="G343" s="231"/>
      <c r="H343" s="306"/>
      <c r="I343" s="304"/>
      <c r="J343" s="225"/>
      <c r="K343" s="304"/>
      <c r="L343" s="281">
        <v>0</v>
      </c>
      <c r="M343" s="281">
        <v>138</v>
      </c>
      <c r="N343" s="281" t="s">
        <v>22</v>
      </c>
      <c r="O343" s="321">
        <v>0</v>
      </c>
      <c r="P343" s="281" t="s">
        <v>1908</v>
      </c>
      <c r="Q343" s="281" t="s">
        <v>134</v>
      </c>
      <c r="R343" s="281" t="s">
        <v>28</v>
      </c>
      <c r="S343" s="281">
        <v>0</v>
      </c>
      <c r="T343" s="281" t="s">
        <v>22</v>
      </c>
      <c r="U343" s="281" t="s">
        <v>22</v>
      </c>
      <c r="V343" s="281" t="s">
        <v>25</v>
      </c>
      <c r="W343" s="224"/>
    </row>
    <row r="344" spans="1:23" ht="37.5">
      <c r="A344" s="281" t="s">
        <v>2568</v>
      </c>
      <c r="B344" s="281" t="s">
        <v>2569</v>
      </c>
      <c r="C344" s="281" t="s">
        <v>618</v>
      </c>
      <c r="D344" s="281" t="s">
        <v>2570</v>
      </c>
      <c r="E344" s="358">
        <v>44322</v>
      </c>
      <c r="F344" s="299">
        <v>44331</v>
      </c>
      <c r="G344" s="281"/>
      <c r="H344" s="281"/>
      <c r="I344" s="374">
        <v>263915</v>
      </c>
      <c r="J344" s="281"/>
      <c r="K344" s="281"/>
      <c r="L344" s="370">
        <v>99</v>
      </c>
      <c r="M344" s="281">
        <v>138</v>
      </c>
      <c r="N344" s="281" t="s">
        <v>22</v>
      </c>
      <c r="O344" s="281">
        <v>0.5</v>
      </c>
      <c r="P344" s="281" t="s">
        <v>1051</v>
      </c>
      <c r="Q344" s="281" t="s">
        <v>167</v>
      </c>
      <c r="R344" s="281">
        <v>50</v>
      </c>
      <c r="S344" s="281">
        <v>0.5</v>
      </c>
      <c r="T344" s="281" t="s">
        <v>22</v>
      </c>
      <c r="U344" s="281" t="s">
        <v>22</v>
      </c>
      <c r="V344" s="225" t="s">
        <v>25</v>
      </c>
      <c r="W344" s="321"/>
    </row>
    <row r="345" spans="1:23" ht="73.5" customHeight="1">
      <c r="A345" s="281" t="s">
        <v>2571</v>
      </c>
      <c r="B345" s="281" t="s">
        <v>2572</v>
      </c>
      <c r="C345" s="281" t="s">
        <v>2602</v>
      </c>
      <c r="D345" s="281" t="s">
        <v>2573</v>
      </c>
      <c r="E345" s="358">
        <v>44459</v>
      </c>
      <c r="F345" s="299">
        <v>44545</v>
      </c>
      <c r="G345" s="281"/>
      <c r="H345" s="281"/>
      <c r="I345" s="281"/>
      <c r="J345" s="281"/>
      <c r="K345" s="281"/>
      <c r="L345" s="281">
        <v>0</v>
      </c>
      <c r="M345" s="281">
        <v>138</v>
      </c>
      <c r="N345" s="281" t="s">
        <v>22</v>
      </c>
      <c r="O345" s="281">
        <v>0.10000000000000001</v>
      </c>
      <c r="P345" s="281" t="s">
        <v>963</v>
      </c>
      <c r="Q345" s="281" t="s">
        <v>225</v>
      </c>
      <c r="R345" s="281">
        <v>100</v>
      </c>
      <c r="S345" s="281">
        <v>0.10000000000000001</v>
      </c>
      <c r="T345" s="281" t="s">
        <v>22</v>
      </c>
      <c r="U345" s="281" t="s">
        <v>22</v>
      </c>
      <c r="V345" s="281" t="s">
        <v>25</v>
      </c>
      <c r="W345" s="321"/>
    </row>
    <row r="346" spans="1:23" ht="73.5" customHeight="1">
      <c r="A346" s="281" t="s">
        <v>2574</v>
      </c>
      <c r="B346" s="245" t="s">
        <v>2575</v>
      </c>
      <c r="C346" s="244" t="s">
        <v>730</v>
      </c>
      <c r="D346" s="244" t="s">
        <v>2576</v>
      </c>
      <c r="E346" s="226">
        <v>44454</v>
      </c>
      <c r="F346" s="226">
        <v>44561</v>
      </c>
      <c r="G346" s="231"/>
      <c r="H346" s="306"/>
      <c r="I346" s="304"/>
      <c r="J346" s="281"/>
      <c r="K346" s="281"/>
      <c r="L346" s="281">
        <v>0</v>
      </c>
      <c r="M346" s="281">
        <v>138</v>
      </c>
      <c r="N346" s="281" t="s">
        <v>22</v>
      </c>
      <c r="O346" s="321">
        <v>0.10000000000000001</v>
      </c>
      <c r="P346" s="281" t="s">
        <v>963</v>
      </c>
      <c r="Q346" s="281" t="s">
        <v>157</v>
      </c>
      <c r="R346" s="281">
        <v>250</v>
      </c>
      <c r="S346" s="281">
        <v>0.10000000000000001</v>
      </c>
      <c r="T346" s="281" t="s">
        <v>22</v>
      </c>
      <c r="U346" s="281" t="s">
        <v>22</v>
      </c>
      <c r="V346" s="244" t="s">
        <v>25</v>
      </c>
      <c r="W346" s="224"/>
    </row>
    <row r="347" spans="1:23" ht="73.5" customHeight="1">
      <c r="A347" s="281" t="s">
        <v>2577</v>
      </c>
      <c r="B347" s="245" t="s">
        <v>2578</v>
      </c>
      <c r="C347" s="244" t="s">
        <v>474</v>
      </c>
      <c r="D347" s="244" t="s">
        <v>2579</v>
      </c>
      <c r="E347" s="226">
        <v>44454</v>
      </c>
      <c r="F347" s="226">
        <v>44561</v>
      </c>
      <c r="G347" s="231"/>
      <c r="H347" s="306"/>
      <c r="I347" s="304"/>
      <c r="J347" s="281"/>
      <c r="K347" s="281"/>
      <c r="L347" s="281">
        <v>0</v>
      </c>
      <c r="M347" s="281">
        <v>138</v>
      </c>
      <c r="N347" s="281" t="s">
        <v>22</v>
      </c>
      <c r="O347" s="321">
        <v>0.10000000000000001</v>
      </c>
      <c r="P347" s="281" t="s">
        <v>1051</v>
      </c>
      <c r="Q347" s="281" t="s">
        <v>66</v>
      </c>
      <c r="R347" s="281">
        <v>100</v>
      </c>
      <c r="S347" s="281">
        <v>0.10000000000000001</v>
      </c>
      <c r="T347" s="281" t="s">
        <v>22</v>
      </c>
      <c r="U347" s="281" t="s">
        <v>22</v>
      </c>
      <c r="V347" s="244" t="s">
        <v>25</v>
      </c>
      <c r="W347" s="224"/>
    </row>
    <row r="348" spans="1:23" s="214" customFormat="1" ht="73.5" customHeight="1">
      <c r="A348" s="281" t="s">
        <v>2752</v>
      </c>
      <c r="B348" s="245" t="s">
        <v>2616</v>
      </c>
      <c r="C348" s="244" t="s">
        <v>2647</v>
      </c>
      <c r="D348" s="244" t="s">
        <v>2648</v>
      </c>
      <c r="E348" s="227">
        <v>44454</v>
      </c>
      <c r="F348" s="226">
        <v>44545</v>
      </c>
      <c r="G348" s="231"/>
      <c r="H348" s="306"/>
      <c r="I348" s="304"/>
      <c r="J348" s="281"/>
      <c r="K348" s="281"/>
      <c r="L348" s="281">
        <v>0</v>
      </c>
      <c r="M348" s="281">
        <v>138</v>
      </c>
      <c r="N348" s="281" t="s">
        <v>22</v>
      </c>
      <c r="O348" s="321">
        <v>0.25</v>
      </c>
      <c r="P348" s="281" t="s">
        <v>1165</v>
      </c>
      <c r="Q348" s="281" t="s">
        <v>134</v>
      </c>
      <c r="R348" s="281" t="s">
        <v>28</v>
      </c>
      <c r="S348" s="281">
        <v>0.25</v>
      </c>
      <c r="T348" s="281" t="s">
        <v>22</v>
      </c>
      <c r="U348" s="281" t="s">
        <v>22</v>
      </c>
      <c r="V348" s="244" t="s">
        <v>48</v>
      </c>
      <c r="W348" s="224"/>
    </row>
    <row r="349" spans="1:23" s="214" customFormat="1" ht="73.5" customHeight="1">
      <c r="A349" s="281" t="s">
        <v>2753</v>
      </c>
      <c r="B349" s="245" t="s">
        <v>2617</v>
      </c>
      <c r="C349" s="244" t="s">
        <v>2647</v>
      </c>
      <c r="D349" s="244" t="s">
        <v>2649</v>
      </c>
      <c r="E349" s="227">
        <v>44454</v>
      </c>
      <c r="F349" s="226">
        <v>44545</v>
      </c>
      <c r="G349" s="231"/>
      <c r="H349" s="306"/>
      <c r="I349" s="304"/>
      <c r="J349" s="281"/>
      <c r="K349" s="281"/>
      <c r="L349" s="281">
        <v>0</v>
      </c>
      <c r="M349" s="281">
        <v>138</v>
      </c>
      <c r="N349" s="281" t="s">
        <v>22</v>
      </c>
      <c r="O349" s="321">
        <v>0.5</v>
      </c>
      <c r="P349" s="281" t="s">
        <v>1165</v>
      </c>
      <c r="Q349" s="281" t="s">
        <v>134</v>
      </c>
      <c r="R349" s="281" t="s">
        <v>28</v>
      </c>
      <c r="S349" s="281">
        <v>0.5</v>
      </c>
      <c r="T349" s="281" t="s">
        <v>22</v>
      </c>
      <c r="U349" s="281" t="s">
        <v>22</v>
      </c>
      <c r="V349" s="244" t="s">
        <v>48</v>
      </c>
      <c r="W349" s="224"/>
    </row>
    <row r="350" spans="1:23" s="214" customFormat="1" ht="73.5" customHeight="1">
      <c r="A350" s="281" t="s">
        <v>2754</v>
      </c>
      <c r="B350" s="245" t="s">
        <v>2618</v>
      </c>
      <c r="C350" s="244" t="s">
        <v>2647</v>
      </c>
      <c r="D350" s="244" t="s">
        <v>2650</v>
      </c>
      <c r="E350" s="227">
        <v>44454</v>
      </c>
      <c r="F350" s="226">
        <v>44545</v>
      </c>
      <c r="G350" s="231"/>
      <c r="H350" s="306"/>
      <c r="I350" s="304"/>
      <c r="J350" s="281"/>
      <c r="K350" s="281"/>
      <c r="L350" s="281">
        <v>0</v>
      </c>
      <c r="M350" s="281">
        <v>138</v>
      </c>
      <c r="N350" s="281" t="s">
        <v>22</v>
      </c>
      <c r="O350" s="321">
        <v>0.5</v>
      </c>
      <c r="P350" s="281" t="s">
        <v>1165</v>
      </c>
      <c r="Q350" s="281" t="s">
        <v>134</v>
      </c>
      <c r="R350" s="281" t="s">
        <v>28</v>
      </c>
      <c r="S350" s="281">
        <v>0.5</v>
      </c>
      <c r="T350" s="281" t="s">
        <v>22</v>
      </c>
      <c r="U350" s="281" t="s">
        <v>22</v>
      </c>
      <c r="V350" s="244" t="s">
        <v>48</v>
      </c>
      <c r="W350" s="224"/>
    </row>
    <row r="351" spans="1:23" s="214" customFormat="1" ht="73.5" customHeight="1">
      <c r="A351" s="281" t="s">
        <v>2755</v>
      </c>
      <c r="B351" s="245" t="s">
        <v>2619</v>
      </c>
      <c r="C351" s="244" t="s">
        <v>2647</v>
      </c>
      <c r="D351" s="244" t="s">
        <v>2651</v>
      </c>
      <c r="E351" s="227">
        <v>44454</v>
      </c>
      <c r="F351" s="226">
        <v>44545</v>
      </c>
      <c r="G351" s="231"/>
      <c r="H351" s="306"/>
      <c r="I351" s="304"/>
      <c r="J351" s="281"/>
      <c r="K351" s="281"/>
      <c r="L351" s="281">
        <v>0</v>
      </c>
      <c r="M351" s="281">
        <v>138</v>
      </c>
      <c r="N351" s="281" t="s">
        <v>22</v>
      </c>
      <c r="O351" s="321">
        <v>0.25</v>
      </c>
      <c r="P351" s="281" t="s">
        <v>1165</v>
      </c>
      <c r="Q351" s="281" t="s">
        <v>134</v>
      </c>
      <c r="R351" s="281" t="s">
        <v>28</v>
      </c>
      <c r="S351" s="281">
        <v>0.25</v>
      </c>
      <c r="T351" s="281" t="s">
        <v>22</v>
      </c>
      <c r="U351" s="281" t="s">
        <v>22</v>
      </c>
      <c r="V351" s="244" t="s">
        <v>48</v>
      </c>
      <c r="W351" s="224"/>
    </row>
    <row r="352" spans="1:23" s="214" customFormat="1" ht="73.5" customHeight="1">
      <c r="A352" s="281" t="s">
        <v>2620</v>
      </c>
      <c r="B352" s="245" t="s">
        <v>2621</v>
      </c>
      <c r="C352" s="244" t="s">
        <v>226</v>
      </c>
      <c r="D352" s="244" t="s">
        <v>2652</v>
      </c>
      <c r="E352" s="227">
        <v>44267</v>
      </c>
      <c r="F352" s="226">
        <v>44279</v>
      </c>
      <c r="G352" s="327">
        <v>44279</v>
      </c>
      <c r="H352" s="306"/>
      <c r="I352" s="328">
        <v>172800</v>
      </c>
      <c r="J352" s="281"/>
      <c r="K352" s="281"/>
      <c r="L352" s="281">
        <v>100</v>
      </c>
      <c r="M352" s="281">
        <v>69</v>
      </c>
      <c r="N352" s="281" t="s">
        <v>22</v>
      </c>
      <c r="O352" s="321">
        <v>0.10000000000000001</v>
      </c>
      <c r="P352" s="329" t="s">
        <v>741</v>
      </c>
      <c r="Q352" s="281" t="s">
        <v>167</v>
      </c>
      <c r="R352" s="281">
        <v>55</v>
      </c>
      <c r="S352" s="281">
        <v>0.10000000000000001</v>
      </c>
      <c r="T352" s="281" t="s">
        <v>22</v>
      </c>
      <c r="U352" s="281" t="s">
        <v>22</v>
      </c>
      <c r="V352" s="225" t="s">
        <v>285</v>
      </c>
      <c r="W352" s="224"/>
    </row>
    <row r="353" spans="1:23" s="214" customFormat="1" ht="73.5" customHeight="1">
      <c r="A353" s="281" t="s">
        <v>2756</v>
      </c>
      <c r="B353" s="245" t="s">
        <v>2622</v>
      </c>
      <c r="C353" s="244" t="s">
        <v>2264</v>
      </c>
      <c r="D353" s="244" t="s">
        <v>2653</v>
      </c>
      <c r="E353" s="227">
        <v>44410</v>
      </c>
      <c r="F353" s="226">
        <v>44515</v>
      </c>
      <c r="G353" s="231"/>
      <c r="H353" s="306"/>
      <c r="I353" s="304"/>
      <c r="J353" s="281"/>
      <c r="K353" s="281"/>
      <c r="L353" s="281">
        <v>0</v>
      </c>
      <c r="M353" s="281">
        <v>69</v>
      </c>
      <c r="N353" s="281" t="s">
        <v>22</v>
      </c>
      <c r="O353" s="321">
        <v>2.2999999999999998</v>
      </c>
      <c r="P353" s="281" t="s">
        <v>1908</v>
      </c>
      <c r="Q353" s="281" t="s">
        <v>2654</v>
      </c>
      <c r="R353" s="281" t="s">
        <v>2655</v>
      </c>
      <c r="S353" s="281">
        <v>2.2999999999999998</v>
      </c>
      <c r="T353" s="281" t="s">
        <v>22</v>
      </c>
      <c r="U353" s="281" t="s">
        <v>22</v>
      </c>
      <c r="V353" s="244" t="s">
        <v>25</v>
      </c>
      <c r="W353" s="224"/>
    </row>
    <row r="354" spans="1:23" s="214" customFormat="1" ht="73.5" customHeight="1">
      <c r="A354" s="281" t="s">
        <v>2623</v>
      </c>
      <c r="B354" s="245" t="s">
        <v>2624</v>
      </c>
      <c r="C354" s="244" t="s">
        <v>27</v>
      </c>
      <c r="D354" s="244" t="s">
        <v>2757</v>
      </c>
      <c r="E354" s="359">
        <v>44417</v>
      </c>
      <c r="F354" s="226">
        <v>44561</v>
      </c>
      <c r="G354" s="231"/>
      <c r="H354" s="306"/>
      <c r="I354" s="304"/>
      <c r="J354" s="281"/>
      <c r="K354" s="281"/>
      <c r="L354" s="281">
        <v>0</v>
      </c>
      <c r="M354" s="248">
        <v>138</v>
      </c>
      <c r="N354" s="248" t="s">
        <v>22</v>
      </c>
      <c r="O354" s="248" t="s">
        <v>22</v>
      </c>
      <c r="P354" s="248" t="s">
        <v>2656</v>
      </c>
      <c r="Q354" s="248" t="s">
        <v>22</v>
      </c>
      <c r="R354" s="248" t="s">
        <v>22</v>
      </c>
      <c r="S354" s="248" t="s">
        <v>22</v>
      </c>
      <c r="T354" s="248" t="s">
        <v>22</v>
      </c>
      <c r="U354" s="248" t="s">
        <v>22</v>
      </c>
      <c r="V354" s="244" t="s">
        <v>25</v>
      </c>
      <c r="W354" s="224"/>
    </row>
    <row r="355" spans="1:23" s="214" customFormat="1" ht="73.5" customHeight="1">
      <c r="A355" s="281" t="s">
        <v>2758</v>
      </c>
      <c r="B355" s="245" t="s">
        <v>2625</v>
      </c>
      <c r="C355" s="244" t="s">
        <v>226</v>
      </c>
      <c r="D355" s="244" t="s">
        <v>2759</v>
      </c>
      <c r="E355" s="359">
        <v>44455</v>
      </c>
      <c r="F355" s="226">
        <v>44561</v>
      </c>
      <c r="G355" s="231"/>
      <c r="H355" s="306"/>
      <c r="I355" s="304"/>
      <c r="J355" s="281"/>
      <c r="K355" s="281"/>
      <c r="L355" s="281">
        <v>0</v>
      </c>
      <c r="M355" s="281">
        <v>345</v>
      </c>
      <c r="N355" s="281" t="s">
        <v>22</v>
      </c>
      <c r="O355" s="321">
        <v>0.10000000000000001</v>
      </c>
      <c r="P355" s="281" t="s">
        <v>2657</v>
      </c>
      <c r="Q355" s="281" t="s">
        <v>157</v>
      </c>
      <c r="R355" s="281">
        <v>250</v>
      </c>
      <c r="S355" s="281">
        <v>0.10000000000000001</v>
      </c>
      <c r="T355" s="281" t="s">
        <v>22</v>
      </c>
      <c r="U355" s="281" t="s">
        <v>22</v>
      </c>
      <c r="V355" s="281" t="s">
        <v>25</v>
      </c>
      <c r="W355" s="224"/>
    </row>
    <row r="356" spans="1:23" s="214" customFormat="1" ht="73.5" customHeight="1">
      <c r="A356" s="281" t="s">
        <v>2760</v>
      </c>
      <c r="B356" s="245" t="s">
        <v>2626</v>
      </c>
      <c r="C356" s="244" t="s">
        <v>226</v>
      </c>
      <c r="D356" s="244" t="s">
        <v>2658</v>
      </c>
      <c r="E356" s="359">
        <v>44385</v>
      </c>
      <c r="F356" s="226">
        <v>44561</v>
      </c>
      <c r="G356" s="231"/>
      <c r="H356" s="306"/>
      <c r="I356" s="304"/>
      <c r="J356" s="281"/>
      <c r="K356" s="281"/>
      <c r="L356" s="281">
        <v>0</v>
      </c>
      <c r="M356" s="281">
        <v>69</v>
      </c>
      <c r="N356" s="281" t="s">
        <v>22</v>
      </c>
      <c r="O356" s="321">
        <v>0.10000000000000001</v>
      </c>
      <c r="P356" s="281" t="s">
        <v>2659</v>
      </c>
      <c r="Q356" s="281" t="s">
        <v>134</v>
      </c>
      <c r="R356" s="281">
        <v>50</v>
      </c>
      <c r="S356" s="281">
        <v>0.10000000000000001</v>
      </c>
      <c r="T356" s="281" t="s">
        <v>22</v>
      </c>
      <c r="U356" s="281" t="s">
        <v>22</v>
      </c>
      <c r="V356" s="281" t="s">
        <v>25</v>
      </c>
      <c r="W356" s="224"/>
    </row>
    <row r="357" spans="1:23" s="214" customFormat="1" ht="73.5" customHeight="1">
      <c r="A357" s="281" t="s">
        <v>2627</v>
      </c>
      <c r="B357" s="245" t="s">
        <v>2628</v>
      </c>
      <c r="C357" s="244" t="s">
        <v>27</v>
      </c>
      <c r="D357" s="244" t="s">
        <v>2761</v>
      </c>
      <c r="E357" s="359">
        <v>44438</v>
      </c>
      <c r="F357" s="226">
        <v>44561</v>
      </c>
      <c r="G357" s="231"/>
      <c r="H357" s="306"/>
      <c r="I357" s="304"/>
      <c r="J357" s="281"/>
      <c r="K357" s="281"/>
      <c r="L357" s="281">
        <v>0</v>
      </c>
      <c r="M357" s="248">
        <v>138</v>
      </c>
      <c r="N357" s="248" t="s">
        <v>22</v>
      </c>
      <c r="O357" s="248" t="s">
        <v>22</v>
      </c>
      <c r="P357" s="248" t="s">
        <v>2660</v>
      </c>
      <c r="Q357" s="248" t="s">
        <v>22</v>
      </c>
      <c r="R357" s="248" t="s">
        <v>22</v>
      </c>
      <c r="S357" s="248" t="s">
        <v>22</v>
      </c>
      <c r="T357" s="248" t="s">
        <v>22</v>
      </c>
      <c r="U357" s="248" t="s">
        <v>22</v>
      </c>
      <c r="V357" s="281" t="s">
        <v>25</v>
      </c>
      <c r="W357" s="224"/>
    </row>
    <row r="358" spans="1:23" s="214" customFormat="1" ht="73.5" customHeight="1">
      <c r="A358" s="281" t="s">
        <v>2629</v>
      </c>
      <c r="B358" s="245" t="s">
        <v>2630</v>
      </c>
      <c r="C358" s="246" t="s">
        <v>27</v>
      </c>
      <c r="D358" s="244" t="s">
        <v>2762</v>
      </c>
      <c r="E358" s="359">
        <v>44466</v>
      </c>
      <c r="F358" s="226">
        <v>44561</v>
      </c>
      <c r="G358" s="231"/>
      <c r="H358" s="306"/>
      <c r="I358" s="304"/>
      <c r="J358" s="281"/>
      <c r="K358" s="281"/>
      <c r="L358" s="281">
        <v>0</v>
      </c>
      <c r="M358" s="248">
        <v>138</v>
      </c>
      <c r="N358" s="248" t="s">
        <v>22</v>
      </c>
      <c r="O358" s="248" t="s">
        <v>22</v>
      </c>
      <c r="P358" s="281" t="s">
        <v>644</v>
      </c>
      <c r="Q358" s="248" t="s">
        <v>22</v>
      </c>
      <c r="R358" s="248" t="s">
        <v>22</v>
      </c>
      <c r="S358" s="248" t="s">
        <v>22</v>
      </c>
      <c r="T358" s="248" t="s">
        <v>22</v>
      </c>
      <c r="U358" s="248" t="s">
        <v>22</v>
      </c>
      <c r="V358" s="244" t="s">
        <v>25</v>
      </c>
      <c r="W358" s="224"/>
    </row>
    <row r="359" spans="1:23" s="214" customFormat="1" ht="73.5" customHeight="1">
      <c r="A359" s="281" t="s">
        <v>2631</v>
      </c>
      <c r="B359" s="245" t="s">
        <v>2632</v>
      </c>
      <c r="C359" s="244" t="s">
        <v>42</v>
      </c>
      <c r="D359" s="244" t="s">
        <v>2661</v>
      </c>
      <c r="E359" s="227">
        <v>44487</v>
      </c>
      <c r="F359" s="226">
        <v>44545</v>
      </c>
      <c r="G359" s="231"/>
      <c r="H359" s="306"/>
      <c r="I359" s="304"/>
      <c r="J359" s="281"/>
      <c r="K359" s="281"/>
      <c r="L359" s="281">
        <v>0</v>
      </c>
      <c r="M359" s="281">
        <v>138</v>
      </c>
      <c r="N359" s="281" t="s">
        <v>22</v>
      </c>
      <c r="O359" s="321">
        <v>0.10000000000000001</v>
      </c>
      <c r="P359" s="281" t="s">
        <v>1908</v>
      </c>
      <c r="Q359" s="281" t="s">
        <v>2662</v>
      </c>
      <c r="R359" s="281">
        <v>50</v>
      </c>
      <c r="S359" s="281">
        <v>0.10000000000000001</v>
      </c>
      <c r="T359" s="281" t="s">
        <v>22</v>
      </c>
      <c r="U359" s="281" t="s">
        <v>22</v>
      </c>
      <c r="V359" s="244" t="s">
        <v>48</v>
      </c>
      <c r="W359" s="224"/>
    </row>
    <row r="360" spans="1:23" s="214" customFormat="1" ht="73.5" customHeight="1">
      <c r="A360" s="281" t="s">
        <v>2633</v>
      </c>
      <c r="B360" s="245" t="s">
        <v>2634</v>
      </c>
      <c r="C360" s="244" t="s">
        <v>2663</v>
      </c>
      <c r="D360" s="244" t="s">
        <v>2664</v>
      </c>
      <c r="E360" s="359">
        <v>44459</v>
      </c>
      <c r="F360" s="226">
        <v>44545</v>
      </c>
      <c r="G360" s="231"/>
      <c r="H360" s="306"/>
      <c r="I360" s="304"/>
      <c r="J360" s="281"/>
      <c r="K360" s="281"/>
      <c r="L360" s="281">
        <v>0</v>
      </c>
      <c r="M360" s="281">
        <v>69</v>
      </c>
      <c r="N360" s="281" t="s">
        <v>22</v>
      </c>
      <c r="O360" s="321">
        <v>0.5</v>
      </c>
      <c r="P360" s="281" t="s">
        <v>1908</v>
      </c>
      <c r="Q360" s="281" t="s">
        <v>29</v>
      </c>
      <c r="R360" s="281" t="s">
        <v>2665</v>
      </c>
      <c r="S360" s="281">
        <v>0.5</v>
      </c>
      <c r="T360" s="281" t="s">
        <v>22</v>
      </c>
      <c r="U360" s="281" t="s">
        <v>22</v>
      </c>
      <c r="V360" s="244" t="s">
        <v>41</v>
      </c>
      <c r="W360" s="224"/>
    </row>
    <row r="361" spans="1:23" s="214" customFormat="1" ht="73.5" customHeight="1">
      <c r="A361" s="281" t="s">
        <v>2763</v>
      </c>
      <c r="B361" s="245" t="s">
        <v>2635</v>
      </c>
      <c r="C361" s="244" t="s">
        <v>2404</v>
      </c>
      <c r="D361" s="244" t="s">
        <v>2666</v>
      </c>
      <c r="E361" s="359">
        <v>44449</v>
      </c>
      <c r="F361" s="226">
        <v>44518</v>
      </c>
      <c r="G361" s="231"/>
      <c r="H361" s="306"/>
      <c r="I361" s="304"/>
      <c r="J361" s="281"/>
      <c r="K361" s="281"/>
      <c r="L361" s="281">
        <v>0</v>
      </c>
      <c r="M361" s="281">
        <v>345</v>
      </c>
      <c r="N361" s="281" t="s">
        <v>22</v>
      </c>
      <c r="O361" s="321">
        <v>0.29999999999999999</v>
      </c>
      <c r="P361" s="281" t="s">
        <v>1610</v>
      </c>
      <c r="Q361" s="281" t="s">
        <v>134</v>
      </c>
      <c r="R361" s="281" t="s">
        <v>22</v>
      </c>
      <c r="S361" s="281" t="s">
        <v>22</v>
      </c>
      <c r="T361" s="281">
        <v>200</v>
      </c>
      <c r="U361" s="281">
        <v>0.29999999999999999</v>
      </c>
      <c r="V361" s="225" t="s">
        <v>48</v>
      </c>
      <c r="W361" s="224"/>
    </row>
    <row r="362" spans="1:23" s="214" customFormat="1" ht="73.5" customHeight="1">
      <c r="A362" s="281" t="s">
        <v>2737</v>
      </c>
      <c r="B362" s="245" t="s">
        <v>2764</v>
      </c>
      <c r="C362" s="244" t="s">
        <v>723</v>
      </c>
      <c r="D362" s="244" t="s">
        <v>2667</v>
      </c>
      <c r="E362" s="359">
        <v>44454</v>
      </c>
      <c r="F362" s="226">
        <v>44531</v>
      </c>
      <c r="G362" s="231"/>
      <c r="H362" s="306"/>
      <c r="I362" s="304"/>
      <c r="J362" s="281"/>
      <c r="K362" s="281"/>
      <c r="L362" s="281">
        <v>0</v>
      </c>
      <c r="M362" s="281">
        <v>138</v>
      </c>
      <c r="N362" s="281" t="s">
        <v>22</v>
      </c>
      <c r="O362" s="321">
        <v>0.10000000000000001</v>
      </c>
      <c r="P362" s="281" t="s">
        <v>963</v>
      </c>
      <c r="Q362" s="281" t="s">
        <v>134</v>
      </c>
      <c r="R362" s="281" t="s">
        <v>1631</v>
      </c>
      <c r="S362" s="281">
        <v>0.10000000000000001</v>
      </c>
      <c r="T362" s="281" t="s">
        <v>22</v>
      </c>
      <c r="U362" s="281" t="s">
        <v>22</v>
      </c>
      <c r="V362" s="244" t="s">
        <v>48</v>
      </c>
      <c r="W362" s="224"/>
    </row>
    <row r="363" spans="1:23" s="214" customFormat="1" ht="73.5" customHeight="1">
      <c r="A363" s="281" t="s">
        <v>2738</v>
      </c>
      <c r="B363" s="245" t="s">
        <v>2636</v>
      </c>
      <c r="C363" s="244" t="s">
        <v>730</v>
      </c>
      <c r="D363" s="244" t="s">
        <v>2668</v>
      </c>
      <c r="E363" s="227">
        <v>44470</v>
      </c>
      <c r="F363" s="226">
        <v>44545</v>
      </c>
      <c r="G363" s="231"/>
      <c r="H363" s="306"/>
      <c r="I363" s="304"/>
      <c r="J363" s="281"/>
      <c r="K363" s="281"/>
      <c r="L363" s="281">
        <v>0</v>
      </c>
      <c r="M363" s="281">
        <v>138</v>
      </c>
      <c r="N363" s="281" t="s">
        <v>22</v>
      </c>
      <c r="O363" s="321">
        <v>0.10000000000000001</v>
      </c>
      <c r="P363" s="281" t="s">
        <v>2433</v>
      </c>
      <c r="Q363" s="281" t="s">
        <v>29</v>
      </c>
      <c r="R363" s="281">
        <v>250</v>
      </c>
      <c r="S363" s="281">
        <v>0.10000000000000001</v>
      </c>
      <c r="T363" s="281" t="s">
        <v>22</v>
      </c>
      <c r="U363" s="281" t="s">
        <v>22</v>
      </c>
      <c r="V363" s="281" t="s">
        <v>2434</v>
      </c>
      <c r="W363" s="224"/>
    </row>
    <row r="364" spans="1:23" s="214" customFormat="1" ht="73.5" customHeight="1">
      <c r="A364" s="326" t="s">
        <v>2838</v>
      </c>
      <c r="B364" s="245" t="s">
        <v>2637</v>
      </c>
      <c r="C364" s="244" t="s">
        <v>1006</v>
      </c>
      <c r="D364" s="244" t="s">
        <v>2669</v>
      </c>
      <c r="E364" s="226">
        <v>44410</v>
      </c>
      <c r="F364" s="226">
        <v>44531</v>
      </c>
      <c r="G364" s="231"/>
      <c r="H364" s="306"/>
      <c r="I364" s="304"/>
      <c r="J364" s="281"/>
      <c r="K364" s="281"/>
      <c r="L364" s="281">
        <v>0</v>
      </c>
      <c r="M364" s="281">
        <v>138</v>
      </c>
      <c r="N364" s="281" t="s">
        <v>22</v>
      </c>
      <c r="O364" s="321">
        <v>12</v>
      </c>
      <c r="P364" s="281" t="s">
        <v>1833</v>
      </c>
      <c r="Q364" s="281" t="s">
        <v>29</v>
      </c>
      <c r="R364" s="281">
        <v>70</v>
      </c>
      <c r="S364" s="281">
        <v>12</v>
      </c>
      <c r="T364" s="281" t="s">
        <v>22</v>
      </c>
      <c r="U364" s="281" t="s">
        <v>22</v>
      </c>
      <c r="V364" s="244" t="s">
        <v>41</v>
      </c>
      <c r="W364" s="224"/>
    </row>
    <row r="365" spans="1:23" s="214" customFormat="1" ht="73.5" customHeight="1">
      <c r="A365" s="281" t="s">
        <v>2770</v>
      </c>
      <c r="B365" s="245" t="s">
        <v>2736</v>
      </c>
      <c r="C365" s="244" t="s">
        <v>2670</v>
      </c>
      <c r="D365" s="244" t="s">
        <v>2671</v>
      </c>
      <c r="E365" s="226">
        <v>44403</v>
      </c>
      <c r="F365" s="226">
        <v>44561</v>
      </c>
      <c r="G365" s="231"/>
      <c r="H365" s="306"/>
      <c r="I365" s="304"/>
      <c r="J365" s="281"/>
      <c r="K365" s="281"/>
      <c r="L365" s="281">
        <v>0</v>
      </c>
      <c r="M365" s="281">
        <v>69</v>
      </c>
      <c r="N365" s="281" t="s">
        <v>22</v>
      </c>
      <c r="O365" s="321">
        <v>0.20000000000000001</v>
      </c>
      <c r="P365" s="281" t="s">
        <v>741</v>
      </c>
      <c r="Q365" s="281" t="s">
        <v>2672</v>
      </c>
      <c r="R365" s="281">
        <v>50</v>
      </c>
      <c r="S365" s="281">
        <v>0.20000000000000001</v>
      </c>
      <c r="T365" s="281" t="s">
        <v>22</v>
      </c>
      <c r="U365" s="281" t="s">
        <v>22</v>
      </c>
      <c r="V365" s="246" t="s">
        <v>25</v>
      </c>
      <c r="W365" s="224"/>
    </row>
    <row r="366" spans="1:23" s="214" customFormat="1" ht="73.5" customHeight="1">
      <c r="A366" s="236" t="s">
        <v>2673</v>
      </c>
      <c r="B366" s="258" t="s">
        <v>2674</v>
      </c>
      <c r="C366" s="258" t="s">
        <v>1185</v>
      </c>
      <c r="D366" s="258" t="s">
        <v>2765</v>
      </c>
      <c r="E366" s="360">
        <v>44480</v>
      </c>
      <c r="F366" s="269">
        <v>44545</v>
      </c>
      <c r="G366" s="305"/>
      <c r="H366" s="229"/>
      <c r="I366" s="225"/>
      <c r="J366" s="281"/>
      <c r="K366" s="281"/>
      <c r="L366" s="281">
        <v>0</v>
      </c>
      <c r="M366" s="258" t="s">
        <v>22</v>
      </c>
      <c r="N366" s="236">
        <v>138</v>
      </c>
      <c r="O366" s="236">
        <v>0.29999999999999999</v>
      </c>
      <c r="P366" s="281" t="s">
        <v>2524</v>
      </c>
      <c r="Q366" s="281" t="s">
        <v>134</v>
      </c>
      <c r="R366" s="236" t="s">
        <v>22</v>
      </c>
      <c r="S366" s="330" t="s">
        <v>22</v>
      </c>
      <c r="T366" s="281">
        <v>100</v>
      </c>
      <c r="U366" s="281">
        <v>0.29999999999999999</v>
      </c>
      <c r="V366" s="281" t="s">
        <v>48</v>
      </c>
      <c r="W366" s="224"/>
    </row>
    <row r="367" spans="1:23" ht="73.5" customHeight="1">
      <c r="A367" s="281" t="s">
        <v>2766</v>
      </c>
      <c r="B367" s="245" t="s">
        <v>2675</v>
      </c>
      <c r="C367" s="244" t="s">
        <v>226</v>
      </c>
      <c r="D367" s="244" t="s">
        <v>2676</v>
      </c>
      <c r="E367" s="362">
        <v>44361</v>
      </c>
      <c r="F367" s="226">
        <v>44561</v>
      </c>
      <c r="G367" s="231"/>
      <c r="H367" s="304"/>
      <c r="I367" s="281"/>
      <c r="J367" s="281"/>
      <c r="K367" s="281"/>
      <c r="L367" s="281">
        <v>0</v>
      </c>
      <c r="M367" s="281">
        <v>69</v>
      </c>
      <c r="N367" s="281" t="s">
        <v>22</v>
      </c>
      <c r="O367" s="321">
        <v>0.34999999999999998</v>
      </c>
      <c r="P367" s="281" t="s">
        <v>1277</v>
      </c>
      <c r="Q367" s="281" t="s">
        <v>134</v>
      </c>
      <c r="R367" s="281">
        <v>50</v>
      </c>
      <c r="S367" s="281">
        <v>0.34999999999999998</v>
      </c>
      <c r="T367" s="281" t="s">
        <v>22</v>
      </c>
      <c r="U367" s="281" t="s">
        <v>22</v>
      </c>
      <c r="V367" s="281" t="s">
        <v>25</v>
      </c>
      <c r="W367" s="224"/>
    </row>
    <row r="368" spans="1:23" ht="73.5" customHeight="1">
      <c r="A368" s="246" t="s">
        <v>2677</v>
      </c>
      <c r="B368" s="281" t="s">
        <v>2678</v>
      </c>
      <c r="C368" s="281" t="s">
        <v>2679</v>
      </c>
      <c r="D368" s="281" t="s">
        <v>2680</v>
      </c>
      <c r="E368" s="299">
        <v>44409</v>
      </c>
      <c r="F368" s="299">
        <v>44545</v>
      </c>
      <c r="G368" s="231"/>
      <c r="H368" s="304"/>
      <c r="I368" s="281"/>
      <c r="J368" s="331"/>
      <c r="K368" s="331"/>
      <c r="L368" s="332">
        <v>0</v>
      </c>
      <c r="M368" s="331" t="s">
        <v>22</v>
      </c>
      <c r="N368" s="331">
        <v>138</v>
      </c>
      <c r="O368" s="333">
        <v>0.080000000000000002</v>
      </c>
      <c r="P368" s="331" t="s">
        <v>1319</v>
      </c>
      <c r="Q368" s="334" t="s">
        <v>57</v>
      </c>
      <c r="R368" s="331">
        <v>100</v>
      </c>
      <c r="S368" s="331">
        <v>0.089999999999999997</v>
      </c>
      <c r="T368" s="331" t="s">
        <v>22</v>
      </c>
      <c r="U368" s="331" t="s">
        <v>22</v>
      </c>
      <c r="V368" s="331" t="s">
        <v>48</v>
      </c>
      <c r="W368" s="224"/>
    </row>
    <row r="369" spans="1:23" ht="73.5" customHeight="1">
      <c r="A369" s="281" t="s">
        <v>2767</v>
      </c>
      <c r="B369" s="245" t="s">
        <v>2681</v>
      </c>
      <c r="C369" s="244" t="s">
        <v>1804</v>
      </c>
      <c r="D369" s="244" t="s">
        <v>2682</v>
      </c>
      <c r="E369" s="226">
        <v>44348</v>
      </c>
      <c r="F369" s="226">
        <v>44545</v>
      </c>
      <c r="G369" s="231"/>
      <c r="H369" s="304"/>
      <c r="I369" s="281"/>
      <c r="J369" s="236"/>
      <c r="K369" s="236"/>
      <c r="L369" s="281">
        <v>0</v>
      </c>
      <c r="M369" s="281">
        <v>69</v>
      </c>
      <c r="N369" s="281">
        <v>138</v>
      </c>
      <c r="O369" s="321">
        <v>1.8999999999999999</v>
      </c>
      <c r="P369" s="331" t="s">
        <v>1319</v>
      </c>
      <c r="Q369" s="281" t="s">
        <v>29</v>
      </c>
      <c r="R369" s="281">
        <v>50</v>
      </c>
      <c r="S369" s="281">
        <v>1.8999999999999999</v>
      </c>
      <c r="T369" s="281" t="s">
        <v>22</v>
      </c>
      <c r="U369" s="281" t="s">
        <v>22</v>
      </c>
      <c r="V369" s="225" t="s">
        <v>25</v>
      </c>
      <c r="W369" s="224"/>
    </row>
    <row r="370" spans="1:23" ht="73.5" customHeight="1">
      <c r="A370" s="281" t="s">
        <v>2768</v>
      </c>
      <c r="B370" s="245" t="s">
        <v>2683</v>
      </c>
      <c r="C370" s="244" t="s">
        <v>1804</v>
      </c>
      <c r="D370" s="244" t="s">
        <v>2684</v>
      </c>
      <c r="E370" s="226">
        <v>44348</v>
      </c>
      <c r="F370" s="226">
        <v>44545</v>
      </c>
      <c r="G370" s="231"/>
      <c r="H370" s="304"/>
      <c r="I370" s="281"/>
      <c r="J370" s="236"/>
      <c r="K370" s="236"/>
      <c r="L370" s="281">
        <v>0</v>
      </c>
      <c r="M370" s="281">
        <v>69</v>
      </c>
      <c r="N370" s="281">
        <v>138</v>
      </c>
      <c r="O370" s="321">
        <v>12.6</v>
      </c>
      <c r="P370" s="331" t="s">
        <v>1319</v>
      </c>
      <c r="Q370" s="281" t="s">
        <v>29</v>
      </c>
      <c r="R370" s="281">
        <v>50</v>
      </c>
      <c r="S370" s="281">
        <v>12.6</v>
      </c>
      <c r="T370" s="281" t="s">
        <v>22</v>
      </c>
      <c r="U370" s="281" t="s">
        <v>22</v>
      </c>
      <c r="V370" s="225" t="s">
        <v>25</v>
      </c>
      <c r="W370" s="224"/>
    </row>
    <row r="371" spans="1:23" s="214" customFormat="1" ht="73.5" customHeight="1">
      <c r="A371" s="370" t="s">
        <v>2839</v>
      </c>
      <c r="B371" s="382" t="s">
        <v>2844</v>
      </c>
      <c r="C371" s="383" t="s">
        <v>35</v>
      </c>
      <c r="D371" s="383" t="s">
        <v>2845</v>
      </c>
      <c r="E371" s="362">
        <v>44440</v>
      </c>
      <c r="F371" s="362">
        <v>44545</v>
      </c>
      <c r="G371" s="374"/>
      <c r="H371" s="365"/>
      <c r="I371" s="370"/>
      <c r="J371" s="364"/>
      <c r="K371" s="364"/>
      <c r="L371" s="370"/>
      <c r="M371" s="384">
        <v>138</v>
      </c>
      <c r="N371" s="384" t="s">
        <v>22</v>
      </c>
      <c r="O371" s="385">
        <v>0.41999999999999998</v>
      </c>
      <c r="P371" s="384" t="s">
        <v>963</v>
      </c>
      <c r="Q371" s="384" t="s">
        <v>29</v>
      </c>
      <c r="R371" s="384">
        <v>70</v>
      </c>
      <c r="S371" s="384">
        <v>0.20999999999999999</v>
      </c>
      <c r="T371" s="384" t="s">
        <v>22</v>
      </c>
      <c r="U371" s="384" t="s">
        <v>22</v>
      </c>
      <c r="V371" s="386" t="s">
        <v>48</v>
      </c>
      <c r="W371" s="387" t="s">
        <v>2842</v>
      </c>
    </row>
    <row r="372" spans="1:23" s="214" customFormat="1" ht="73.25" customHeight="1">
      <c r="A372" s="388" t="s">
        <v>2852</v>
      </c>
      <c r="B372" s="389" t="s">
        <v>2786</v>
      </c>
      <c r="C372" s="390" t="s">
        <v>1404</v>
      </c>
      <c r="D372" s="390" t="s">
        <v>2846</v>
      </c>
      <c r="E372" s="391">
        <v>44438</v>
      </c>
      <c r="F372" s="391">
        <v>44545</v>
      </c>
      <c r="G372" s="392"/>
      <c r="H372" s="365"/>
      <c r="I372" s="370"/>
      <c r="J372" s="364"/>
      <c r="K372" s="364"/>
      <c r="L372" s="370"/>
      <c r="M372" s="384">
        <v>138</v>
      </c>
      <c r="N372" s="384" t="s">
        <v>22</v>
      </c>
      <c r="O372" s="385">
        <v>0.10000000000000001</v>
      </c>
      <c r="P372" s="384" t="s">
        <v>1319</v>
      </c>
      <c r="Q372" s="384" t="s">
        <v>134</v>
      </c>
      <c r="R372" s="384">
        <v>85</v>
      </c>
      <c r="S372" s="384">
        <v>0.10000000000000001</v>
      </c>
      <c r="T372" s="384" t="s">
        <v>22</v>
      </c>
      <c r="U372" s="384" t="s">
        <v>22</v>
      </c>
      <c r="V372" s="386" t="s">
        <v>48</v>
      </c>
      <c r="W372" s="387"/>
    </row>
    <row r="373" spans="1:23" ht="73.25" customHeight="1">
      <c r="A373" s="393" t="s">
        <v>2840</v>
      </c>
      <c r="B373" s="394" t="s">
        <v>2841</v>
      </c>
      <c r="C373" s="394" t="s">
        <v>2320</v>
      </c>
      <c r="D373" s="394" t="s">
        <v>2853</v>
      </c>
      <c r="E373" s="395">
        <v>44501</v>
      </c>
      <c r="F373" s="395">
        <v>44545</v>
      </c>
      <c r="G373" s="396"/>
      <c r="H373" s="397"/>
      <c r="I373" s="398"/>
      <c r="J373" s="399"/>
      <c r="K373" s="399"/>
      <c r="L373" s="398"/>
      <c r="M373" s="384">
        <v>138</v>
      </c>
      <c r="N373" s="384" t="s">
        <v>22</v>
      </c>
      <c r="O373" s="385">
        <v>0.29999999999999999</v>
      </c>
      <c r="P373" s="384" t="s">
        <v>2843</v>
      </c>
      <c r="Q373" s="384" t="s">
        <v>134</v>
      </c>
      <c r="R373" s="384">
        <v>150</v>
      </c>
      <c r="S373" s="384">
        <v>0.29999999999999999</v>
      </c>
      <c r="T373" s="384" t="s">
        <v>22</v>
      </c>
      <c r="U373" s="384" t="s">
        <v>22</v>
      </c>
      <c r="V373" s="384" t="s">
        <v>25</v>
      </c>
      <c r="W373" s="387"/>
    </row>
    <row r="374" spans="1:23" ht="15.65" customHeight="1">
      <c r="A374" s="223"/>
      <c r="B374" s="381" t="s">
        <v>1225</v>
      </c>
      <c r="C374" s="220" t="s">
        <v>985</v>
      </c>
      <c r="D374" s="220"/>
      <c r="E374" s="220"/>
      <c r="F374" s="220"/>
      <c r="G374" s="220"/>
      <c r="H374" s="220"/>
      <c r="I374" s="220"/>
      <c r="J374" s="220"/>
      <c r="K374" s="220"/>
      <c r="L374" s="220"/>
      <c r="M374" s="220"/>
      <c r="N374" s="220"/>
      <c r="O374" s="220"/>
      <c r="P374" s="220"/>
      <c r="Q374" s="220"/>
      <c r="R374" s="220"/>
      <c r="S374" s="220"/>
      <c r="T374" s="220"/>
      <c r="U374" s="220"/>
      <c r="V374" s="220"/>
      <c r="W374" s="220"/>
    </row>
    <row r="375" spans="1:23" ht="50">
      <c r="A375" s="223" t="s">
        <v>2082</v>
      </c>
      <c r="B375" s="225" t="s">
        <v>674</v>
      </c>
      <c r="C375" s="225" t="s">
        <v>542</v>
      </c>
      <c r="D375" s="225" t="s">
        <v>675</v>
      </c>
      <c r="E375" s="228">
        <v>44501</v>
      </c>
      <c r="F375" s="228">
        <v>44545</v>
      </c>
      <c r="G375" s="225"/>
      <c r="H375" s="225"/>
      <c r="I375" s="225"/>
      <c r="J375" s="225"/>
      <c r="K375" s="232" t="s">
        <v>985</v>
      </c>
      <c r="L375" s="225">
        <v>0</v>
      </c>
      <c r="M375" s="225">
        <v>138</v>
      </c>
      <c r="N375" s="225" t="s">
        <v>22</v>
      </c>
      <c r="O375" s="235" t="s">
        <v>22</v>
      </c>
      <c r="P375" s="283" t="s">
        <v>22</v>
      </c>
      <c r="Q375" s="283" t="s">
        <v>22</v>
      </c>
      <c r="R375" s="233" t="s">
        <v>22</v>
      </c>
      <c r="S375" s="235" t="s">
        <v>22</v>
      </c>
      <c r="T375" s="233" t="s">
        <v>22</v>
      </c>
      <c r="U375" s="235" t="s">
        <v>22</v>
      </c>
      <c r="V375" s="225" t="s">
        <v>354</v>
      </c>
      <c r="W375" s="225"/>
    </row>
    <row r="376" spans="1:23" ht="50">
      <c r="A376" s="223" t="s">
        <v>2083</v>
      </c>
      <c r="B376" s="225" t="s">
        <v>676</v>
      </c>
      <c r="C376" s="225" t="s">
        <v>542</v>
      </c>
      <c r="D376" s="225" t="s">
        <v>677</v>
      </c>
      <c r="E376" s="228">
        <v>44215</v>
      </c>
      <c r="F376" s="228">
        <v>44545</v>
      </c>
      <c r="G376" s="225"/>
      <c r="H376" s="225"/>
      <c r="I376" s="229">
        <v>997861</v>
      </c>
      <c r="J376" s="225"/>
      <c r="K376" s="232" t="s">
        <v>985</v>
      </c>
      <c r="L376" s="356">
        <v>93</v>
      </c>
      <c r="M376" s="225">
        <v>138</v>
      </c>
      <c r="N376" s="225" t="s">
        <v>22</v>
      </c>
      <c r="O376" s="235" t="s">
        <v>22</v>
      </c>
      <c r="P376" s="283" t="s">
        <v>22</v>
      </c>
      <c r="Q376" s="283" t="s">
        <v>22</v>
      </c>
      <c r="R376" s="233" t="s">
        <v>22</v>
      </c>
      <c r="S376" s="235" t="s">
        <v>22</v>
      </c>
      <c r="T376" s="233" t="s">
        <v>22</v>
      </c>
      <c r="U376" s="235" t="s">
        <v>22</v>
      </c>
      <c r="V376" s="225" t="s">
        <v>354</v>
      </c>
      <c r="W376" s="225"/>
    </row>
    <row r="377" spans="1:23" ht="33.5" customHeight="1">
      <c r="A377" s="223" t="s">
        <v>2084</v>
      </c>
      <c r="B377" s="225" t="s">
        <v>681</v>
      </c>
      <c r="C377" s="225" t="s">
        <v>551</v>
      </c>
      <c r="D377" s="225" t="s">
        <v>682</v>
      </c>
      <c r="E377" s="228">
        <v>44578</v>
      </c>
      <c r="F377" s="228">
        <v>44696</v>
      </c>
      <c r="G377" s="225"/>
      <c r="H377" s="225"/>
      <c r="I377" s="225"/>
      <c r="J377" s="225"/>
      <c r="K377" s="232" t="s">
        <v>985</v>
      </c>
      <c r="L377" s="225">
        <v>0</v>
      </c>
      <c r="M377" s="225">
        <v>138</v>
      </c>
      <c r="N377" s="225" t="s">
        <v>22</v>
      </c>
      <c r="O377" s="235" t="s">
        <v>22</v>
      </c>
      <c r="P377" s="283" t="s">
        <v>22</v>
      </c>
      <c r="Q377" s="283" t="s">
        <v>22</v>
      </c>
      <c r="R377" s="233" t="s">
        <v>22</v>
      </c>
      <c r="S377" s="235" t="s">
        <v>22</v>
      </c>
      <c r="T377" s="233" t="s">
        <v>22</v>
      </c>
      <c r="U377" s="235" t="s">
        <v>22</v>
      </c>
      <c r="V377" s="225" t="s">
        <v>354</v>
      </c>
      <c r="W377" s="225"/>
    </row>
    <row r="378" spans="1:23" ht="25">
      <c r="A378" s="223" t="s">
        <v>2085</v>
      </c>
      <c r="B378" s="258" t="s">
        <v>866</v>
      </c>
      <c r="C378" s="225" t="s">
        <v>867</v>
      </c>
      <c r="D378" s="258" t="s">
        <v>858</v>
      </c>
      <c r="E378" s="269">
        <v>44393</v>
      </c>
      <c r="F378" s="228">
        <v>44910</v>
      </c>
      <c r="G378" s="225"/>
      <c r="H378" s="225"/>
      <c r="I378" s="225"/>
      <c r="J378" s="225"/>
      <c r="K378" s="232" t="s">
        <v>985</v>
      </c>
      <c r="L378" s="225">
        <v>0</v>
      </c>
      <c r="M378" s="225">
        <v>345</v>
      </c>
      <c r="N378" s="225" t="s">
        <v>22</v>
      </c>
      <c r="O378" s="235" t="s">
        <v>22</v>
      </c>
      <c r="P378" s="283" t="s">
        <v>22</v>
      </c>
      <c r="Q378" s="283" t="s">
        <v>22</v>
      </c>
      <c r="R378" s="283" t="s">
        <v>22</v>
      </c>
      <c r="S378" s="235" t="s">
        <v>22</v>
      </c>
      <c r="T378" s="283" t="s">
        <v>22</v>
      </c>
      <c r="U378" s="235" t="s">
        <v>22</v>
      </c>
      <c r="V378" s="225" t="s">
        <v>354</v>
      </c>
      <c r="W378" s="225"/>
    </row>
    <row r="379" spans="1:23" ht="50">
      <c r="A379" s="223" t="s">
        <v>2086</v>
      </c>
      <c r="B379" s="258" t="s">
        <v>911</v>
      </c>
      <c r="C379" s="225" t="s">
        <v>27</v>
      </c>
      <c r="D379" s="258" t="s">
        <v>912</v>
      </c>
      <c r="E379" s="269">
        <v>44105</v>
      </c>
      <c r="F379" s="228">
        <v>44172</v>
      </c>
      <c r="G379" s="228">
        <v>44172</v>
      </c>
      <c r="H379" s="225"/>
      <c r="I379" s="230">
        <v>995282</v>
      </c>
      <c r="J379" s="225"/>
      <c r="K379" s="232" t="s">
        <v>985</v>
      </c>
      <c r="L379" s="225">
        <v>100</v>
      </c>
      <c r="M379" s="225">
        <v>138</v>
      </c>
      <c r="N379" s="225" t="s">
        <v>22</v>
      </c>
      <c r="O379" s="283" t="s">
        <v>22</v>
      </c>
      <c r="P379" s="283" t="s">
        <v>22</v>
      </c>
      <c r="Q379" s="283" t="s">
        <v>22</v>
      </c>
      <c r="R379" s="283" t="s">
        <v>22</v>
      </c>
      <c r="S379" s="283" t="s">
        <v>22</v>
      </c>
      <c r="T379" s="283" t="s">
        <v>22</v>
      </c>
      <c r="U379" s="283" t="s">
        <v>22</v>
      </c>
      <c r="V379" s="225" t="s">
        <v>354</v>
      </c>
      <c r="W379" s="225"/>
    </row>
    <row r="380" spans="1:23" ht="25">
      <c r="A380" s="223" t="s">
        <v>915</v>
      </c>
      <c r="B380" s="258" t="s">
        <v>916</v>
      </c>
      <c r="C380" s="225" t="s">
        <v>166</v>
      </c>
      <c r="D380" s="258" t="s">
        <v>917</v>
      </c>
      <c r="E380" s="269">
        <v>43971</v>
      </c>
      <c r="F380" s="228">
        <v>44169</v>
      </c>
      <c r="G380" s="228">
        <v>44169</v>
      </c>
      <c r="H380" s="225"/>
      <c r="I380" s="230">
        <v>2294139</v>
      </c>
      <c r="J380" s="225"/>
      <c r="K380" s="232" t="s">
        <v>985</v>
      </c>
      <c r="L380" s="266">
        <v>100</v>
      </c>
      <c r="M380" s="225">
        <v>138</v>
      </c>
      <c r="N380" s="225" t="s">
        <v>22</v>
      </c>
      <c r="O380" s="283" t="s">
        <v>22</v>
      </c>
      <c r="P380" s="283" t="s">
        <v>22</v>
      </c>
      <c r="Q380" s="283" t="s">
        <v>22</v>
      </c>
      <c r="R380" s="283" t="s">
        <v>22</v>
      </c>
      <c r="S380" s="283" t="s">
        <v>22</v>
      </c>
      <c r="T380" s="283" t="s">
        <v>22</v>
      </c>
      <c r="U380" s="283" t="s">
        <v>22</v>
      </c>
      <c r="V380" s="225" t="s">
        <v>354</v>
      </c>
      <c r="W380" s="225"/>
    </row>
    <row r="381" spans="1:23" ht="25">
      <c r="A381" s="223" t="s">
        <v>926</v>
      </c>
      <c r="B381" s="258" t="s">
        <v>927</v>
      </c>
      <c r="C381" s="225" t="s">
        <v>27</v>
      </c>
      <c r="D381" s="258" t="s">
        <v>928</v>
      </c>
      <c r="E381" s="269">
        <v>44144</v>
      </c>
      <c r="F381" s="228">
        <v>44176</v>
      </c>
      <c r="G381" s="228">
        <v>44176</v>
      </c>
      <c r="H381" s="228"/>
      <c r="I381" s="229">
        <v>579525.38</v>
      </c>
      <c r="J381" s="228"/>
      <c r="K381" s="228"/>
      <c r="L381" s="225">
        <v>100</v>
      </c>
      <c r="M381" s="225">
        <v>138</v>
      </c>
      <c r="N381" s="225" t="s">
        <v>22</v>
      </c>
      <c r="O381" s="283" t="s">
        <v>22</v>
      </c>
      <c r="P381" s="283" t="s">
        <v>22</v>
      </c>
      <c r="Q381" s="283" t="s">
        <v>22</v>
      </c>
      <c r="R381" s="283" t="s">
        <v>22</v>
      </c>
      <c r="S381" s="283" t="s">
        <v>22</v>
      </c>
      <c r="T381" s="283" t="s">
        <v>22</v>
      </c>
      <c r="U381" s="283" t="s">
        <v>22</v>
      </c>
      <c r="V381" s="225" t="s">
        <v>354</v>
      </c>
      <c r="W381" s="225"/>
    </row>
    <row r="382" spans="1:23" ht="50">
      <c r="A382" s="223" t="s">
        <v>931</v>
      </c>
      <c r="B382" s="258" t="s">
        <v>932</v>
      </c>
      <c r="C382" s="225" t="s">
        <v>770</v>
      </c>
      <c r="D382" s="258" t="s">
        <v>933</v>
      </c>
      <c r="E382" s="269">
        <v>43988</v>
      </c>
      <c r="F382" s="228">
        <v>44264</v>
      </c>
      <c r="G382" s="228">
        <v>44264</v>
      </c>
      <c r="H382" s="225"/>
      <c r="I382" s="230">
        <v>4610004</v>
      </c>
      <c r="J382" s="225"/>
      <c r="K382" s="232" t="s">
        <v>985</v>
      </c>
      <c r="L382" s="225">
        <v>100</v>
      </c>
      <c r="M382" s="225">
        <v>138</v>
      </c>
      <c r="N382" s="225" t="s">
        <v>22</v>
      </c>
      <c r="O382" s="283" t="s">
        <v>22</v>
      </c>
      <c r="P382" s="283" t="s">
        <v>22</v>
      </c>
      <c r="Q382" s="283" t="s">
        <v>22</v>
      </c>
      <c r="R382" s="283" t="s">
        <v>22</v>
      </c>
      <c r="S382" s="283" t="s">
        <v>22</v>
      </c>
      <c r="T382" s="283" t="s">
        <v>22</v>
      </c>
      <c r="U382" s="283" t="s">
        <v>22</v>
      </c>
      <c r="V382" s="225" t="s">
        <v>354</v>
      </c>
      <c r="W382" s="225"/>
    </row>
    <row r="383" spans="1:23" ht="25">
      <c r="A383" s="223" t="s">
        <v>936</v>
      </c>
      <c r="B383" s="258" t="s">
        <v>937</v>
      </c>
      <c r="C383" s="225" t="s">
        <v>242</v>
      </c>
      <c r="D383" s="258" t="s">
        <v>977</v>
      </c>
      <c r="E383" s="269">
        <v>44298</v>
      </c>
      <c r="F383" s="228">
        <v>44316</v>
      </c>
      <c r="G383" s="225"/>
      <c r="H383" s="225"/>
      <c r="I383" s="230">
        <v>246340</v>
      </c>
      <c r="J383" s="225"/>
      <c r="K383" s="232" t="s">
        <v>985</v>
      </c>
      <c r="L383" s="356">
        <v>99</v>
      </c>
      <c r="M383" s="225" t="s">
        <v>45</v>
      </c>
      <c r="N383" s="225" t="s">
        <v>22</v>
      </c>
      <c r="O383" s="283" t="s">
        <v>22</v>
      </c>
      <c r="P383" s="283" t="s">
        <v>22</v>
      </c>
      <c r="Q383" s="283" t="s">
        <v>22</v>
      </c>
      <c r="R383" s="283" t="s">
        <v>22</v>
      </c>
      <c r="S383" s="283" t="s">
        <v>22</v>
      </c>
      <c r="T383" s="283" t="s">
        <v>22</v>
      </c>
      <c r="U383" s="283" t="s">
        <v>22</v>
      </c>
      <c r="V383" s="225" t="s">
        <v>354</v>
      </c>
      <c r="W383" s="225"/>
    </row>
    <row r="384" spans="1:23" ht="37.5">
      <c r="A384" s="223" t="s">
        <v>939</v>
      </c>
      <c r="B384" s="258" t="s">
        <v>940</v>
      </c>
      <c r="C384" s="225" t="s">
        <v>941</v>
      </c>
      <c r="D384" s="258" t="s">
        <v>942</v>
      </c>
      <c r="E384" s="269">
        <v>43863</v>
      </c>
      <c r="F384" s="228">
        <v>44186</v>
      </c>
      <c r="G384" s="228">
        <v>44186</v>
      </c>
      <c r="H384" s="225"/>
      <c r="I384" s="230">
        <v>2109618</v>
      </c>
      <c r="J384" s="225"/>
      <c r="K384" s="232" t="s">
        <v>985</v>
      </c>
      <c r="L384" s="266">
        <v>100</v>
      </c>
      <c r="M384" s="225">
        <v>138</v>
      </c>
      <c r="N384" s="225" t="s">
        <v>22</v>
      </c>
      <c r="O384" s="283" t="s">
        <v>22</v>
      </c>
      <c r="P384" s="283" t="s">
        <v>22</v>
      </c>
      <c r="Q384" s="283" t="s">
        <v>22</v>
      </c>
      <c r="R384" s="283" t="s">
        <v>22</v>
      </c>
      <c r="S384" s="283" t="s">
        <v>22</v>
      </c>
      <c r="T384" s="283" t="s">
        <v>22</v>
      </c>
      <c r="U384" s="283" t="s">
        <v>22</v>
      </c>
      <c r="V384" s="225" t="s">
        <v>354</v>
      </c>
      <c r="W384" s="225"/>
    </row>
    <row r="385" spans="1:23" ht="37.5">
      <c r="A385" s="223" t="s">
        <v>943</v>
      </c>
      <c r="B385" s="258" t="s">
        <v>944</v>
      </c>
      <c r="C385" s="225" t="s">
        <v>730</v>
      </c>
      <c r="D385" s="258" t="s">
        <v>945</v>
      </c>
      <c r="E385" s="269">
        <v>43920</v>
      </c>
      <c r="F385" s="228">
        <v>44119</v>
      </c>
      <c r="G385" s="228">
        <v>44119</v>
      </c>
      <c r="H385" s="225"/>
      <c r="I385" s="230">
        <v>2021287</v>
      </c>
      <c r="J385" s="225"/>
      <c r="K385" s="232" t="s">
        <v>985</v>
      </c>
      <c r="L385" s="225">
        <v>100</v>
      </c>
      <c r="M385" s="225">
        <v>138</v>
      </c>
      <c r="N385" s="225" t="s">
        <v>22</v>
      </c>
      <c r="O385" s="283" t="s">
        <v>22</v>
      </c>
      <c r="P385" s="283" t="s">
        <v>22</v>
      </c>
      <c r="Q385" s="283" t="s">
        <v>22</v>
      </c>
      <c r="R385" s="283" t="s">
        <v>22</v>
      </c>
      <c r="S385" s="283" t="s">
        <v>22</v>
      </c>
      <c r="T385" s="283" t="s">
        <v>22</v>
      </c>
      <c r="U385" s="283" t="s">
        <v>22</v>
      </c>
      <c r="V385" s="225" t="s">
        <v>354</v>
      </c>
      <c r="W385" s="225"/>
    </row>
    <row r="386" spans="1:23" ht="37.5">
      <c r="A386" s="223" t="s">
        <v>2087</v>
      </c>
      <c r="B386" s="225" t="s">
        <v>382</v>
      </c>
      <c r="C386" s="225" t="s">
        <v>235</v>
      </c>
      <c r="D386" s="225" t="s">
        <v>437</v>
      </c>
      <c r="E386" s="269">
        <v>43809</v>
      </c>
      <c r="F386" s="228">
        <v>44006</v>
      </c>
      <c r="G386" s="228">
        <v>44006</v>
      </c>
      <c r="H386" s="229"/>
      <c r="I386" s="230">
        <v>656532.92000000004</v>
      </c>
      <c r="J386" s="274"/>
      <c r="K386" s="275" t="s">
        <v>985</v>
      </c>
      <c r="L386" s="233">
        <v>100</v>
      </c>
      <c r="M386" s="225">
        <v>138</v>
      </c>
      <c r="N386" s="225" t="s">
        <v>22</v>
      </c>
      <c r="O386" s="235" t="s">
        <v>22</v>
      </c>
      <c r="P386" s="225" t="s">
        <v>22</v>
      </c>
      <c r="Q386" s="225" t="s">
        <v>22</v>
      </c>
      <c r="R386" s="233" t="s">
        <v>22</v>
      </c>
      <c r="S386" s="235" t="s">
        <v>22</v>
      </c>
      <c r="T386" s="233" t="s">
        <v>22</v>
      </c>
      <c r="U386" s="235" t="s">
        <v>22</v>
      </c>
      <c r="V386" s="225" t="s">
        <v>354</v>
      </c>
      <c r="W386" s="223" t="s">
        <v>2228</v>
      </c>
    </row>
    <row r="387" spans="1:23" ht="37.5">
      <c r="A387" s="223" t="s">
        <v>357</v>
      </c>
      <c r="B387" s="224" t="s">
        <v>432</v>
      </c>
      <c r="C387" s="225" t="s">
        <v>713</v>
      </c>
      <c r="D387" s="224" t="s">
        <v>410</v>
      </c>
      <c r="E387" s="269">
        <v>43725</v>
      </c>
      <c r="F387" s="227">
        <v>43878</v>
      </c>
      <c r="G387" s="227">
        <v>43878</v>
      </c>
      <c r="H387" s="229"/>
      <c r="I387" s="230">
        <v>5725089</v>
      </c>
      <c r="J387" s="274"/>
      <c r="K387" s="275" t="s">
        <v>985</v>
      </c>
      <c r="L387" s="262">
        <v>100</v>
      </c>
      <c r="M387" s="233">
        <v>138</v>
      </c>
      <c r="N387" s="233" t="s">
        <v>22</v>
      </c>
      <c r="O387" s="235" t="s">
        <v>22</v>
      </c>
      <c r="P387" s="225" t="s">
        <v>22</v>
      </c>
      <c r="Q387" s="225" t="s">
        <v>22</v>
      </c>
      <c r="R387" s="233" t="s">
        <v>22</v>
      </c>
      <c r="S387" s="235" t="s">
        <v>22</v>
      </c>
      <c r="T387" s="233" t="s">
        <v>22</v>
      </c>
      <c r="U387" s="235" t="s">
        <v>22</v>
      </c>
      <c r="V387" s="265" t="s">
        <v>354</v>
      </c>
      <c r="W387" s="225"/>
    </row>
    <row r="388" spans="1:23" ht="75">
      <c r="A388" s="223" t="s">
        <v>2088</v>
      </c>
      <c r="B388" s="225" t="s">
        <v>582</v>
      </c>
      <c r="C388" s="246" t="s">
        <v>53</v>
      </c>
      <c r="D388" s="225" t="s">
        <v>583</v>
      </c>
      <c r="E388" s="228">
        <v>43711</v>
      </c>
      <c r="F388" s="228">
        <v>43917</v>
      </c>
      <c r="G388" s="228">
        <v>43917</v>
      </c>
      <c r="H388" s="229"/>
      <c r="I388" s="230">
        <v>4699579</v>
      </c>
      <c r="J388" s="274"/>
      <c r="K388" s="275"/>
      <c r="L388" s="262">
        <v>100</v>
      </c>
      <c r="M388" s="225" t="s">
        <v>360</v>
      </c>
      <c r="N388" s="225" t="s">
        <v>22</v>
      </c>
      <c r="O388" s="235" t="s">
        <v>22</v>
      </c>
      <c r="P388" s="225" t="s">
        <v>22</v>
      </c>
      <c r="Q388" s="225" t="s">
        <v>22</v>
      </c>
      <c r="R388" s="233" t="s">
        <v>22</v>
      </c>
      <c r="S388" s="235" t="s">
        <v>22</v>
      </c>
      <c r="T388" s="233" t="s">
        <v>22</v>
      </c>
      <c r="U388" s="235" t="s">
        <v>22</v>
      </c>
      <c r="V388" s="244" t="s">
        <v>354</v>
      </c>
      <c r="W388" s="225"/>
    </row>
    <row r="389" spans="1:23" ht="37.5">
      <c r="A389" s="223" t="s">
        <v>2089</v>
      </c>
      <c r="B389" s="225" t="s">
        <v>592</v>
      </c>
      <c r="C389" s="246" t="s">
        <v>714</v>
      </c>
      <c r="D389" s="225" t="s">
        <v>592</v>
      </c>
      <c r="E389" s="228">
        <v>43887</v>
      </c>
      <c r="F389" s="228">
        <v>44008</v>
      </c>
      <c r="G389" s="228">
        <v>44008</v>
      </c>
      <c r="H389" s="229"/>
      <c r="I389" s="230">
        <v>4285845</v>
      </c>
      <c r="J389" s="274"/>
      <c r="K389" s="275" t="s">
        <v>985</v>
      </c>
      <c r="L389" s="266">
        <v>100</v>
      </c>
      <c r="M389" s="225">
        <v>138</v>
      </c>
      <c r="N389" s="225" t="s">
        <v>22</v>
      </c>
      <c r="O389" s="235" t="s">
        <v>22</v>
      </c>
      <c r="P389" s="225" t="s">
        <v>22</v>
      </c>
      <c r="Q389" s="225" t="s">
        <v>22</v>
      </c>
      <c r="R389" s="233" t="s">
        <v>22</v>
      </c>
      <c r="S389" s="235" t="s">
        <v>22</v>
      </c>
      <c r="T389" s="233" t="s">
        <v>22</v>
      </c>
      <c r="U389" s="235" t="s">
        <v>22</v>
      </c>
      <c r="V389" s="244" t="s">
        <v>354</v>
      </c>
      <c r="W389" s="223" t="s">
        <v>2228</v>
      </c>
    </row>
    <row r="390" spans="1:23" ht="50">
      <c r="A390" s="223" t="s">
        <v>368</v>
      </c>
      <c r="B390" s="225" t="s">
        <v>369</v>
      </c>
      <c r="C390" s="244" t="s">
        <v>42</v>
      </c>
      <c r="D390" s="244" t="s">
        <v>411</v>
      </c>
      <c r="E390" s="226">
        <v>43724</v>
      </c>
      <c r="F390" s="226">
        <v>43830</v>
      </c>
      <c r="G390" s="267">
        <v>43830</v>
      </c>
      <c r="H390" s="230"/>
      <c r="I390" s="230">
        <v>2399766</v>
      </c>
      <c r="J390" s="274"/>
      <c r="K390" s="275" t="s">
        <v>985</v>
      </c>
      <c r="L390" s="262">
        <v>100</v>
      </c>
      <c r="M390" s="262">
        <v>138</v>
      </c>
      <c r="N390" s="262" t="s">
        <v>22</v>
      </c>
      <c r="O390" s="235" t="s">
        <v>22</v>
      </c>
      <c r="P390" s="244" t="s">
        <v>22</v>
      </c>
      <c r="Q390" s="244" t="s">
        <v>22</v>
      </c>
      <c r="R390" s="262" t="s">
        <v>22</v>
      </c>
      <c r="S390" s="263" t="s">
        <v>22</v>
      </c>
      <c r="T390" s="262" t="s">
        <v>22</v>
      </c>
      <c r="U390" s="263" t="s">
        <v>22</v>
      </c>
      <c r="V390" s="244" t="s">
        <v>354</v>
      </c>
      <c r="W390" s="245"/>
    </row>
    <row r="391" spans="1:23" ht="50">
      <c r="A391" s="223" t="s">
        <v>2090</v>
      </c>
      <c r="B391" s="237" t="s">
        <v>408</v>
      </c>
      <c r="C391" s="237" t="s">
        <v>146</v>
      </c>
      <c r="D391" s="238" t="s">
        <v>412</v>
      </c>
      <c r="E391" s="239">
        <v>43384</v>
      </c>
      <c r="F391" s="239">
        <v>43819</v>
      </c>
      <c r="G391" s="239">
        <v>43819</v>
      </c>
      <c r="H391" s="240"/>
      <c r="I391" s="230">
        <v>5864790.7599999998</v>
      </c>
      <c r="J391" s="274"/>
      <c r="K391" s="275" t="s">
        <v>985</v>
      </c>
      <c r="L391" s="242">
        <v>100</v>
      </c>
      <c r="M391" s="242">
        <v>138</v>
      </c>
      <c r="N391" s="242" t="s">
        <v>22</v>
      </c>
      <c r="O391" s="235" t="s">
        <v>22</v>
      </c>
      <c r="P391" s="237" t="s">
        <v>22</v>
      </c>
      <c r="Q391" s="237" t="s">
        <v>22</v>
      </c>
      <c r="R391" s="242" t="s">
        <v>22</v>
      </c>
      <c r="S391" s="243" t="s">
        <v>22</v>
      </c>
      <c r="T391" s="242" t="s">
        <v>22</v>
      </c>
      <c r="U391" s="243" t="s">
        <v>22</v>
      </c>
      <c r="V391" s="244" t="s">
        <v>354</v>
      </c>
      <c r="W391" s="223" t="s">
        <v>2228</v>
      </c>
    </row>
    <row r="392" spans="1:23" ht="37.5">
      <c r="A392" s="223" t="s">
        <v>2091</v>
      </c>
      <c r="B392" s="237" t="s">
        <v>431</v>
      </c>
      <c r="C392" s="237" t="s">
        <v>715</v>
      </c>
      <c r="D392" s="238" t="s">
        <v>430</v>
      </c>
      <c r="E392" s="239">
        <v>44040</v>
      </c>
      <c r="F392" s="228">
        <v>44196</v>
      </c>
      <c r="G392" s="228">
        <v>44196</v>
      </c>
      <c r="H392" s="240"/>
      <c r="I392" s="230">
        <v>4832694.4000000004</v>
      </c>
      <c r="J392" s="241"/>
      <c r="K392" s="232" t="s">
        <v>985</v>
      </c>
      <c r="L392" s="266">
        <v>100</v>
      </c>
      <c r="M392" s="242">
        <v>138</v>
      </c>
      <c r="N392" s="242" t="s">
        <v>22</v>
      </c>
      <c r="O392" s="235" t="s">
        <v>22</v>
      </c>
      <c r="P392" s="237" t="s">
        <v>22</v>
      </c>
      <c r="Q392" s="237" t="s">
        <v>22</v>
      </c>
      <c r="R392" s="242" t="s">
        <v>22</v>
      </c>
      <c r="S392" s="243" t="s">
        <v>22</v>
      </c>
      <c r="T392" s="242" t="s">
        <v>22</v>
      </c>
      <c r="U392" s="243" t="s">
        <v>22</v>
      </c>
      <c r="V392" s="244" t="s">
        <v>354</v>
      </c>
      <c r="W392" s="223" t="s">
        <v>2228</v>
      </c>
    </row>
    <row r="393" spans="1:23" ht="37.5">
      <c r="A393" s="223" t="s">
        <v>2092</v>
      </c>
      <c r="B393" s="237" t="s">
        <v>413</v>
      </c>
      <c r="C393" s="237" t="s">
        <v>390</v>
      </c>
      <c r="D393" s="238" t="s">
        <v>1654</v>
      </c>
      <c r="E393" s="239">
        <v>43795</v>
      </c>
      <c r="F393" s="228">
        <v>43992</v>
      </c>
      <c r="G393" s="228">
        <v>43992</v>
      </c>
      <c r="H393" s="240"/>
      <c r="I393" s="230">
        <v>1352805.6499999999</v>
      </c>
      <c r="J393" s="274"/>
      <c r="K393" s="275" t="s">
        <v>985</v>
      </c>
      <c r="L393" s="242">
        <v>100</v>
      </c>
      <c r="M393" s="242">
        <v>138</v>
      </c>
      <c r="N393" s="242" t="s">
        <v>22</v>
      </c>
      <c r="O393" s="235" t="s">
        <v>22</v>
      </c>
      <c r="P393" s="237" t="s">
        <v>22</v>
      </c>
      <c r="Q393" s="237" t="s">
        <v>22</v>
      </c>
      <c r="R393" s="242" t="s">
        <v>22</v>
      </c>
      <c r="S393" s="243" t="s">
        <v>22</v>
      </c>
      <c r="T393" s="242" t="s">
        <v>22</v>
      </c>
      <c r="U393" s="243" t="s">
        <v>22</v>
      </c>
      <c r="V393" s="244" t="s">
        <v>354</v>
      </c>
      <c r="W393" s="223" t="s">
        <v>2228</v>
      </c>
    </row>
    <row r="394" spans="1:23" ht="25">
      <c r="A394" s="223" t="s">
        <v>2093</v>
      </c>
      <c r="B394" s="245" t="s">
        <v>391</v>
      </c>
      <c r="C394" s="244" t="s">
        <v>717</v>
      </c>
      <c r="D394" s="244" t="s">
        <v>401</v>
      </c>
      <c r="E394" s="226">
        <v>44046</v>
      </c>
      <c r="F394" s="226">
        <v>44179</v>
      </c>
      <c r="G394" s="226">
        <v>44179</v>
      </c>
      <c r="H394" s="230"/>
      <c r="I394" s="230">
        <v>86173.570000000007</v>
      </c>
      <c r="J394" s="230"/>
      <c r="K394" s="232" t="s">
        <v>985</v>
      </c>
      <c r="L394" s="242">
        <v>100</v>
      </c>
      <c r="M394" s="277">
        <v>138</v>
      </c>
      <c r="N394" s="262" t="s">
        <v>22</v>
      </c>
      <c r="O394" s="235" t="s">
        <v>22</v>
      </c>
      <c r="P394" s="244" t="s">
        <v>22</v>
      </c>
      <c r="Q394" s="244" t="s">
        <v>22</v>
      </c>
      <c r="R394" s="262" t="s">
        <v>22</v>
      </c>
      <c r="S394" s="263" t="s">
        <v>22</v>
      </c>
      <c r="T394" s="262" t="s">
        <v>22</v>
      </c>
      <c r="U394" s="263" t="s">
        <v>22</v>
      </c>
      <c r="V394" s="244" t="s">
        <v>354</v>
      </c>
      <c r="W394" s="245"/>
    </row>
    <row r="395" spans="1:23" ht="37.5">
      <c r="A395" s="223" t="s">
        <v>370</v>
      </c>
      <c r="B395" s="245" t="s">
        <v>434</v>
      </c>
      <c r="C395" s="244" t="s">
        <v>166</v>
      </c>
      <c r="D395" s="245" t="s">
        <v>443</v>
      </c>
      <c r="E395" s="226">
        <v>43769</v>
      </c>
      <c r="F395" s="226">
        <v>44006</v>
      </c>
      <c r="G395" s="226">
        <v>44006</v>
      </c>
      <c r="H395" s="230"/>
      <c r="I395" s="230">
        <v>597449</v>
      </c>
      <c r="J395" s="274"/>
      <c r="K395" s="275"/>
      <c r="L395" s="242">
        <v>100</v>
      </c>
      <c r="M395" s="277">
        <v>138</v>
      </c>
      <c r="N395" s="262" t="s">
        <v>22</v>
      </c>
      <c r="O395" s="235" t="s">
        <v>22</v>
      </c>
      <c r="P395" s="244" t="s">
        <v>22</v>
      </c>
      <c r="Q395" s="244" t="s">
        <v>22</v>
      </c>
      <c r="R395" s="262" t="s">
        <v>22</v>
      </c>
      <c r="S395" s="263" t="s">
        <v>22</v>
      </c>
      <c r="T395" s="262" t="s">
        <v>22</v>
      </c>
      <c r="U395" s="263" t="s">
        <v>22</v>
      </c>
      <c r="V395" s="244" t="s">
        <v>354</v>
      </c>
      <c r="W395" s="245"/>
    </row>
    <row r="396" spans="1:23" ht="25">
      <c r="A396" s="223" t="s">
        <v>2094</v>
      </c>
      <c r="B396" s="245" t="s">
        <v>1691</v>
      </c>
      <c r="C396" s="244" t="s">
        <v>166</v>
      </c>
      <c r="D396" s="244" t="s">
        <v>414</v>
      </c>
      <c r="E396" s="226">
        <v>43419</v>
      </c>
      <c r="F396" s="226">
        <v>44005</v>
      </c>
      <c r="G396" s="226">
        <v>44005</v>
      </c>
      <c r="H396" s="229"/>
      <c r="I396" s="230">
        <v>435226</v>
      </c>
      <c r="J396" s="274"/>
      <c r="K396" s="275"/>
      <c r="L396" s="233">
        <v>100</v>
      </c>
      <c r="M396" s="277">
        <v>138</v>
      </c>
      <c r="N396" s="262" t="s">
        <v>22</v>
      </c>
      <c r="O396" s="235" t="s">
        <v>22</v>
      </c>
      <c r="P396" s="244" t="s">
        <v>22</v>
      </c>
      <c r="Q396" s="244" t="s">
        <v>22</v>
      </c>
      <c r="R396" s="262" t="s">
        <v>22</v>
      </c>
      <c r="S396" s="263" t="s">
        <v>22</v>
      </c>
      <c r="T396" s="262" t="s">
        <v>22</v>
      </c>
      <c r="U396" s="263" t="s">
        <v>22</v>
      </c>
      <c r="V396" s="244" t="s">
        <v>354</v>
      </c>
      <c r="W396" s="245"/>
    </row>
    <row r="397" spans="1:23" ht="25">
      <c r="A397" s="223" t="s">
        <v>2095</v>
      </c>
      <c r="B397" s="245" t="s">
        <v>1226</v>
      </c>
      <c r="C397" s="244" t="s">
        <v>27</v>
      </c>
      <c r="D397" s="245" t="s">
        <v>415</v>
      </c>
      <c r="E397" s="226">
        <v>43717</v>
      </c>
      <c r="F397" s="267">
        <v>44008</v>
      </c>
      <c r="G397" s="267">
        <v>44008</v>
      </c>
      <c r="H397" s="229"/>
      <c r="I397" s="230">
        <v>1678074</v>
      </c>
      <c r="J397" s="274"/>
      <c r="K397" s="275"/>
      <c r="L397" s="262">
        <v>100</v>
      </c>
      <c r="M397" s="277">
        <v>138</v>
      </c>
      <c r="N397" s="262" t="s">
        <v>22</v>
      </c>
      <c r="O397" s="235" t="s">
        <v>22</v>
      </c>
      <c r="P397" s="244" t="s">
        <v>22</v>
      </c>
      <c r="Q397" s="244" t="s">
        <v>22</v>
      </c>
      <c r="R397" s="262" t="s">
        <v>22</v>
      </c>
      <c r="S397" s="263" t="s">
        <v>22</v>
      </c>
      <c r="T397" s="262" t="s">
        <v>22</v>
      </c>
      <c r="U397" s="263" t="s">
        <v>22</v>
      </c>
      <c r="V397" s="244" t="s">
        <v>354</v>
      </c>
      <c r="W397" s="236"/>
    </row>
    <row r="398" spans="1:23" ht="25">
      <c r="A398" s="223" t="s">
        <v>2096</v>
      </c>
      <c r="B398" s="225" t="s">
        <v>416</v>
      </c>
      <c r="C398" s="246" t="s">
        <v>55</v>
      </c>
      <c r="D398" s="225" t="s">
        <v>438</v>
      </c>
      <c r="E398" s="228">
        <v>43759</v>
      </c>
      <c r="F398" s="228">
        <v>43952</v>
      </c>
      <c r="G398" s="228">
        <v>43952</v>
      </c>
      <c r="H398" s="252"/>
      <c r="I398" s="230">
        <v>921244.66000000003</v>
      </c>
      <c r="J398" s="274"/>
      <c r="K398" s="275" t="s">
        <v>985</v>
      </c>
      <c r="L398" s="242">
        <v>100</v>
      </c>
      <c r="M398" s="225">
        <v>138</v>
      </c>
      <c r="N398" s="225" t="s">
        <v>22</v>
      </c>
      <c r="O398" s="235" t="s">
        <v>22</v>
      </c>
      <c r="P398" s="246" t="s">
        <v>22</v>
      </c>
      <c r="Q398" s="225" t="s">
        <v>22</v>
      </c>
      <c r="R398" s="248" t="s">
        <v>22</v>
      </c>
      <c r="S398" s="249" t="s">
        <v>22</v>
      </c>
      <c r="T398" s="248" t="s">
        <v>22</v>
      </c>
      <c r="U398" s="249" t="s">
        <v>22</v>
      </c>
      <c r="V398" s="244" t="s">
        <v>354</v>
      </c>
      <c r="W398" s="225"/>
    </row>
    <row r="399" spans="1:23" ht="62.5">
      <c r="A399" s="223" t="s">
        <v>356</v>
      </c>
      <c r="B399" s="225" t="s">
        <v>435</v>
      </c>
      <c r="C399" s="246" t="s">
        <v>718</v>
      </c>
      <c r="D399" s="225" t="s">
        <v>409</v>
      </c>
      <c r="E399" s="228">
        <v>43658</v>
      </c>
      <c r="F399" s="228">
        <v>43800</v>
      </c>
      <c r="G399" s="228">
        <v>43800</v>
      </c>
      <c r="H399" s="229"/>
      <c r="I399" s="230">
        <v>1243074</v>
      </c>
      <c r="J399" s="274"/>
      <c r="K399" s="275"/>
      <c r="L399" s="242">
        <v>100</v>
      </c>
      <c r="M399" s="225">
        <v>138</v>
      </c>
      <c r="N399" s="225" t="s">
        <v>22</v>
      </c>
      <c r="O399" s="235" t="s">
        <v>22</v>
      </c>
      <c r="P399" s="246" t="s">
        <v>22</v>
      </c>
      <c r="Q399" s="225" t="s">
        <v>22</v>
      </c>
      <c r="R399" s="248" t="s">
        <v>22</v>
      </c>
      <c r="S399" s="249" t="s">
        <v>22</v>
      </c>
      <c r="T399" s="248" t="s">
        <v>22</v>
      </c>
      <c r="U399" s="249" t="s">
        <v>22</v>
      </c>
      <c r="V399" s="244" t="s">
        <v>354</v>
      </c>
      <c r="W399" s="225"/>
    </row>
    <row r="400" spans="1:23" ht="37.5">
      <c r="A400" s="223" t="s">
        <v>2097</v>
      </c>
      <c r="B400" s="224" t="s">
        <v>392</v>
      </c>
      <c r="C400" s="225" t="s">
        <v>402</v>
      </c>
      <c r="D400" s="225" t="s">
        <v>407</v>
      </c>
      <c r="E400" s="269">
        <v>43861</v>
      </c>
      <c r="F400" s="228">
        <v>43972</v>
      </c>
      <c r="G400" s="228">
        <v>43972</v>
      </c>
      <c r="H400" s="229"/>
      <c r="I400" s="230">
        <v>1212265</v>
      </c>
      <c r="J400" s="274"/>
      <c r="K400" s="275"/>
      <c r="L400" s="242">
        <v>100</v>
      </c>
      <c r="M400" s="304">
        <v>345</v>
      </c>
      <c r="N400" s="233" t="s">
        <v>22</v>
      </c>
      <c r="O400" s="235" t="s">
        <v>22</v>
      </c>
      <c r="P400" s="225" t="s">
        <v>22</v>
      </c>
      <c r="Q400" s="225" t="s">
        <v>22</v>
      </c>
      <c r="R400" s="233" t="s">
        <v>22</v>
      </c>
      <c r="S400" s="235" t="s">
        <v>22</v>
      </c>
      <c r="T400" s="233" t="s">
        <v>22</v>
      </c>
      <c r="U400" s="235" t="s">
        <v>22</v>
      </c>
      <c r="V400" s="225" t="s">
        <v>354</v>
      </c>
      <c r="W400" s="224"/>
    </row>
    <row r="401" spans="1:23" ht="50">
      <c r="A401" s="223" t="s">
        <v>2098</v>
      </c>
      <c r="B401" s="225" t="s">
        <v>371</v>
      </c>
      <c r="C401" s="225" t="s">
        <v>42</v>
      </c>
      <c r="D401" s="225" t="s">
        <v>417</v>
      </c>
      <c r="E401" s="228">
        <v>43745</v>
      </c>
      <c r="F401" s="228">
        <v>44189</v>
      </c>
      <c r="G401" s="228">
        <v>44189</v>
      </c>
      <c r="H401" s="264"/>
      <c r="I401" s="230">
        <v>20360176.34</v>
      </c>
      <c r="J401" s="229"/>
      <c r="K401" s="232" t="s">
        <v>985</v>
      </c>
      <c r="L401" s="266">
        <v>100</v>
      </c>
      <c r="M401" s="225">
        <v>138</v>
      </c>
      <c r="N401" s="225" t="s">
        <v>22</v>
      </c>
      <c r="O401" s="235" t="s">
        <v>22</v>
      </c>
      <c r="P401" s="225" t="s">
        <v>22</v>
      </c>
      <c r="Q401" s="225" t="s">
        <v>22</v>
      </c>
      <c r="R401" s="233" t="s">
        <v>22</v>
      </c>
      <c r="S401" s="263" t="s">
        <v>22</v>
      </c>
      <c r="T401" s="233" t="s">
        <v>22</v>
      </c>
      <c r="U401" s="235" t="s">
        <v>22</v>
      </c>
      <c r="V401" s="265" t="s">
        <v>354</v>
      </c>
      <c r="W401" s="223" t="s">
        <v>2228</v>
      </c>
    </row>
    <row r="402" spans="1:23" ht="37.5">
      <c r="A402" s="223" t="s">
        <v>2099</v>
      </c>
      <c r="B402" s="245" t="s">
        <v>393</v>
      </c>
      <c r="C402" s="244" t="s">
        <v>721</v>
      </c>
      <c r="D402" s="244" t="s">
        <v>418</v>
      </c>
      <c r="E402" s="227">
        <v>43892</v>
      </c>
      <c r="F402" s="267">
        <v>43950</v>
      </c>
      <c r="G402" s="267">
        <v>43950</v>
      </c>
      <c r="H402" s="230"/>
      <c r="I402" s="230">
        <v>1204386.3999999999</v>
      </c>
      <c r="J402" s="274"/>
      <c r="K402" s="275"/>
      <c r="L402" s="242">
        <v>100</v>
      </c>
      <c r="M402" s="277">
        <v>138</v>
      </c>
      <c r="N402" s="262" t="s">
        <v>22</v>
      </c>
      <c r="O402" s="235" t="s">
        <v>22</v>
      </c>
      <c r="P402" s="244" t="s">
        <v>22</v>
      </c>
      <c r="Q402" s="244" t="s">
        <v>22</v>
      </c>
      <c r="R402" s="262" t="s">
        <v>22</v>
      </c>
      <c r="S402" s="263" t="s">
        <v>22</v>
      </c>
      <c r="T402" s="262" t="s">
        <v>22</v>
      </c>
      <c r="U402" s="263" t="s">
        <v>22</v>
      </c>
      <c r="V402" s="244" t="s">
        <v>354</v>
      </c>
      <c r="W402" s="223" t="s">
        <v>2228</v>
      </c>
    </row>
    <row r="403" spans="1:23" ht="37.5">
      <c r="A403" s="223" t="s">
        <v>363</v>
      </c>
      <c r="B403" s="258" t="s">
        <v>436</v>
      </c>
      <c r="C403" s="225" t="s">
        <v>474</v>
      </c>
      <c r="D403" s="225" t="s">
        <v>444</v>
      </c>
      <c r="E403" s="251">
        <v>43724</v>
      </c>
      <c r="F403" s="251">
        <v>43922</v>
      </c>
      <c r="G403" s="251">
        <v>43922</v>
      </c>
      <c r="H403" s="253"/>
      <c r="I403" s="230">
        <v>5906786</v>
      </c>
      <c r="J403" s="274"/>
      <c r="K403" s="275" t="s">
        <v>985</v>
      </c>
      <c r="L403" s="242">
        <v>100</v>
      </c>
      <c r="M403" s="233">
        <v>138</v>
      </c>
      <c r="N403" s="233" t="s">
        <v>22</v>
      </c>
      <c r="O403" s="235" t="s">
        <v>22</v>
      </c>
      <c r="P403" s="225" t="s">
        <v>22</v>
      </c>
      <c r="Q403" s="225" t="s">
        <v>22</v>
      </c>
      <c r="R403" s="233" t="s">
        <v>22</v>
      </c>
      <c r="S403" s="235" t="s">
        <v>22</v>
      </c>
      <c r="T403" s="233" t="s">
        <v>22</v>
      </c>
      <c r="U403" s="235" t="s">
        <v>22</v>
      </c>
      <c r="V403" s="225" t="s">
        <v>354</v>
      </c>
      <c r="W403" s="225"/>
    </row>
    <row r="404" spans="1:23" ht="25">
      <c r="A404" s="223" t="s">
        <v>2100</v>
      </c>
      <c r="B404" s="225" t="s">
        <v>398</v>
      </c>
      <c r="C404" s="225" t="s">
        <v>242</v>
      </c>
      <c r="D404" s="225" t="s">
        <v>419</v>
      </c>
      <c r="E404" s="228">
        <v>43971</v>
      </c>
      <c r="F404" s="228">
        <v>44181</v>
      </c>
      <c r="G404" s="228">
        <v>44181</v>
      </c>
      <c r="H404" s="264"/>
      <c r="I404" s="230">
        <v>4204788</v>
      </c>
      <c r="J404" s="229"/>
      <c r="K404" s="232" t="s">
        <v>985</v>
      </c>
      <c r="L404" s="266">
        <v>100</v>
      </c>
      <c r="M404" s="225" t="s">
        <v>45</v>
      </c>
      <c r="N404" s="225" t="s">
        <v>22</v>
      </c>
      <c r="O404" s="235" t="s">
        <v>22</v>
      </c>
      <c r="P404" s="225" t="s">
        <v>22</v>
      </c>
      <c r="Q404" s="225" t="s">
        <v>22</v>
      </c>
      <c r="R404" s="233" t="s">
        <v>22</v>
      </c>
      <c r="S404" s="263" t="s">
        <v>22</v>
      </c>
      <c r="T404" s="233" t="s">
        <v>22</v>
      </c>
      <c r="U404" s="235" t="s">
        <v>22</v>
      </c>
      <c r="V404" s="244" t="s">
        <v>354</v>
      </c>
      <c r="W404" s="225"/>
    </row>
    <row r="405" spans="1:23" ht="37.5">
      <c r="A405" s="223" t="s">
        <v>2101</v>
      </c>
      <c r="B405" s="225" t="s">
        <v>394</v>
      </c>
      <c r="C405" s="225" t="s">
        <v>146</v>
      </c>
      <c r="D405" s="225" t="s">
        <v>395</v>
      </c>
      <c r="E405" s="228">
        <v>43927</v>
      </c>
      <c r="F405" s="228">
        <v>44008</v>
      </c>
      <c r="G405" s="228">
        <v>44008</v>
      </c>
      <c r="H405" s="264"/>
      <c r="I405" s="230">
        <v>5825991.2400000002</v>
      </c>
      <c r="J405" s="274"/>
      <c r="K405" s="275" t="s">
        <v>985</v>
      </c>
      <c r="L405" s="266">
        <v>100</v>
      </c>
      <c r="M405" s="225">
        <v>138</v>
      </c>
      <c r="N405" s="225" t="s">
        <v>22</v>
      </c>
      <c r="O405" s="235" t="s">
        <v>22</v>
      </c>
      <c r="P405" s="225" t="s">
        <v>22</v>
      </c>
      <c r="Q405" s="225" t="s">
        <v>22</v>
      </c>
      <c r="R405" s="233" t="s">
        <v>22</v>
      </c>
      <c r="S405" s="263" t="s">
        <v>22</v>
      </c>
      <c r="T405" s="233" t="s">
        <v>22</v>
      </c>
      <c r="U405" s="235" t="s">
        <v>22</v>
      </c>
      <c r="V405" s="244" t="s">
        <v>354</v>
      </c>
      <c r="W405" s="223" t="s">
        <v>2228</v>
      </c>
    </row>
    <row r="406" spans="1:23" ht="37.5">
      <c r="A406" s="223" t="s">
        <v>2102</v>
      </c>
      <c r="B406" s="225" t="s">
        <v>420</v>
      </c>
      <c r="C406" s="225" t="s">
        <v>42</v>
      </c>
      <c r="D406" s="225" t="s">
        <v>421</v>
      </c>
      <c r="E406" s="228">
        <v>43927</v>
      </c>
      <c r="F406" s="228">
        <v>44193</v>
      </c>
      <c r="G406" s="228">
        <v>44193</v>
      </c>
      <c r="H406" s="264"/>
      <c r="I406" s="230">
        <v>187469</v>
      </c>
      <c r="J406" s="229"/>
      <c r="K406" s="232" t="s">
        <v>985</v>
      </c>
      <c r="L406" s="266">
        <v>100</v>
      </c>
      <c r="M406" s="225">
        <v>138</v>
      </c>
      <c r="N406" s="225" t="s">
        <v>22</v>
      </c>
      <c r="O406" s="235" t="s">
        <v>22</v>
      </c>
      <c r="P406" s="225" t="s">
        <v>22</v>
      </c>
      <c r="Q406" s="225" t="s">
        <v>22</v>
      </c>
      <c r="R406" s="233" t="s">
        <v>22</v>
      </c>
      <c r="S406" s="263" t="s">
        <v>22</v>
      </c>
      <c r="T406" s="262" t="s">
        <v>22</v>
      </c>
      <c r="U406" s="263" t="s">
        <v>22</v>
      </c>
      <c r="V406" s="244" t="s">
        <v>354</v>
      </c>
      <c r="W406" s="225"/>
    </row>
    <row r="407" spans="1:23" ht="37.5">
      <c r="A407" s="223" t="s">
        <v>2103</v>
      </c>
      <c r="B407" s="237" t="s">
        <v>445</v>
      </c>
      <c r="C407" s="245" t="s">
        <v>42</v>
      </c>
      <c r="D407" s="238" t="s">
        <v>446</v>
      </c>
      <c r="E407" s="267">
        <v>43556</v>
      </c>
      <c r="F407" s="239">
        <v>44272</v>
      </c>
      <c r="G407" s="228"/>
      <c r="H407" s="230"/>
      <c r="I407" s="230">
        <v>1857917</v>
      </c>
      <c r="J407" s="241"/>
      <c r="K407" s="232" t="s">
        <v>985</v>
      </c>
      <c r="L407" s="266">
        <v>99</v>
      </c>
      <c r="M407" s="242">
        <v>138</v>
      </c>
      <c r="N407" s="242" t="s">
        <v>22</v>
      </c>
      <c r="O407" s="235" t="s">
        <v>22</v>
      </c>
      <c r="P407" s="237" t="s">
        <v>22</v>
      </c>
      <c r="Q407" s="237" t="s">
        <v>22</v>
      </c>
      <c r="R407" s="242" t="s">
        <v>22</v>
      </c>
      <c r="S407" s="243" t="s">
        <v>22</v>
      </c>
      <c r="T407" s="242" t="s">
        <v>22</v>
      </c>
      <c r="U407" s="243" t="s">
        <v>22</v>
      </c>
      <c r="V407" s="237" t="s">
        <v>354</v>
      </c>
      <c r="W407" s="245"/>
    </row>
    <row r="408" spans="1:23" ht="25">
      <c r="A408" s="223" t="s">
        <v>2104</v>
      </c>
      <c r="B408" s="237" t="s">
        <v>422</v>
      </c>
      <c r="C408" s="237" t="s">
        <v>72</v>
      </c>
      <c r="D408" s="225" t="s">
        <v>439</v>
      </c>
      <c r="E408" s="239">
        <v>43668</v>
      </c>
      <c r="F408" s="239">
        <v>43819</v>
      </c>
      <c r="G408" s="239">
        <v>43819</v>
      </c>
      <c r="H408" s="230"/>
      <c r="I408" s="230">
        <v>1477517.8700000001</v>
      </c>
      <c r="J408" s="274"/>
      <c r="K408" s="275" t="s">
        <v>985</v>
      </c>
      <c r="L408" s="266">
        <v>100</v>
      </c>
      <c r="M408" s="242">
        <v>138</v>
      </c>
      <c r="N408" s="242" t="s">
        <v>22</v>
      </c>
      <c r="O408" s="235" t="s">
        <v>22</v>
      </c>
      <c r="P408" s="237" t="s">
        <v>22</v>
      </c>
      <c r="Q408" s="237" t="s">
        <v>22</v>
      </c>
      <c r="R408" s="242" t="s">
        <v>22</v>
      </c>
      <c r="S408" s="243" t="s">
        <v>22</v>
      </c>
      <c r="T408" s="242" t="s">
        <v>22</v>
      </c>
      <c r="U408" s="243" t="s">
        <v>22</v>
      </c>
      <c r="V408" s="271" t="s">
        <v>354</v>
      </c>
      <c r="W408" s="245"/>
    </row>
    <row r="409" spans="1:23" ht="75">
      <c r="A409" s="223" t="s">
        <v>361</v>
      </c>
      <c r="B409" s="237" t="s">
        <v>424</v>
      </c>
      <c r="C409" s="237" t="s">
        <v>42</v>
      </c>
      <c r="D409" s="238" t="s">
        <v>423</v>
      </c>
      <c r="E409" s="239">
        <v>43621</v>
      </c>
      <c r="F409" s="239">
        <v>43829</v>
      </c>
      <c r="G409" s="239">
        <v>43829</v>
      </c>
      <c r="H409" s="230"/>
      <c r="I409" s="230">
        <v>5421782</v>
      </c>
      <c r="J409" s="274"/>
      <c r="K409" s="275"/>
      <c r="L409" s="242">
        <v>100</v>
      </c>
      <c r="M409" s="242">
        <v>138</v>
      </c>
      <c r="N409" s="242" t="s">
        <v>22</v>
      </c>
      <c r="O409" s="235" t="s">
        <v>22</v>
      </c>
      <c r="P409" s="237" t="s">
        <v>22</v>
      </c>
      <c r="Q409" s="237" t="s">
        <v>22</v>
      </c>
      <c r="R409" s="242" t="s">
        <v>22</v>
      </c>
      <c r="S409" s="243" t="s">
        <v>22</v>
      </c>
      <c r="T409" s="242" t="s">
        <v>22</v>
      </c>
      <c r="U409" s="243" t="s">
        <v>22</v>
      </c>
      <c r="V409" s="237" t="s">
        <v>354</v>
      </c>
      <c r="W409" s="225" t="s">
        <v>712</v>
      </c>
    </row>
    <row r="410" spans="1:23" ht="75">
      <c r="A410" s="223" t="s">
        <v>2105</v>
      </c>
      <c r="B410" s="225" t="s">
        <v>441</v>
      </c>
      <c r="C410" s="244" t="s">
        <v>723</v>
      </c>
      <c r="D410" s="244" t="s">
        <v>440</v>
      </c>
      <c r="E410" s="226">
        <v>43528</v>
      </c>
      <c r="F410" s="226">
        <v>43801</v>
      </c>
      <c r="G410" s="226">
        <v>43801</v>
      </c>
      <c r="H410" s="230"/>
      <c r="I410" s="230">
        <v>11506348</v>
      </c>
      <c r="J410" s="274"/>
      <c r="K410" s="275"/>
      <c r="L410" s="262">
        <v>100</v>
      </c>
      <c r="M410" s="262">
        <v>138</v>
      </c>
      <c r="N410" s="262" t="s">
        <v>22</v>
      </c>
      <c r="O410" s="235" t="s">
        <v>22</v>
      </c>
      <c r="P410" s="244" t="s">
        <v>22</v>
      </c>
      <c r="Q410" s="244" t="s">
        <v>22</v>
      </c>
      <c r="R410" s="262" t="s">
        <v>22</v>
      </c>
      <c r="S410" s="263" t="s">
        <v>22</v>
      </c>
      <c r="T410" s="262" t="s">
        <v>22</v>
      </c>
      <c r="U410" s="263" t="s">
        <v>22</v>
      </c>
      <c r="V410" s="244" t="s">
        <v>354</v>
      </c>
      <c r="W410" s="244"/>
    </row>
    <row r="411" spans="1:23" ht="37.5">
      <c r="A411" s="223" t="s">
        <v>2106</v>
      </c>
      <c r="B411" s="237" t="s">
        <v>425</v>
      </c>
      <c r="C411" s="237" t="s">
        <v>474</v>
      </c>
      <c r="D411" s="238" t="s">
        <v>447</v>
      </c>
      <c r="E411" s="239">
        <v>43724</v>
      </c>
      <c r="F411" s="239">
        <v>44060</v>
      </c>
      <c r="G411" s="239">
        <v>44060</v>
      </c>
      <c r="H411" s="240"/>
      <c r="I411" s="230">
        <v>7224561.6200000001</v>
      </c>
      <c r="J411" s="241"/>
      <c r="K411" s="232" t="s">
        <v>985</v>
      </c>
      <c r="L411" s="242">
        <v>100</v>
      </c>
      <c r="M411" s="242">
        <v>345</v>
      </c>
      <c r="N411" s="242" t="s">
        <v>22</v>
      </c>
      <c r="O411" s="235" t="s">
        <v>22</v>
      </c>
      <c r="P411" s="237" t="s">
        <v>22</v>
      </c>
      <c r="Q411" s="237" t="s">
        <v>22</v>
      </c>
      <c r="R411" s="242" t="s">
        <v>22</v>
      </c>
      <c r="S411" s="243" t="s">
        <v>22</v>
      </c>
      <c r="T411" s="242" t="s">
        <v>22</v>
      </c>
      <c r="U411" s="243" t="s">
        <v>22</v>
      </c>
      <c r="V411" s="237" t="s">
        <v>354</v>
      </c>
      <c r="W411" s="223" t="s">
        <v>2228</v>
      </c>
    </row>
    <row r="412" spans="1:23" ht="62.5">
      <c r="A412" s="223" t="s">
        <v>2107</v>
      </c>
      <c r="B412" s="237" t="s">
        <v>367</v>
      </c>
      <c r="C412" s="237" t="s">
        <v>42</v>
      </c>
      <c r="D412" s="238" t="s">
        <v>426</v>
      </c>
      <c r="E412" s="239">
        <v>43668</v>
      </c>
      <c r="F412" s="239">
        <v>44255</v>
      </c>
      <c r="G412" s="228"/>
      <c r="H412" s="229"/>
      <c r="I412" s="230">
        <v>860751</v>
      </c>
      <c r="J412" s="241"/>
      <c r="K412" s="232" t="s">
        <v>985</v>
      </c>
      <c r="L412" s="242">
        <v>99</v>
      </c>
      <c r="M412" s="242">
        <v>138</v>
      </c>
      <c r="N412" s="242" t="s">
        <v>22</v>
      </c>
      <c r="O412" s="235" t="s">
        <v>22</v>
      </c>
      <c r="P412" s="237" t="s">
        <v>22</v>
      </c>
      <c r="Q412" s="237" t="s">
        <v>22</v>
      </c>
      <c r="R412" s="242" t="s">
        <v>22</v>
      </c>
      <c r="S412" s="243" t="s">
        <v>22</v>
      </c>
      <c r="T412" s="242" t="s">
        <v>22</v>
      </c>
      <c r="U412" s="243" t="s">
        <v>22</v>
      </c>
      <c r="V412" s="244" t="s">
        <v>354</v>
      </c>
      <c r="W412" s="236"/>
    </row>
    <row r="413" spans="1:23" ht="62.5">
      <c r="A413" s="223" t="s">
        <v>2108</v>
      </c>
      <c r="B413" s="237" t="s">
        <v>359</v>
      </c>
      <c r="C413" s="237" t="s">
        <v>51</v>
      </c>
      <c r="D413" s="238" t="s">
        <v>427</v>
      </c>
      <c r="E413" s="239">
        <v>43110</v>
      </c>
      <c r="F413" s="239">
        <v>43901</v>
      </c>
      <c r="G413" s="239">
        <v>43901</v>
      </c>
      <c r="H413" s="240"/>
      <c r="I413" s="230">
        <v>1630734</v>
      </c>
      <c r="J413" s="274"/>
      <c r="K413" s="275"/>
      <c r="L413" s="242">
        <v>100</v>
      </c>
      <c r="M413" s="242" t="s">
        <v>360</v>
      </c>
      <c r="N413" s="242" t="s">
        <v>22</v>
      </c>
      <c r="O413" s="235" t="s">
        <v>22</v>
      </c>
      <c r="P413" s="237" t="s">
        <v>22</v>
      </c>
      <c r="Q413" s="237" t="s">
        <v>22</v>
      </c>
      <c r="R413" s="242" t="s">
        <v>22</v>
      </c>
      <c r="S413" s="243" t="s">
        <v>22</v>
      </c>
      <c r="T413" s="242" t="s">
        <v>22</v>
      </c>
      <c r="U413" s="243" t="s">
        <v>22</v>
      </c>
      <c r="V413" s="244" t="s">
        <v>354</v>
      </c>
      <c r="W413" s="245"/>
    </row>
    <row r="414" spans="1:23" ht="50">
      <c r="A414" s="223" t="s">
        <v>2109</v>
      </c>
      <c r="B414" s="237" t="s">
        <v>380</v>
      </c>
      <c r="C414" s="237" t="s">
        <v>42</v>
      </c>
      <c r="D414" s="238" t="s">
        <v>379</v>
      </c>
      <c r="E414" s="239">
        <v>43821</v>
      </c>
      <c r="F414" s="228">
        <v>44188</v>
      </c>
      <c r="G414" s="228">
        <v>44188</v>
      </c>
      <c r="H414" s="240"/>
      <c r="I414" s="230">
        <v>3730993</v>
      </c>
      <c r="J414" s="241"/>
      <c r="K414" s="232" t="s">
        <v>985</v>
      </c>
      <c r="L414" s="266">
        <v>100</v>
      </c>
      <c r="M414" s="242">
        <v>138</v>
      </c>
      <c r="N414" s="242" t="s">
        <v>22</v>
      </c>
      <c r="O414" s="235" t="s">
        <v>22</v>
      </c>
      <c r="P414" s="237" t="s">
        <v>22</v>
      </c>
      <c r="Q414" s="237" t="s">
        <v>22</v>
      </c>
      <c r="R414" s="242" t="s">
        <v>22</v>
      </c>
      <c r="S414" s="243" t="s">
        <v>22</v>
      </c>
      <c r="T414" s="242" t="s">
        <v>22</v>
      </c>
      <c r="U414" s="243" t="s">
        <v>22</v>
      </c>
      <c r="V414" s="271" t="s">
        <v>354</v>
      </c>
      <c r="W414" s="237"/>
    </row>
    <row r="415" spans="1:23" ht="37.5">
      <c r="A415" s="223" t="s">
        <v>2110</v>
      </c>
      <c r="B415" s="237" t="s">
        <v>362</v>
      </c>
      <c r="C415" s="237" t="s">
        <v>51</v>
      </c>
      <c r="D415" s="238" t="s">
        <v>448</v>
      </c>
      <c r="E415" s="239">
        <v>43547</v>
      </c>
      <c r="F415" s="239">
        <v>43992</v>
      </c>
      <c r="G415" s="239">
        <v>43992</v>
      </c>
      <c r="H415" s="240"/>
      <c r="I415" s="230">
        <v>286343</v>
      </c>
      <c r="J415" s="274"/>
      <c r="K415" s="275"/>
      <c r="L415" s="242">
        <v>100</v>
      </c>
      <c r="M415" s="242">
        <v>138</v>
      </c>
      <c r="N415" s="242" t="s">
        <v>22</v>
      </c>
      <c r="O415" s="235" t="s">
        <v>22</v>
      </c>
      <c r="P415" s="237" t="s">
        <v>22</v>
      </c>
      <c r="Q415" s="237" t="s">
        <v>22</v>
      </c>
      <c r="R415" s="242" t="s">
        <v>22</v>
      </c>
      <c r="S415" s="243" t="s">
        <v>22</v>
      </c>
      <c r="T415" s="242" t="s">
        <v>22</v>
      </c>
      <c r="U415" s="243" t="s">
        <v>22</v>
      </c>
      <c r="V415" s="271" t="s">
        <v>354</v>
      </c>
      <c r="W415" s="237"/>
    </row>
    <row r="416" spans="1:23" ht="37.5">
      <c r="A416" s="223" t="s">
        <v>2111</v>
      </c>
      <c r="B416" s="237" t="s">
        <v>1369</v>
      </c>
      <c r="C416" s="237" t="s">
        <v>51</v>
      </c>
      <c r="D416" s="238" t="s">
        <v>449</v>
      </c>
      <c r="E416" s="239">
        <v>43521</v>
      </c>
      <c r="F416" s="239">
        <v>43993</v>
      </c>
      <c r="G416" s="239">
        <v>43993</v>
      </c>
      <c r="H416" s="240"/>
      <c r="I416" s="230">
        <v>2500000</v>
      </c>
      <c r="J416" s="274"/>
      <c r="K416" s="275"/>
      <c r="L416" s="242">
        <v>100</v>
      </c>
      <c r="M416" s="335" t="s">
        <v>360</v>
      </c>
      <c r="N416" s="242" t="s">
        <v>22</v>
      </c>
      <c r="O416" s="235" t="s">
        <v>22</v>
      </c>
      <c r="P416" s="237" t="s">
        <v>22</v>
      </c>
      <c r="Q416" s="237" t="s">
        <v>22</v>
      </c>
      <c r="R416" s="242" t="s">
        <v>22</v>
      </c>
      <c r="S416" s="243" t="s">
        <v>22</v>
      </c>
      <c r="T416" s="242" t="s">
        <v>22</v>
      </c>
      <c r="U416" s="243" t="s">
        <v>22</v>
      </c>
      <c r="V416" s="271" t="s">
        <v>354</v>
      </c>
      <c r="W416" s="245"/>
    </row>
    <row r="417" spans="1:23" ht="29" customHeight="1">
      <c r="A417" s="223" t="s">
        <v>365</v>
      </c>
      <c r="B417" s="225" t="s">
        <v>366</v>
      </c>
      <c r="C417" s="246" t="s">
        <v>722</v>
      </c>
      <c r="D417" s="225" t="s">
        <v>428</v>
      </c>
      <c r="E417" s="228">
        <v>43864</v>
      </c>
      <c r="F417" s="228">
        <v>44194</v>
      </c>
      <c r="G417" s="228">
        <v>44194</v>
      </c>
      <c r="H417" s="229"/>
      <c r="I417" s="230">
        <v>2102168</v>
      </c>
      <c r="J417" s="229"/>
      <c r="K417" s="232" t="s">
        <v>985</v>
      </c>
      <c r="L417" s="266">
        <v>100</v>
      </c>
      <c r="M417" s="335" t="s">
        <v>360</v>
      </c>
      <c r="N417" s="225" t="s">
        <v>22</v>
      </c>
      <c r="O417" s="235" t="s">
        <v>22</v>
      </c>
      <c r="P417" s="246" t="s">
        <v>22</v>
      </c>
      <c r="Q417" s="225" t="s">
        <v>22</v>
      </c>
      <c r="R417" s="248" t="s">
        <v>22</v>
      </c>
      <c r="S417" s="249" t="s">
        <v>22</v>
      </c>
      <c r="T417" s="248" t="s">
        <v>22</v>
      </c>
      <c r="U417" s="249" t="s">
        <v>22</v>
      </c>
      <c r="V417" s="244" t="s">
        <v>354</v>
      </c>
      <c r="W417" s="225"/>
    </row>
    <row r="418" spans="1:23" ht="50">
      <c r="A418" s="223" t="s">
        <v>2112</v>
      </c>
      <c r="B418" s="225" t="s">
        <v>355</v>
      </c>
      <c r="C418" s="246" t="s">
        <v>55</v>
      </c>
      <c r="D418" s="225" t="s">
        <v>450</v>
      </c>
      <c r="E418" s="228">
        <v>43682</v>
      </c>
      <c r="F418" s="228">
        <v>43922</v>
      </c>
      <c r="G418" s="228">
        <v>43922</v>
      </c>
      <c r="H418" s="229"/>
      <c r="I418" s="230">
        <v>518029</v>
      </c>
      <c r="J418" s="274"/>
      <c r="K418" s="275"/>
      <c r="L418" s="266">
        <v>100</v>
      </c>
      <c r="M418" s="225">
        <v>69</v>
      </c>
      <c r="N418" s="225" t="s">
        <v>22</v>
      </c>
      <c r="O418" s="235" t="s">
        <v>22</v>
      </c>
      <c r="P418" s="246" t="s">
        <v>22</v>
      </c>
      <c r="Q418" s="225" t="s">
        <v>22</v>
      </c>
      <c r="R418" s="248" t="s">
        <v>22</v>
      </c>
      <c r="S418" s="249" t="s">
        <v>22</v>
      </c>
      <c r="T418" s="248" t="s">
        <v>22</v>
      </c>
      <c r="U418" s="249" t="s">
        <v>22</v>
      </c>
      <c r="V418" s="244" t="s">
        <v>354</v>
      </c>
      <c r="W418" s="225"/>
    </row>
    <row r="419" spans="1:23" ht="37.5">
      <c r="A419" s="223" t="s">
        <v>2113</v>
      </c>
      <c r="B419" s="225" t="s">
        <v>451</v>
      </c>
      <c r="C419" s="246" t="s">
        <v>72</v>
      </c>
      <c r="D419" s="225" t="s">
        <v>452</v>
      </c>
      <c r="E419" s="228">
        <v>43723</v>
      </c>
      <c r="F419" s="228">
        <v>43889</v>
      </c>
      <c r="G419" s="228">
        <v>43889</v>
      </c>
      <c r="H419" s="229"/>
      <c r="I419" s="230">
        <v>116126</v>
      </c>
      <c r="J419" s="274"/>
      <c r="K419" s="275" t="s">
        <v>985</v>
      </c>
      <c r="L419" s="266">
        <v>100</v>
      </c>
      <c r="M419" s="225">
        <v>138</v>
      </c>
      <c r="N419" s="225" t="s">
        <v>22</v>
      </c>
      <c r="O419" s="235" t="s">
        <v>22</v>
      </c>
      <c r="P419" s="246" t="s">
        <v>22</v>
      </c>
      <c r="Q419" s="225" t="s">
        <v>22</v>
      </c>
      <c r="R419" s="248" t="s">
        <v>22</v>
      </c>
      <c r="S419" s="249" t="s">
        <v>22</v>
      </c>
      <c r="T419" s="248" t="s">
        <v>22</v>
      </c>
      <c r="U419" s="249" t="s">
        <v>22</v>
      </c>
      <c r="V419" s="244" t="s">
        <v>354</v>
      </c>
      <c r="W419" s="225"/>
    </row>
    <row r="420" spans="1:23" ht="37.5">
      <c r="A420" s="223" t="s">
        <v>2114</v>
      </c>
      <c r="B420" s="225" t="s">
        <v>433</v>
      </c>
      <c r="C420" s="246" t="s">
        <v>42</v>
      </c>
      <c r="D420" s="225" t="s">
        <v>381</v>
      </c>
      <c r="E420" s="228">
        <v>43801</v>
      </c>
      <c r="F420" s="228">
        <v>44011</v>
      </c>
      <c r="G420" s="228">
        <v>44011</v>
      </c>
      <c r="H420" s="229"/>
      <c r="I420" s="230">
        <v>6150086.4299999997</v>
      </c>
      <c r="J420" s="274"/>
      <c r="K420" s="275" t="s">
        <v>985</v>
      </c>
      <c r="L420" s="266">
        <v>100</v>
      </c>
      <c r="M420" s="225">
        <v>138</v>
      </c>
      <c r="N420" s="225" t="s">
        <v>22</v>
      </c>
      <c r="O420" s="235" t="s">
        <v>22</v>
      </c>
      <c r="P420" s="246" t="s">
        <v>22</v>
      </c>
      <c r="Q420" s="225" t="s">
        <v>22</v>
      </c>
      <c r="R420" s="248" t="s">
        <v>22</v>
      </c>
      <c r="S420" s="249" t="s">
        <v>22</v>
      </c>
      <c r="T420" s="248" t="s">
        <v>22</v>
      </c>
      <c r="U420" s="249" t="s">
        <v>22</v>
      </c>
      <c r="V420" s="244" t="s">
        <v>354</v>
      </c>
      <c r="W420" s="223" t="s">
        <v>2228</v>
      </c>
    </row>
    <row r="421" spans="1:23" ht="50">
      <c r="A421" s="223" t="s">
        <v>2115</v>
      </c>
      <c r="B421" s="225" t="s">
        <v>453</v>
      </c>
      <c r="C421" s="246" t="s">
        <v>726</v>
      </c>
      <c r="D421" s="225" t="s">
        <v>442</v>
      </c>
      <c r="E421" s="228">
        <v>43711</v>
      </c>
      <c r="F421" s="228">
        <v>43829</v>
      </c>
      <c r="G421" s="228">
        <v>43829</v>
      </c>
      <c r="H421" s="229"/>
      <c r="I421" s="230">
        <v>4564269</v>
      </c>
      <c r="J421" s="274"/>
      <c r="K421" s="275" t="s">
        <v>985</v>
      </c>
      <c r="L421" s="266">
        <v>100</v>
      </c>
      <c r="M421" s="225">
        <v>138</v>
      </c>
      <c r="N421" s="225" t="s">
        <v>22</v>
      </c>
      <c r="O421" s="235" t="s">
        <v>22</v>
      </c>
      <c r="P421" s="246" t="s">
        <v>22</v>
      </c>
      <c r="Q421" s="225" t="s">
        <v>22</v>
      </c>
      <c r="R421" s="248" t="s">
        <v>22</v>
      </c>
      <c r="S421" s="249" t="s">
        <v>22</v>
      </c>
      <c r="T421" s="248" t="s">
        <v>22</v>
      </c>
      <c r="U421" s="249" t="s">
        <v>22</v>
      </c>
      <c r="V421" s="244" t="s">
        <v>354</v>
      </c>
      <c r="W421" s="223" t="s">
        <v>2228</v>
      </c>
    </row>
    <row r="422" spans="1:23" ht="37.5">
      <c r="A422" s="223" t="s">
        <v>399</v>
      </c>
      <c r="B422" s="225" t="s">
        <v>400</v>
      </c>
      <c r="C422" s="246" t="s">
        <v>27</v>
      </c>
      <c r="D422" s="225" t="s">
        <v>406</v>
      </c>
      <c r="E422" s="228">
        <v>43763</v>
      </c>
      <c r="F422" s="228">
        <v>43999</v>
      </c>
      <c r="G422" s="228">
        <v>43999</v>
      </c>
      <c r="H422" s="229"/>
      <c r="I422" s="230">
        <v>2073664</v>
      </c>
      <c r="J422" s="274"/>
      <c r="K422" s="275" t="s">
        <v>985</v>
      </c>
      <c r="L422" s="266">
        <v>100</v>
      </c>
      <c r="M422" s="225">
        <v>138</v>
      </c>
      <c r="N422" s="225" t="s">
        <v>22</v>
      </c>
      <c r="O422" s="235" t="s">
        <v>22</v>
      </c>
      <c r="P422" s="246" t="s">
        <v>22</v>
      </c>
      <c r="Q422" s="225" t="s">
        <v>22</v>
      </c>
      <c r="R422" s="248" t="s">
        <v>22</v>
      </c>
      <c r="S422" s="249" t="s">
        <v>22</v>
      </c>
      <c r="T422" s="248" t="s">
        <v>22</v>
      </c>
      <c r="U422" s="249" t="s">
        <v>22</v>
      </c>
      <c r="V422" s="244" t="s">
        <v>354</v>
      </c>
      <c r="W422" s="258"/>
    </row>
    <row r="423" spans="1:23" ht="25">
      <c r="A423" s="223" t="s">
        <v>2116</v>
      </c>
      <c r="B423" s="225" t="s">
        <v>389</v>
      </c>
      <c r="C423" s="246" t="s">
        <v>403</v>
      </c>
      <c r="D423" s="225" t="s">
        <v>454</v>
      </c>
      <c r="E423" s="228">
        <v>43723</v>
      </c>
      <c r="F423" s="228">
        <v>43818</v>
      </c>
      <c r="G423" s="228">
        <v>43818</v>
      </c>
      <c r="H423" s="229"/>
      <c r="I423" s="230">
        <v>33058594</v>
      </c>
      <c r="J423" s="274"/>
      <c r="K423" s="275" t="s">
        <v>985</v>
      </c>
      <c r="L423" s="266">
        <v>100</v>
      </c>
      <c r="M423" s="225">
        <v>138</v>
      </c>
      <c r="N423" s="225" t="s">
        <v>22</v>
      </c>
      <c r="O423" s="235" t="s">
        <v>22</v>
      </c>
      <c r="P423" s="246" t="s">
        <v>22</v>
      </c>
      <c r="Q423" s="225" t="s">
        <v>22</v>
      </c>
      <c r="R423" s="248" t="s">
        <v>22</v>
      </c>
      <c r="S423" s="249" t="s">
        <v>22</v>
      </c>
      <c r="T423" s="248" t="s">
        <v>22</v>
      </c>
      <c r="U423" s="249" t="s">
        <v>22</v>
      </c>
      <c r="V423" s="244" t="s">
        <v>354</v>
      </c>
      <c r="W423" s="225"/>
    </row>
    <row r="424" spans="1:23" ht="25">
      <c r="A424" s="223" t="s">
        <v>2117</v>
      </c>
      <c r="B424" s="225" t="s">
        <v>385</v>
      </c>
      <c r="C424" s="246" t="s">
        <v>322</v>
      </c>
      <c r="D424" s="225" t="s">
        <v>455</v>
      </c>
      <c r="E424" s="228">
        <v>43876</v>
      </c>
      <c r="F424" s="228">
        <v>43997</v>
      </c>
      <c r="G424" s="228">
        <v>43997</v>
      </c>
      <c r="H424" s="229"/>
      <c r="I424" s="230">
        <v>4978865.0099999998</v>
      </c>
      <c r="J424" s="274"/>
      <c r="K424" s="275" t="s">
        <v>985</v>
      </c>
      <c r="L424" s="266">
        <v>100</v>
      </c>
      <c r="M424" s="225">
        <v>138</v>
      </c>
      <c r="N424" s="225" t="s">
        <v>22</v>
      </c>
      <c r="O424" s="235" t="s">
        <v>22</v>
      </c>
      <c r="P424" s="246" t="s">
        <v>22</v>
      </c>
      <c r="Q424" s="225" t="s">
        <v>22</v>
      </c>
      <c r="R424" s="248" t="s">
        <v>22</v>
      </c>
      <c r="S424" s="249" t="s">
        <v>22</v>
      </c>
      <c r="T424" s="248" t="s">
        <v>22</v>
      </c>
      <c r="U424" s="249" t="s">
        <v>22</v>
      </c>
      <c r="V424" s="244" t="s">
        <v>354</v>
      </c>
      <c r="W424" s="223" t="s">
        <v>2228</v>
      </c>
    </row>
    <row r="425" spans="1:23" ht="25">
      <c r="A425" s="223" t="s">
        <v>2118</v>
      </c>
      <c r="B425" s="225" t="s">
        <v>456</v>
      </c>
      <c r="C425" s="246" t="s">
        <v>201</v>
      </c>
      <c r="D425" s="225" t="s">
        <v>457</v>
      </c>
      <c r="E425" s="228">
        <v>43773</v>
      </c>
      <c r="F425" s="228">
        <v>43826</v>
      </c>
      <c r="G425" s="228">
        <v>43826</v>
      </c>
      <c r="H425" s="229"/>
      <c r="I425" s="230">
        <v>614379</v>
      </c>
      <c r="J425" s="274"/>
      <c r="K425" s="275" t="s">
        <v>985</v>
      </c>
      <c r="L425" s="266">
        <v>100</v>
      </c>
      <c r="M425" s="225">
        <v>138</v>
      </c>
      <c r="N425" s="225" t="s">
        <v>22</v>
      </c>
      <c r="O425" s="235" t="s">
        <v>22</v>
      </c>
      <c r="P425" s="246" t="s">
        <v>22</v>
      </c>
      <c r="Q425" s="225" t="s">
        <v>22</v>
      </c>
      <c r="R425" s="248" t="s">
        <v>22</v>
      </c>
      <c r="S425" s="249" t="s">
        <v>22</v>
      </c>
      <c r="T425" s="248" t="s">
        <v>22</v>
      </c>
      <c r="U425" s="249" t="s">
        <v>22</v>
      </c>
      <c r="V425" s="244" t="s">
        <v>354</v>
      </c>
      <c r="W425" s="225"/>
    </row>
    <row r="426" spans="1:23" ht="43" customHeight="1">
      <c r="A426" s="223" t="s">
        <v>2119</v>
      </c>
      <c r="B426" s="225" t="s">
        <v>358</v>
      </c>
      <c r="C426" s="246" t="s">
        <v>729</v>
      </c>
      <c r="D426" s="225" t="s">
        <v>1371</v>
      </c>
      <c r="E426" s="228">
        <v>43495</v>
      </c>
      <c r="F426" s="228">
        <v>43880</v>
      </c>
      <c r="G426" s="228">
        <v>43880</v>
      </c>
      <c r="H426" s="229"/>
      <c r="I426" s="230">
        <v>2186397.7799999998</v>
      </c>
      <c r="J426" s="274"/>
      <c r="K426" s="275"/>
      <c r="L426" s="266">
        <v>100</v>
      </c>
      <c r="M426" s="225">
        <v>345</v>
      </c>
      <c r="N426" s="225" t="s">
        <v>22</v>
      </c>
      <c r="O426" s="235" t="s">
        <v>22</v>
      </c>
      <c r="P426" s="246" t="s">
        <v>22</v>
      </c>
      <c r="Q426" s="225" t="s">
        <v>22</v>
      </c>
      <c r="R426" s="248" t="s">
        <v>22</v>
      </c>
      <c r="S426" s="249" t="s">
        <v>22</v>
      </c>
      <c r="T426" s="248" t="s">
        <v>22</v>
      </c>
      <c r="U426" s="249" t="s">
        <v>22</v>
      </c>
      <c r="V426" s="244" t="s">
        <v>354</v>
      </c>
      <c r="W426" s="225"/>
    </row>
    <row r="427" spans="1:23" ht="37.5">
      <c r="A427" s="223" t="s">
        <v>2120</v>
      </c>
      <c r="B427" s="225" t="s">
        <v>388</v>
      </c>
      <c r="C427" s="246" t="s">
        <v>403</v>
      </c>
      <c r="D427" s="225" t="s">
        <v>458</v>
      </c>
      <c r="E427" s="228">
        <v>43752</v>
      </c>
      <c r="F427" s="228">
        <v>43967</v>
      </c>
      <c r="G427" s="228">
        <v>43967</v>
      </c>
      <c r="H427" s="229"/>
      <c r="I427" s="230">
        <v>4470574</v>
      </c>
      <c r="J427" s="274"/>
      <c r="K427" s="275" t="s">
        <v>985</v>
      </c>
      <c r="L427" s="266">
        <v>100</v>
      </c>
      <c r="M427" s="225">
        <v>138</v>
      </c>
      <c r="N427" s="225" t="s">
        <v>22</v>
      </c>
      <c r="O427" s="235" t="s">
        <v>22</v>
      </c>
      <c r="P427" s="246" t="s">
        <v>22</v>
      </c>
      <c r="Q427" s="225" t="s">
        <v>22</v>
      </c>
      <c r="R427" s="248" t="s">
        <v>22</v>
      </c>
      <c r="S427" s="249" t="s">
        <v>22</v>
      </c>
      <c r="T427" s="248" t="s">
        <v>22</v>
      </c>
      <c r="U427" s="249" t="s">
        <v>22</v>
      </c>
      <c r="V427" s="244" t="s">
        <v>354</v>
      </c>
      <c r="W427" s="223" t="s">
        <v>2228</v>
      </c>
    </row>
    <row r="428" spans="1:23" ht="31.5" customHeight="1">
      <c r="A428" s="223" t="s">
        <v>384</v>
      </c>
      <c r="B428" s="225" t="s">
        <v>383</v>
      </c>
      <c r="C428" s="246" t="s">
        <v>43</v>
      </c>
      <c r="D428" s="225" t="s">
        <v>404</v>
      </c>
      <c r="E428" s="228">
        <v>43839</v>
      </c>
      <c r="F428" s="228">
        <v>44008</v>
      </c>
      <c r="G428" s="228">
        <v>44008</v>
      </c>
      <c r="H428" s="229"/>
      <c r="I428" s="230">
        <v>7116396</v>
      </c>
      <c r="J428" s="274"/>
      <c r="K428" s="275" t="s">
        <v>985</v>
      </c>
      <c r="L428" s="266">
        <v>100</v>
      </c>
      <c r="M428" s="225">
        <v>69</v>
      </c>
      <c r="N428" s="225">
        <v>138</v>
      </c>
      <c r="O428" s="235" t="s">
        <v>22</v>
      </c>
      <c r="P428" s="246" t="s">
        <v>22</v>
      </c>
      <c r="Q428" s="225" t="s">
        <v>22</v>
      </c>
      <c r="R428" s="248" t="s">
        <v>22</v>
      </c>
      <c r="S428" s="249" t="s">
        <v>22</v>
      </c>
      <c r="T428" s="248" t="s">
        <v>22</v>
      </c>
      <c r="U428" s="249" t="s">
        <v>22</v>
      </c>
      <c r="V428" s="244" t="s">
        <v>354</v>
      </c>
      <c r="W428" s="225"/>
    </row>
    <row r="429" spans="1:23" ht="37.5">
      <c r="A429" s="223" t="s">
        <v>2121</v>
      </c>
      <c r="B429" s="225" t="s">
        <v>372</v>
      </c>
      <c r="C429" s="246" t="s">
        <v>286</v>
      </c>
      <c r="D429" s="225" t="s">
        <v>373</v>
      </c>
      <c r="E429" s="228">
        <v>43706</v>
      </c>
      <c r="F429" s="228">
        <v>43819</v>
      </c>
      <c r="G429" s="228">
        <v>43819</v>
      </c>
      <c r="H429" s="229"/>
      <c r="I429" s="230">
        <v>18812196.93</v>
      </c>
      <c r="J429" s="274"/>
      <c r="K429" s="275" t="s">
        <v>985</v>
      </c>
      <c r="L429" s="266">
        <v>100</v>
      </c>
      <c r="M429" s="225">
        <v>138</v>
      </c>
      <c r="N429" s="225" t="s">
        <v>22</v>
      </c>
      <c r="O429" s="235" t="s">
        <v>22</v>
      </c>
      <c r="P429" s="246" t="s">
        <v>22</v>
      </c>
      <c r="Q429" s="225" t="s">
        <v>22</v>
      </c>
      <c r="R429" s="248" t="s">
        <v>22</v>
      </c>
      <c r="S429" s="249" t="s">
        <v>22</v>
      </c>
      <c r="T429" s="248" t="s">
        <v>22</v>
      </c>
      <c r="U429" s="249" t="s">
        <v>22</v>
      </c>
      <c r="V429" s="244" t="s">
        <v>364</v>
      </c>
      <c r="W429" s="223" t="s">
        <v>2228</v>
      </c>
    </row>
    <row r="430" spans="1:23" ht="25">
      <c r="A430" s="223" t="s">
        <v>405</v>
      </c>
      <c r="B430" s="225" t="s">
        <v>459</v>
      </c>
      <c r="C430" s="246" t="s">
        <v>27</v>
      </c>
      <c r="D430" s="225" t="s">
        <v>1695</v>
      </c>
      <c r="E430" s="228">
        <v>43971</v>
      </c>
      <c r="F430" s="228">
        <v>44331</v>
      </c>
      <c r="G430" s="228"/>
      <c r="H430" s="229"/>
      <c r="I430" s="230">
        <v>16333958</v>
      </c>
      <c r="J430" s="229"/>
      <c r="K430" s="232" t="s">
        <v>985</v>
      </c>
      <c r="L430" s="371">
        <v>84</v>
      </c>
      <c r="M430" s="225">
        <v>138</v>
      </c>
      <c r="N430" s="225" t="s">
        <v>22</v>
      </c>
      <c r="O430" s="235" t="s">
        <v>22</v>
      </c>
      <c r="P430" s="246" t="s">
        <v>22</v>
      </c>
      <c r="Q430" s="225" t="s">
        <v>22</v>
      </c>
      <c r="R430" s="248" t="s">
        <v>22</v>
      </c>
      <c r="S430" s="249" t="s">
        <v>22</v>
      </c>
      <c r="T430" s="248" t="s">
        <v>22</v>
      </c>
      <c r="U430" s="249" t="s">
        <v>22</v>
      </c>
      <c r="V430" s="244" t="s">
        <v>354</v>
      </c>
      <c r="W430" s="225"/>
    </row>
    <row r="431" spans="1:23" ht="37.5">
      <c r="A431" s="223" t="s">
        <v>2122</v>
      </c>
      <c r="B431" s="225" t="s">
        <v>386</v>
      </c>
      <c r="C431" s="246" t="s">
        <v>731</v>
      </c>
      <c r="D431" s="225" t="s">
        <v>387</v>
      </c>
      <c r="E431" s="228">
        <v>43881</v>
      </c>
      <c r="F431" s="228">
        <v>44317</v>
      </c>
      <c r="G431" s="228"/>
      <c r="H431" s="229"/>
      <c r="I431" s="230">
        <v>5832085.1200000001</v>
      </c>
      <c r="J431" s="229"/>
      <c r="K431" s="232" t="s">
        <v>985</v>
      </c>
      <c r="L431" s="266">
        <v>99</v>
      </c>
      <c r="M431" s="225">
        <v>138</v>
      </c>
      <c r="N431" s="225" t="s">
        <v>22</v>
      </c>
      <c r="O431" s="235" t="s">
        <v>22</v>
      </c>
      <c r="P431" s="246" t="s">
        <v>22</v>
      </c>
      <c r="Q431" s="225" t="s">
        <v>22</v>
      </c>
      <c r="R431" s="248" t="s">
        <v>22</v>
      </c>
      <c r="S431" s="249" t="s">
        <v>22</v>
      </c>
      <c r="T431" s="248" t="s">
        <v>22</v>
      </c>
      <c r="U431" s="249" t="s">
        <v>22</v>
      </c>
      <c r="V431" s="244" t="s">
        <v>354</v>
      </c>
      <c r="W431" s="223" t="s">
        <v>2228</v>
      </c>
    </row>
    <row r="432" spans="1:23" ht="37.5">
      <c r="A432" s="223" t="s">
        <v>2123</v>
      </c>
      <c r="B432" s="225" t="s">
        <v>396</v>
      </c>
      <c r="C432" s="246" t="s">
        <v>403</v>
      </c>
      <c r="D432" s="225" t="s">
        <v>397</v>
      </c>
      <c r="E432" s="228">
        <v>43880</v>
      </c>
      <c r="F432" s="228">
        <v>43998</v>
      </c>
      <c r="G432" s="228">
        <v>43998</v>
      </c>
      <c r="H432" s="229"/>
      <c r="I432" s="230">
        <v>4272325.2000000002</v>
      </c>
      <c r="J432" s="274"/>
      <c r="K432" s="275" t="s">
        <v>985</v>
      </c>
      <c r="L432" s="266">
        <v>100</v>
      </c>
      <c r="M432" s="225">
        <v>138</v>
      </c>
      <c r="N432" s="225" t="s">
        <v>22</v>
      </c>
      <c r="O432" s="235" t="s">
        <v>22</v>
      </c>
      <c r="P432" s="246" t="s">
        <v>22</v>
      </c>
      <c r="Q432" s="225" t="s">
        <v>22</v>
      </c>
      <c r="R432" s="248" t="s">
        <v>22</v>
      </c>
      <c r="S432" s="249" t="s">
        <v>22</v>
      </c>
      <c r="T432" s="248" t="s">
        <v>22</v>
      </c>
      <c r="U432" s="249" t="s">
        <v>22</v>
      </c>
      <c r="V432" s="244" t="s">
        <v>354</v>
      </c>
      <c r="W432" s="223" t="s">
        <v>2228</v>
      </c>
    </row>
    <row r="433" spans="1:23" ht="37.5">
      <c r="A433" s="223" t="s">
        <v>2124</v>
      </c>
      <c r="B433" s="225" t="s">
        <v>429</v>
      </c>
      <c r="C433" s="246" t="s">
        <v>60</v>
      </c>
      <c r="D433" s="225" t="s">
        <v>464</v>
      </c>
      <c r="E433" s="228">
        <v>43790</v>
      </c>
      <c r="F433" s="228">
        <v>44014</v>
      </c>
      <c r="G433" s="228">
        <v>44014</v>
      </c>
      <c r="H433" s="229"/>
      <c r="I433" s="230">
        <v>20150000</v>
      </c>
      <c r="J433" s="274"/>
      <c r="K433" s="275" t="s">
        <v>985</v>
      </c>
      <c r="L433" s="266">
        <v>100</v>
      </c>
      <c r="M433" s="225">
        <v>138</v>
      </c>
      <c r="N433" s="225" t="s">
        <v>360</v>
      </c>
      <c r="O433" s="235" t="s">
        <v>22</v>
      </c>
      <c r="P433" s="246" t="s">
        <v>22</v>
      </c>
      <c r="Q433" s="225" t="s">
        <v>22</v>
      </c>
      <c r="R433" s="248" t="s">
        <v>22</v>
      </c>
      <c r="S433" s="249" t="s">
        <v>22</v>
      </c>
      <c r="T433" s="248" t="s">
        <v>22</v>
      </c>
      <c r="U433" s="249" t="s">
        <v>22</v>
      </c>
      <c r="V433" s="244" t="s">
        <v>354</v>
      </c>
      <c r="W433" s="225"/>
    </row>
    <row r="434" spans="1:23" ht="31" customHeight="1">
      <c r="A434" s="223" t="s">
        <v>2125</v>
      </c>
      <c r="B434" s="225" t="s">
        <v>463</v>
      </c>
      <c r="C434" s="246" t="s">
        <v>339</v>
      </c>
      <c r="D434" s="246" t="s">
        <v>485</v>
      </c>
      <c r="E434" s="228">
        <v>43994</v>
      </c>
      <c r="F434" s="228">
        <v>44182</v>
      </c>
      <c r="G434" s="228">
        <v>44182</v>
      </c>
      <c r="H434" s="229"/>
      <c r="I434" s="230">
        <v>4222333</v>
      </c>
      <c r="J434" s="229"/>
      <c r="K434" s="232" t="s">
        <v>985</v>
      </c>
      <c r="L434" s="266">
        <v>100</v>
      </c>
      <c r="M434" s="225">
        <v>138</v>
      </c>
      <c r="N434" s="225" t="s">
        <v>22</v>
      </c>
      <c r="O434" s="235" t="s">
        <v>22</v>
      </c>
      <c r="P434" s="246" t="s">
        <v>22</v>
      </c>
      <c r="Q434" s="225" t="s">
        <v>22</v>
      </c>
      <c r="R434" s="248" t="s">
        <v>22</v>
      </c>
      <c r="S434" s="249" t="s">
        <v>22</v>
      </c>
      <c r="T434" s="248" t="s">
        <v>22</v>
      </c>
      <c r="U434" s="249" t="s">
        <v>22</v>
      </c>
      <c r="V434" s="244" t="s">
        <v>354</v>
      </c>
      <c r="W434" s="225"/>
    </row>
    <row r="435" spans="1:23" ht="50">
      <c r="A435" s="223" t="s">
        <v>2126</v>
      </c>
      <c r="B435" s="225" t="s">
        <v>484</v>
      </c>
      <c r="C435" s="246" t="s">
        <v>251</v>
      </c>
      <c r="D435" s="225" t="s">
        <v>482</v>
      </c>
      <c r="E435" s="228">
        <v>43845</v>
      </c>
      <c r="F435" s="228">
        <v>43998</v>
      </c>
      <c r="G435" s="228">
        <v>43998</v>
      </c>
      <c r="H435" s="229"/>
      <c r="I435" s="230">
        <v>2848043.3300000001</v>
      </c>
      <c r="J435" s="274"/>
      <c r="K435" s="275" t="s">
        <v>985</v>
      </c>
      <c r="L435" s="266">
        <v>100</v>
      </c>
      <c r="M435" s="225">
        <v>138</v>
      </c>
      <c r="N435" s="225" t="s">
        <v>22</v>
      </c>
      <c r="O435" s="235" t="s">
        <v>22</v>
      </c>
      <c r="P435" s="246" t="s">
        <v>22</v>
      </c>
      <c r="Q435" s="225" t="s">
        <v>22</v>
      </c>
      <c r="R435" s="248" t="s">
        <v>22</v>
      </c>
      <c r="S435" s="249" t="s">
        <v>22</v>
      </c>
      <c r="T435" s="248" t="s">
        <v>22</v>
      </c>
      <c r="U435" s="249" t="s">
        <v>22</v>
      </c>
      <c r="V435" s="244" t="s">
        <v>354</v>
      </c>
      <c r="W435" s="223" t="s">
        <v>2228</v>
      </c>
    </row>
    <row r="436" spans="1:23" ht="25">
      <c r="A436" s="223" t="s">
        <v>2127</v>
      </c>
      <c r="B436" s="225" t="s">
        <v>460</v>
      </c>
      <c r="C436" s="246" t="s">
        <v>42</v>
      </c>
      <c r="D436" s="225" t="s">
        <v>483</v>
      </c>
      <c r="E436" s="228">
        <v>44061</v>
      </c>
      <c r="F436" s="228">
        <v>44180</v>
      </c>
      <c r="G436" s="228">
        <v>44180</v>
      </c>
      <c r="H436" s="229"/>
      <c r="I436" s="230">
        <v>1597389</v>
      </c>
      <c r="J436" s="229"/>
      <c r="K436" s="232" t="s">
        <v>985</v>
      </c>
      <c r="L436" s="266">
        <v>100</v>
      </c>
      <c r="M436" s="225">
        <v>138</v>
      </c>
      <c r="N436" s="225" t="s">
        <v>22</v>
      </c>
      <c r="O436" s="235" t="s">
        <v>22</v>
      </c>
      <c r="P436" s="246" t="s">
        <v>22</v>
      </c>
      <c r="Q436" s="225" t="s">
        <v>22</v>
      </c>
      <c r="R436" s="248" t="s">
        <v>22</v>
      </c>
      <c r="S436" s="249" t="s">
        <v>22</v>
      </c>
      <c r="T436" s="248" t="s">
        <v>22</v>
      </c>
      <c r="U436" s="249" t="s">
        <v>22</v>
      </c>
      <c r="V436" s="244" t="s">
        <v>354</v>
      </c>
      <c r="W436" s="225"/>
    </row>
    <row r="437" spans="1:23" ht="37.5">
      <c r="A437" s="223" t="s">
        <v>2128</v>
      </c>
      <c r="B437" s="225" t="s">
        <v>733</v>
      </c>
      <c r="C437" s="246" t="s">
        <v>461</v>
      </c>
      <c r="D437" s="225" t="s">
        <v>462</v>
      </c>
      <c r="E437" s="228">
        <v>43887</v>
      </c>
      <c r="F437" s="228">
        <v>44008</v>
      </c>
      <c r="G437" s="228">
        <v>44008</v>
      </c>
      <c r="H437" s="229"/>
      <c r="I437" s="230">
        <v>4473464.6200000001</v>
      </c>
      <c r="J437" s="274"/>
      <c r="K437" s="275" t="s">
        <v>985</v>
      </c>
      <c r="L437" s="266">
        <v>100</v>
      </c>
      <c r="M437" s="225">
        <v>138</v>
      </c>
      <c r="N437" s="225" t="s">
        <v>22</v>
      </c>
      <c r="O437" s="235" t="s">
        <v>22</v>
      </c>
      <c r="P437" s="246" t="s">
        <v>22</v>
      </c>
      <c r="Q437" s="225" t="s">
        <v>22</v>
      </c>
      <c r="R437" s="248" t="s">
        <v>22</v>
      </c>
      <c r="S437" s="249" t="s">
        <v>22</v>
      </c>
      <c r="T437" s="248" t="s">
        <v>22</v>
      </c>
      <c r="U437" s="249" t="s">
        <v>22</v>
      </c>
      <c r="V437" s="244" t="s">
        <v>354</v>
      </c>
      <c r="W437" s="223" t="s">
        <v>2228</v>
      </c>
    </row>
    <row r="438" spans="1:23" ht="25">
      <c r="A438" s="223" t="s">
        <v>541</v>
      </c>
      <c r="B438" s="225" t="s">
        <v>593</v>
      </c>
      <c r="C438" s="225" t="s">
        <v>542</v>
      </c>
      <c r="D438" s="225" t="s">
        <v>594</v>
      </c>
      <c r="E438" s="228">
        <v>44132</v>
      </c>
      <c r="F438" s="228">
        <v>44188</v>
      </c>
      <c r="G438" s="228">
        <v>44188</v>
      </c>
      <c r="H438" s="225"/>
      <c r="I438" s="230">
        <v>1856896</v>
      </c>
      <c r="J438" s="225"/>
      <c r="K438" s="232" t="s">
        <v>985</v>
      </c>
      <c r="L438" s="266">
        <v>100</v>
      </c>
      <c r="M438" s="225" t="s">
        <v>22</v>
      </c>
      <c r="N438" s="225" t="s">
        <v>22</v>
      </c>
      <c r="O438" s="235" t="s">
        <v>22</v>
      </c>
      <c r="P438" s="225" t="s">
        <v>22</v>
      </c>
      <c r="Q438" s="225" t="s">
        <v>22</v>
      </c>
      <c r="R438" s="233" t="s">
        <v>22</v>
      </c>
      <c r="S438" s="235" t="s">
        <v>22</v>
      </c>
      <c r="T438" s="233" t="s">
        <v>22</v>
      </c>
      <c r="U438" s="235" t="s">
        <v>22</v>
      </c>
      <c r="V438" s="225" t="s">
        <v>354</v>
      </c>
      <c r="W438" s="225"/>
    </row>
    <row r="439" spans="1:23" ht="50">
      <c r="A439" s="223" t="s">
        <v>2239</v>
      </c>
      <c r="B439" s="225" t="s">
        <v>581</v>
      </c>
      <c r="C439" s="225" t="s">
        <v>55</v>
      </c>
      <c r="D439" s="225" t="s">
        <v>1529</v>
      </c>
      <c r="E439" s="228">
        <v>43925</v>
      </c>
      <c r="F439" s="228">
        <v>44008</v>
      </c>
      <c r="G439" s="228">
        <v>44008</v>
      </c>
      <c r="H439" s="225"/>
      <c r="I439" s="230">
        <v>580615</v>
      </c>
      <c r="J439" s="274"/>
      <c r="K439" s="275" t="s">
        <v>985</v>
      </c>
      <c r="L439" s="266">
        <v>100</v>
      </c>
      <c r="M439" s="225">
        <v>138</v>
      </c>
      <c r="N439" s="225" t="s">
        <v>22</v>
      </c>
      <c r="O439" s="235" t="s">
        <v>22</v>
      </c>
      <c r="P439" s="225" t="s">
        <v>22</v>
      </c>
      <c r="Q439" s="225" t="s">
        <v>22</v>
      </c>
      <c r="R439" s="233" t="s">
        <v>22</v>
      </c>
      <c r="S439" s="235" t="s">
        <v>22</v>
      </c>
      <c r="T439" s="233" t="s">
        <v>22</v>
      </c>
      <c r="U439" s="235" t="s">
        <v>22</v>
      </c>
      <c r="V439" s="225" t="s">
        <v>354</v>
      </c>
      <c r="W439" s="225"/>
    </row>
    <row r="440" spans="1:23" ht="29.5" customHeight="1">
      <c r="A440" s="223" t="s">
        <v>543</v>
      </c>
      <c r="B440" s="225" t="s">
        <v>544</v>
      </c>
      <c r="C440" s="225" t="s">
        <v>545</v>
      </c>
      <c r="D440" s="225" t="s">
        <v>546</v>
      </c>
      <c r="E440" s="228">
        <v>43864</v>
      </c>
      <c r="F440" s="228">
        <v>44011</v>
      </c>
      <c r="G440" s="228">
        <v>44011</v>
      </c>
      <c r="H440" s="225"/>
      <c r="I440" s="230">
        <v>2161780</v>
      </c>
      <c r="J440" s="274"/>
      <c r="K440" s="275" t="s">
        <v>985</v>
      </c>
      <c r="L440" s="225">
        <v>100</v>
      </c>
      <c r="M440" s="225">
        <v>138</v>
      </c>
      <c r="N440" s="225" t="s">
        <v>22</v>
      </c>
      <c r="O440" s="235" t="s">
        <v>22</v>
      </c>
      <c r="P440" s="225" t="s">
        <v>22</v>
      </c>
      <c r="Q440" s="225" t="s">
        <v>22</v>
      </c>
      <c r="R440" s="233" t="s">
        <v>22</v>
      </c>
      <c r="S440" s="235" t="s">
        <v>22</v>
      </c>
      <c r="T440" s="233" t="s">
        <v>22</v>
      </c>
      <c r="U440" s="235" t="s">
        <v>22</v>
      </c>
      <c r="V440" s="225" t="s">
        <v>354</v>
      </c>
      <c r="W440" s="225"/>
    </row>
    <row r="441" spans="1:23" ht="37.5">
      <c r="A441" s="223" t="s">
        <v>2129</v>
      </c>
      <c r="B441" s="225" t="s">
        <v>547</v>
      </c>
      <c r="C441" s="225" t="s">
        <v>548</v>
      </c>
      <c r="D441" s="225" t="s">
        <v>549</v>
      </c>
      <c r="E441" s="228">
        <v>43861</v>
      </c>
      <c r="F441" s="228">
        <v>43979</v>
      </c>
      <c r="G441" s="228">
        <v>43979</v>
      </c>
      <c r="H441" s="225"/>
      <c r="I441" s="230">
        <v>334820</v>
      </c>
      <c r="J441" s="274"/>
      <c r="K441" s="275"/>
      <c r="L441" s="225">
        <v>100</v>
      </c>
      <c r="M441" s="225">
        <v>138</v>
      </c>
      <c r="N441" s="225" t="s">
        <v>22</v>
      </c>
      <c r="O441" s="235" t="s">
        <v>22</v>
      </c>
      <c r="P441" s="225" t="s">
        <v>22</v>
      </c>
      <c r="Q441" s="225" t="s">
        <v>22</v>
      </c>
      <c r="R441" s="233" t="s">
        <v>22</v>
      </c>
      <c r="S441" s="235" t="s">
        <v>22</v>
      </c>
      <c r="T441" s="233" t="s">
        <v>22</v>
      </c>
      <c r="U441" s="235" t="s">
        <v>22</v>
      </c>
      <c r="V441" s="225" t="s">
        <v>354</v>
      </c>
      <c r="W441" s="225"/>
    </row>
    <row r="442" spans="1:23" ht="41.5" customHeight="1">
      <c r="A442" s="223" t="s">
        <v>2130</v>
      </c>
      <c r="B442" s="225" t="s">
        <v>550</v>
      </c>
      <c r="C442" s="225" t="s">
        <v>551</v>
      </c>
      <c r="D442" s="225" t="s">
        <v>552</v>
      </c>
      <c r="E442" s="228">
        <v>44030</v>
      </c>
      <c r="F442" s="228">
        <v>44183</v>
      </c>
      <c r="G442" s="228">
        <v>44183</v>
      </c>
      <c r="H442" s="225"/>
      <c r="I442" s="230">
        <v>1850000</v>
      </c>
      <c r="J442" s="225"/>
      <c r="K442" s="232" t="s">
        <v>985</v>
      </c>
      <c r="L442" s="225">
        <v>100</v>
      </c>
      <c r="M442" s="225">
        <v>138</v>
      </c>
      <c r="N442" s="225" t="s">
        <v>22</v>
      </c>
      <c r="O442" s="235" t="s">
        <v>22</v>
      </c>
      <c r="P442" s="225" t="s">
        <v>22</v>
      </c>
      <c r="Q442" s="225" t="s">
        <v>22</v>
      </c>
      <c r="R442" s="233" t="s">
        <v>22</v>
      </c>
      <c r="S442" s="235" t="s">
        <v>22</v>
      </c>
      <c r="T442" s="233" t="s">
        <v>22</v>
      </c>
      <c r="U442" s="235" t="s">
        <v>22</v>
      </c>
      <c r="V442" s="225" t="s">
        <v>354</v>
      </c>
      <c r="W442" s="225"/>
    </row>
    <row r="443" spans="1:23" ht="25">
      <c r="A443" s="223" t="s">
        <v>2131</v>
      </c>
      <c r="B443" s="225" t="s">
        <v>509</v>
      </c>
      <c r="C443" s="225" t="s">
        <v>60</v>
      </c>
      <c r="D443" s="225" t="s">
        <v>510</v>
      </c>
      <c r="E443" s="228">
        <v>43926</v>
      </c>
      <c r="F443" s="228">
        <v>44012</v>
      </c>
      <c r="G443" s="228">
        <v>44012</v>
      </c>
      <c r="H443" s="225"/>
      <c r="I443" s="230">
        <v>3514683.0499999998</v>
      </c>
      <c r="J443" s="274"/>
      <c r="K443" s="275" t="s">
        <v>985</v>
      </c>
      <c r="L443" s="266">
        <v>100</v>
      </c>
      <c r="M443" s="225">
        <v>69</v>
      </c>
      <c r="N443" s="225" t="s">
        <v>22</v>
      </c>
      <c r="O443" s="235" t="s">
        <v>22</v>
      </c>
      <c r="P443" s="225" t="s">
        <v>22</v>
      </c>
      <c r="Q443" s="225" t="s">
        <v>22</v>
      </c>
      <c r="R443" s="233" t="s">
        <v>22</v>
      </c>
      <c r="S443" s="235" t="s">
        <v>22</v>
      </c>
      <c r="T443" s="233" t="s">
        <v>22</v>
      </c>
      <c r="U443" s="235" t="s">
        <v>22</v>
      </c>
      <c r="V443" s="225" t="s">
        <v>354</v>
      </c>
      <c r="W443" s="223" t="s">
        <v>2228</v>
      </c>
    </row>
    <row r="444" spans="1:23" ht="37.5">
      <c r="A444" s="223" t="s">
        <v>517</v>
      </c>
      <c r="B444" s="225" t="s">
        <v>539</v>
      </c>
      <c r="C444" s="225" t="s">
        <v>42</v>
      </c>
      <c r="D444" s="225" t="s">
        <v>540</v>
      </c>
      <c r="E444" s="228">
        <v>44091</v>
      </c>
      <c r="F444" s="228">
        <v>44195</v>
      </c>
      <c r="G444" s="228">
        <v>44195</v>
      </c>
      <c r="H444" s="225"/>
      <c r="I444" s="230">
        <v>3949536</v>
      </c>
      <c r="J444" s="225"/>
      <c r="K444" s="232" t="s">
        <v>985</v>
      </c>
      <c r="L444" s="266">
        <v>100</v>
      </c>
      <c r="M444" s="225">
        <v>138</v>
      </c>
      <c r="N444" s="225" t="s">
        <v>22</v>
      </c>
      <c r="O444" s="235" t="s">
        <v>22</v>
      </c>
      <c r="P444" s="225" t="s">
        <v>22</v>
      </c>
      <c r="Q444" s="225" t="s">
        <v>22</v>
      </c>
      <c r="R444" s="233" t="s">
        <v>22</v>
      </c>
      <c r="S444" s="235" t="s">
        <v>22</v>
      </c>
      <c r="T444" s="233" t="s">
        <v>22</v>
      </c>
      <c r="U444" s="235" t="s">
        <v>22</v>
      </c>
      <c r="V444" s="225" t="s">
        <v>354</v>
      </c>
      <c r="W444" s="225"/>
    </row>
    <row r="445" spans="1:23" ht="37.5">
      <c r="A445" s="223" t="s">
        <v>533</v>
      </c>
      <c r="B445" s="225" t="s">
        <v>534</v>
      </c>
      <c r="C445" s="225" t="s">
        <v>251</v>
      </c>
      <c r="D445" s="225" t="s">
        <v>508</v>
      </c>
      <c r="E445" s="228">
        <v>43963</v>
      </c>
      <c r="F445" s="228">
        <v>44011</v>
      </c>
      <c r="G445" s="228">
        <v>44011</v>
      </c>
      <c r="H445" s="225"/>
      <c r="I445" s="230">
        <v>1462792</v>
      </c>
      <c r="J445" s="274"/>
      <c r="K445" s="275" t="s">
        <v>985</v>
      </c>
      <c r="L445" s="225">
        <v>100</v>
      </c>
      <c r="M445" s="225">
        <v>138</v>
      </c>
      <c r="N445" s="225" t="s">
        <v>22</v>
      </c>
      <c r="O445" s="235" t="s">
        <v>22</v>
      </c>
      <c r="P445" s="225" t="s">
        <v>22</v>
      </c>
      <c r="Q445" s="225" t="s">
        <v>22</v>
      </c>
      <c r="R445" s="233" t="s">
        <v>22</v>
      </c>
      <c r="S445" s="235" t="s">
        <v>22</v>
      </c>
      <c r="T445" s="233" t="s">
        <v>22</v>
      </c>
      <c r="U445" s="235" t="s">
        <v>22</v>
      </c>
      <c r="V445" s="225" t="s">
        <v>354</v>
      </c>
      <c r="W445" s="225" t="s">
        <v>712</v>
      </c>
    </row>
    <row r="446" spans="1:23" ht="37.5">
      <c r="A446" s="223" t="s">
        <v>2132</v>
      </c>
      <c r="B446" s="225" t="s">
        <v>553</v>
      </c>
      <c r="C446" s="225" t="s">
        <v>554</v>
      </c>
      <c r="D446" s="225" t="s">
        <v>555</v>
      </c>
      <c r="E446" s="228">
        <v>44021</v>
      </c>
      <c r="F446" s="228">
        <v>44174</v>
      </c>
      <c r="G446" s="228">
        <v>44174</v>
      </c>
      <c r="H446" s="225"/>
      <c r="I446" s="230">
        <v>4029773</v>
      </c>
      <c r="J446" s="225"/>
      <c r="K446" s="232" t="s">
        <v>985</v>
      </c>
      <c r="L446" s="266">
        <v>100</v>
      </c>
      <c r="M446" s="225">
        <v>138</v>
      </c>
      <c r="N446" s="225" t="s">
        <v>22</v>
      </c>
      <c r="O446" s="235" t="s">
        <v>22</v>
      </c>
      <c r="P446" s="225" t="s">
        <v>22</v>
      </c>
      <c r="Q446" s="225" t="s">
        <v>22</v>
      </c>
      <c r="R446" s="233" t="s">
        <v>22</v>
      </c>
      <c r="S446" s="235" t="s">
        <v>22</v>
      </c>
      <c r="T446" s="233" t="s">
        <v>22</v>
      </c>
      <c r="U446" s="235" t="s">
        <v>22</v>
      </c>
      <c r="V446" s="225" t="s">
        <v>354</v>
      </c>
      <c r="W446" s="225"/>
    </row>
    <row r="447" spans="1:23" ht="37.5">
      <c r="A447" s="223" t="s">
        <v>2133</v>
      </c>
      <c r="B447" s="225" t="s">
        <v>556</v>
      </c>
      <c r="C447" s="225" t="s">
        <v>557</v>
      </c>
      <c r="D447" s="225" t="s">
        <v>558</v>
      </c>
      <c r="E447" s="228">
        <v>43846</v>
      </c>
      <c r="F447" s="228">
        <v>44001</v>
      </c>
      <c r="G447" s="228">
        <v>44001</v>
      </c>
      <c r="H447" s="225"/>
      <c r="I447" s="230">
        <v>4716132</v>
      </c>
      <c r="J447" s="274"/>
      <c r="K447" s="275" t="s">
        <v>985</v>
      </c>
      <c r="L447" s="225">
        <v>100</v>
      </c>
      <c r="M447" s="225" t="s">
        <v>360</v>
      </c>
      <c r="N447" s="225" t="s">
        <v>22</v>
      </c>
      <c r="O447" s="235" t="s">
        <v>22</v>
      </c>
      <c r="P447" s="225" t="s">
        <v>22</v>
      </c>
      <c r="Q447" s="225" t="s">
        <v>22</v>
      </c>
      <c r="R447" s="233" t="s">
        <v>22</v>
      </c>
      <c r="S447" s="235" t="s">
        <v>22</v>
      </c>
      <c r="T447" s="233" t="s">
        <v>22</v>
      </c>
      <c r="U447" s="235" t="s">
        <v>22</v>
      </c>
      <c r="V447" s="225" t="s">
        <v>354</v>
      </c>
      <c r="W447" s="225"/>
    </row>
    <row r="448" spans="1:23" ht="37.5">
      <c r="A448" s="223" t="s">
        <v>2134</v>
      </c>
      <c r="B448" s="225" t="s">
        <v>511</v>
      </c>
      <c r="C448" s="225" t="s">
        <v>55</v>
      </c>
      <c r="D448" s="225" t="s">
        <v>512</v>
      </c>
      <c r="E448" s="228">
        <v>43811</v>
      </c>
      <c r="F448" s="228">
        <v>44000</v>
      </c>
      <c r="G448" s="228">
        <v>44000</v>
      </c>
      <c r="H448" s="225"/>
      <c r="I448" s="230">
        <v>4244804.3700000001</v>
      </c>
      <c r="J448" s="274"/>
      <c r="K448" s="275" t="s">
        <v>985</v>
      </c>
      <c r="L448" s="225">
        <v>100</v>
      </c>
      <c r="M448" s="225">
        <v>138</v>
      </c>
      <c r="N448" s="225" t="s">
        <v>22</v>
      </c>
      <c r="O448" s="235" t="s">
        <v>22</v>
      </c>
      <c r="P448" s="225" t="s">
        <v>22</v>
      </c>
      <c r="Q448" s="225" t="s">
        <v>22</v>
      </c>
      <c r="R448" s="233" t="s">
        <v>22</v>
      </c>
      <c r="S448" s="235" t="s">
        <v>22</v>
      </c>
      <c r="T448" s="233" t="s">
        <v>22</v>
      </c>
      <c r="U448" s="235" t="s">
        <v>22</v>
      </c>
      <c r="V448" s="225" t="s">
        <v>354</v>
      </c>
      <c r="W448" s="223" t="s">
        <v>2228</v>
      </c>
    </row>
    <row r="449" spans="1:23" ht="50">
      <c r="A449" s="223" t="s">
        <v>2240</v>
      </c>
      <c r="B449" s="225" t="s">
        <v>513</v>
      </c>
      <c r="C449" s="225" t="s">
        <v>55</v>
      </c>
      <c r="D449" s="225" t="s">
        <v>514</v>
      </c>
      <c r="E449" s="228">
        <v>43920</v>
      </c>
      <c r="F449" s="228">
        <v>44008</v>
      </c>
      <c r="G449" s="228">
        <v>44008</v>
      </c>
      <c r="H449" s="225"/>
      <c r="I449" s="230">
        <v>535682</v>
      </c>
      <c r="J449" s="274"/>
      <c r="K449" s="275" t="s">
        <v>985</v>
      </c>
      <c r="L449" s="266">
        <v>100</v>
      </c>
      <c r="M449" s="225">
        <v>138</v>
      </c>
      <c r="N449" s="225" t="s">
        <v>22</v>
      </c>
      <c r="O449" s="235" t="s">
        <v>22</v>
      </c>
      <c r="P449" s="225" t="s">
        <v>22</v>
      </c>
      <c r="Q449" s="225" t="s">
        <v>22</v>
      </c>
      <c r="R449" s="233" t="s">
        <v>22</v>
      </c>
      <c r="S449" s="235" t="s">
        <v>22</v>
      </c>
      <c r="T449" s="233" t="s">
        <v>22</v>
      </c>
      <c r="U449" s="235" t="s">
        <v>22</v>
      </c>
      <c r="V449" s="225" t="s">
        <v>354</v>
      </c>
      <c r="W449" s="225"/>
    </row>
    <row r="450" spans="1:23" ht="37.5">
      <c r="A450" s="223" t="s">
        <v>516</v>
      </c>
      <c r="B450" s="225" t="s">
        <v>536</v>
      </c>
      <c r="C450" s="225" t="s">
        <v>537</v>
      </c>
      <c r="D450" s="225" t="s">
        <v>538</v>
      </c>
      <c r="E450" s="228">
        <v>43929</v>
      </c>
      <c r="F450" s="228">
        <v>44011</v>
      </c>
      <c r="G450" s="228">
        <v>44011</v>
      </c>
      <c r="H450" s="225"/>
      <c r="I450" s="230">
        <v>4194465</v>
      </c>
      <c r="J450" s="274"/>
      <c r="K450" s="275" t="s">
        <v>985</v>
      </c>
      <c r="L450" s="266">
        <v>100</v>
      </c>
      <c r="M450" s="225">
        <v>138</v>
      </c>
      <c r="N450" s="225" t="s">
        <v>22</v>
      </c>
      <c r="O450" s="235" t="s">
        <v>22</v>
      </c>
      <c r="P450" s="225" t="s">
        <v>22</v>
      </c>
      <c r="Q450" s="225" t="s">
        <v>22</v>
      </c>
      <c r="R450" s="233" t="s">
        <v>22</v>
      </c>
      <c r="S450" s="235" t="s">
        <v>22</v>
      </c>
      <c r="T450" s="233" t="s">
        <v>22</v>
      </c>
      <c r="U450" s="235" t="s">
        <v>22</v>
      </c>
      <c r="V450" s="225" t="s">
        <v>354</v>
      </c>
      <c r="W450" s="225"/>
    </row>
    <row r="451" spans="1:23" ht="50">
      <c r="A451" s="223" t="s">
        <v>559</v>
      </c>
      <c r="B451" s="225" t="s">
        <v>560</v>
      </c>
      <c r="C451" s="225" t="s">
        <v>116</v>
      </c>
      <c r="D451" s="225" t="s">
        <v>561</v>
      </c>
      <c r="E451" s="228">
        <v>43959</v>
      </c>
      <c r="F451" s="228">
        <v>44195</v>
      </c>
      <c r="G451" s="228">
        <v>44195</v>
      </c>
      <c r="H451" s="225"/>
      <c r="I451" s="230">
        <v>4390668</v>
      </c>
      <c r="J451" s="225"/>
      <c r="K451" s="232" t="s">
        <v>985</v>
      </c>
      <c r="L451" s="266">
        <v>100</v>
      </c>
      <c r="M451" s="225">
        <v>138</v>
      </c>
      <c r="N451" s="225" t="s">
        <v>22</v>
      </c>
      <c r="O451" s="235" t="s">
        <v>22</v>
      </c>
      <c r="P451" s="225" t="s">
        <v>22</v>
      </c>
      <c r="Q451" s="225" t="s">
        <v>22</v>
      </c>
      <c r="R451" s="233" t="s">
        <v>22</v>
      </c>
      <c r="S451" s="235" t="s">
        <v>22</v>
      </c>
      <c r="T451" s="233" t="s">
        <v>22</v>
      </c>
      <c r="U451" s="235" t="s">
        <v>22</v>
      </c>
      <c r="V451" s="225" t="s">
        <v>354</v>
      </c>
      <c r="W451" s="225"/>
    </row>
    <row r="452" spans="1:23" ht="25">
      <c r="A452" s="223" t="s">
        <v>562</v>
      </c>
      <c r="B452" s="225" t="s">
        <v>563</v>
      </c>
      <c r="C452" s="225" t="s">
        <v>42</v>
      </c>
      <c r="D452" s="225" t="s">
        <v>564</v>
      </c>
      <c r="E452" s="228">
        <v>43745</v>
      </c>
      <c r="F452" s="228">
        <v>43935</v>
      </c>
      <c r="G452" s="228">
        <v>43935</v>
      </c>
      <c r="H452" s="225"/>
      <c r="I452" s="230">
        <v>1393478</v>
      </c>
      <c r="J452" s="274"/>
      <c r="K452" s="275" t="s">
        <v>985</v>
      </c>
      <c r="L452" s="225">
        <v>100</v>
      </c>
      <c r="M452" s="225">
        <v>138</v>
      </c>
      <c r="N452" s="225" t="s">
        <v>22</v>
      </c>
      <c r="O452" s="235" t="s">
        <v>22</v>
      </c>
      <c r="P452" s="225" t="s">
        <v>22</v>
      </c>
      <c r="Q452" s="225" t="s">
        <v>22</v>
      </c>
      <c r="R452" s="233" t="s">
        <v>22</v>
      </c>
      <c r="S452" s="235" t="s">
        <v>22</v>
      </c>
      <c r="T452" s="233" t="s">
        <v>22</v>
      </c>
      <c r="U452" s="235" t="s">
        <v>22</v>
      </c>
      <c r="V452" s="225" t="s">
        <v>354</v>
      </c>
      <c r="W452" s="225"/>
    </row>
    <row r="453" spans="1:23" ht="37.5">
      <c r="A453" s="223" t="s">
        <v>2135</v>
      </c>
      <c r="B453" s="225" t="s">
        <v>1361</v>
      </c>
      <c r="C453" s="225" t="s">
        <v>565</v>
      </c>
      <c r="D453" s="225" t="s">
        <v>566</v>
      </c>
      <c r="E453" s="228">
        <v>43926</v>
      </c>
      <c r="F453" s="228">
        <v>44330</v>
      </c>
      <c r="G453" s="228"/>
      <c r="H453" s="225"/>
      <c r="I453" s="230">
        <v>547154.62</v>
      </c>
      <c r="J453" s="225"/>
      <c r="K453" s="232" t="s">
        <v>985</v>
      </c>
      <c r="L453" s="225">
        <v>99</v>
      </c>
      <c r="M453" s="225">
        <v>138</v>
      </c>
      <c r="N453" s="225" t="s">
        <v>22</v>
      </c>
      <c r="O453" s="235" t="s">
        <v>22</v>
      </c>
      <c r="P453" s="225" t="s">
        <v>22</v>
      </c>
      <c r="Q453" s="225" t="s">
        <v>22</v>
      </c>
      <c r="R453" s="233" t="s">
        <v>22</v>
      </c>
      <c r="S453" s="235" t="s">
        <v>22</v>
      </c>
      <c r="T453" s="233" t="s">
        <v>22</v>
      </c>
      <c r="U453" s="235" t="s">
        <v>22</v>
      </c>
      <c r="V453" s="225" t="s">
        <v>354</v>
      </c>
      <c r="W453" s="223" t="s">
        <v>2228</v>
      </c>
    </row>
    <row r="454" spans="1:23" ht="25">
      <c r="A454" s="223" t="s">
        <v>567</v>
      </c>
      <c r="B454" s="225" t="s">
        <v>1692</v>
      </c>
      <c r="C454" s="225" t="s">
        <v>732</v>
      </c>
      <c r="D454" s="225" t="s">
        <v>568</v>
      </c>
      <c r="E454" s="228">
        <v>44067</v>
      </c>
      <c r="F454" s="228">
        <v>44193</v>
      </c>
      <c r="G454" s="228">
        <v>44193</v>
      </c>
      <c r="H454" s="225"/>
      <c r="I454" s="230">
        <v>1968298</v>
      </c>
      <c r="J454" s="225"/>
      <c r="K454" s="232" t="s">
        <v>985</v>
      </c>
      <c r="L454" s="266">
        <v>100</v>
      </c>
      <c r="M454" s="225">
        <v>138</v>
      </c>
      <c r="N454" s="225" t="s">
        <v>22</v>
      </c>
      <c r="O454" s="235" t="s">
        <v>22</v>
      </c>
      <c r="P454" s="225" t="s">
        <v>22</v>
      </c>
      <c r="Q454" s="225" t="s">
        <v>22</v>
      </c>
      <c r="R454" s="233" t="s">
        <v>22</v>
      </c>
      <c r="S454" s="235" t="s">
        <v>22</v>
      </c>
      <c r="T454" s="233" t="s">
        <v>22</v>
      </c>
      <c r="U454" s="235" t="s">
        <v>22</v>
      </c>
      <c r="V454" s="225" t="s">
        <v>354</v>
      </c>
      <c r="W454" s="225"/>
    </row>
    <row r="455" spans="1:23" ht="50">
      <c r="A455" s="223" t="s">
        <v>2136</v>
      </c>
      <c r="B455" s="225" t="s">
        <v>569</v>
      </c>
      <c r="C455" s="225" t="s">
        <v>570</v>
      </c>
      <c r="D455" s="225" t="s">
        <v>571</v>
      </c>
      <c r="E455" s="228">
        <v>43948</v>
      </c>
      <c r="F455" s="228">
        <v>44183</v>
      </c>
      <c r="G455" s="228">
        <v>44183</v>
      </c>
      <c r="H455" s="225"/>
      <c r="I455" s="230">
        <v>2950570</v>
      </c>
      <c r="J455" s="225"/>
      <c r="K455" s="232" t="s">
        <v>985</v>
      </c>
      <c r="L455" s="266">
        <v>100</v>
      </c>
      <c r="M455" s="225">
        <v>138</v>
      </c>
      <c r="N455" s="225" t="s">
        <v>22</v>
      </c>
      <c r="O455" s="235" t="s">
        <v>22</v>
      </c>
      <c r="P455" s="225" t="s">
        <v>22</v>
      </c>
      <c r="Q455" s="225" t="s">
        <v>22</v>
      </c>
      <c r="R455" s="233" t="s">
        <v>22</v>
      </c>
      <c r="S455" s="235" t="s">
        <v>22</v>
      </c>
      <c r="T455" s="233" t="s">
        <v>22</v>
      </c>
      <c r="U455" s="235" t="s">
        <v>22</v>
      </c>
      <c r="V455" s="225" t="s">
        <v>354</v>
      </c>
      <c r="W455" s="223" t="s">
        <v>2228</v>
      </c>
    </row>
    <row r="456" spans="1:23" ht="50">
      <c r="A456" s="223" t="s">
        <v>2137</v>
      </c>
      <c r="B456" s="225" t="s">
        <v>572</v>
      </c>
      <c r="C456" s="225" t="s">
        <v>573</v>
      </c>
      <c r="D456" s="225" t="s">
        <v>574</v>
      </c>
      <c r="E456" s="228">
        <v>43994</v>
      </c>
      <c r="F456" s="228">
        <v>44187</v>
      </c>
      <c r="G456" s="228">
        <v>44187</v>
      </c>
      <c r="H456" s="225"/>
      <c r="I456" s="230">
        <v>5322690.1600000001</v>
      </c>
      <c r="J456" s="225"/>
      <c r="K456" s="232" t="s">
        <v>985</v>
      </c>
      <c r="L456" s="266">
        <v>100</v>
      </c>
      <c r="M456" s="225">
        <v>69</v>
      </c>
      <c r="N456" s="225" t="s">
        <v>22</v>
      </c>
      <c r="O456" s="235" t="s">
        <v>22</v>
      </c>
      <c r="P456" s="225" t="s">
        <v>22</v>
      </c>
      <c r="Q456" s="225" t="s">
        <v>22</v>
      </c>
      <c r="R456" s="233" t="s">
        <v>22</v>
      </c>
      <c r="S456" s="235" t="s">
        <v>22</v>
      </c>
      <c r="T456" s="233" t="s">
        <v>22</v>
      </c>
      <c r="U456" s="235" t="s">
        <v>22</v>
      </c>
      <c r="V456" s="225" t="s">
        <v>354</v>
      </c>
      <c r="W456" s="223" t="s">
        <v>2228</v>
      </c>
    </row>
    <row r="457" spans="1:23" ht="37.5">
      <c r="A457" s="223" t="s">
        <v>2138</v>
      </c>
      <c r="B457" s="225" t="s">
        <v>575</v>
      </c>
      <c r="C457" s="225" t="s">
        <v>315</v>
      </c>
      <c r="D457" s="225" t="s">
        <v>576</v>
      </c>
      <c r="E457" s="228">
        <v>43934</v>
      </c>
      <c r="F457" s="228">
        <v>44011</v>
      </c>
      <c r="G457" s="228">
        <v>44011</v>
      </c>
      <c r="H457" s="225"/>
      <c r="I457" s="230">
        <v>588514</v>
      </c>
      <c r="J457" s="274"/>
      <c r="K457" s="275"/>
      <c r="L457" s="266">
        <v>100</v>
      </c>
      <c r="M457" s="225">
        <v>138</v>
      </c>
      <c r="N457" s="225" t="s">
        <v>22</v>
      </c>
      <c r="O457" s="235" t="s">
        <v>22</v>
      </c>
      <c r="P457" s="225" t="s">
        <v>22</v>
      </c>
      <c r="Q457" s="225" t="s">
        <v>22</v>
      </c>
      <c r="R457" s="233" t="s">
        <v>22</v>
      </c>
      <c r="S457" s="235" t="s">
        <v>22</v>
      </c>
      <c r="T457" s="233" t="s">
        <v>22</v>
      </c>
      <c r="U457" s="235" t="s">
        <v>22</v>
      </c>
      <c r="V457" s="225" t="s">
        <v>354</v>
      </c>
      <c r="W457" s="225"/>
    </row>
    <row r="458" spans="1:23" ht="37.5">
      <c r="A458" s="223" t="s">
        <v>2241</v>
      </c>
      <c r="B458" s="225" t="s">
        <v>531</v>
      </c>
      <c r="C458" s="225" t="s">
        <v>251</v>
      </c>
      <c r="D458" s="225" t="s">
        <v>532</v>
      </c>
      <c r="E458" s="228">
        <v>43739</v>
      </c>
      <c r="F458" s="228">
        <v>43997</v>
      </c>
      <c r="G458" s="228">
        <v>43997</v>
      </c>
      <c r="H458" s="225"/>
      <c r="I458" s="230">
        <v>25000000</v>
      </c>
      <c r="J458" s="274"/>
      <c r="K458" s="275"/>
      <c r="L458" s="225">
        <v>100</v>
      </c>
      <c r="M458" s="335" t="s">
        <v>360</v>
      </c>
      <c r="N458" s="225" t="s">
        <v>22</v>
      </c>
      <c r="O458" s="235" t="s">
        <v>22</v>
      </c>
      <c r="P458" s="225" t="s">
        <v>22</v>
      </c>
      <c r="Q458" s="225" t="s">
        <v>22</v>
      </c>
      <c r="R458" s="233" t="s">
        <v>22</v>
      </c>
      <c r="S458" s="235" t="s">
        <v>22</v>
      </c>
      <c r="T458" s="233" t="s">
        <v>22</v>
      </c>
      <c r="U458" s="235" t="s">
        <v>22</v>
      </c>
      <c r="V458" s="225" t="s">
        <v>354</v>
      </c>
      <c r="W458" s="225" t="s">
        <v>580</v>
      </c>
    </row>
    <row r="459" spans="1:23" ht="50">
      <c r="A459" s="223" t="s">
        <v>2139</v>
      </c>
      <c r="B459" s="225" t="s">
        <v>535</v>
      </c>
      <c r="C459" s="225" t="s">
        <v>201</v>
      </c>
      <c r="D459" s="225" t="s">
        <v>515</v>
      </c>
      <c r="E459" s="228">
        <v>43859</v>
      </c>
      <c r="F459" s="228">
        <v>43998</v>
      </c>
      <c r="G459" s="228">
        <v>43998</v>
      </c>
      <c r="H459" s="225"/>
      <c r="I459" s="230">
        <v>620365</v>
      </c>
      <c r="J459" s="274"/>
      <c r="K459" s="275"/>
      <c r="L459" s="242">
        <v>100</v>
      </c>
      <c r="M459" s="225">
        <v>138</v>
      </c>
      <c r="N459" s="225" t="s">
        <v>22</v>
      </c>
      <c r="O459" s="235" t="s">
        <v>22</v>
      </c>
      <c r="P459" s="225" t="s">
        <v>22</v>
      </c>
      <c r="Q459" s="225" t="s">
        <v>22</v>
      </c>
      <c r="R459" s="233" t="s">
        <v>22</v>
      </c>
      <c r="S459" s="235" t="s">
        <v>22</v>
      </c>
      <c r="T459" s="233" t="s">
        <v>22</v>
      </c>
      <c r="U459" s="235" t="s">
        <v>22</v>
      </c>
      <c r="V459" s="225" t="s">
        <v>354</v>
      </c>
      <c r="W459" s="225"/>
    </row>
    <row r="460" spans="1:23" ht="37.5">
      <c r="A460" s="223" t="s">
        <v>2140</v>
      </c>
      <c r="B460" s="225" t="s">
        <v>577</v>
      </c>
      <c r="C460" s="225" t="s">
        <v>578</v>
      </c>
      <c r="D460" s="225" t="s">
        <v>579</v>
      </c>
      <c r="E460" s="228">
        <v>43873</v>
      </c>
      <c r="F460" s="228">
        <v>43983</v>
      </c>
      <c r="G460" s="228">
        <v>43983</v>
      </c>
      <c r="H460" s="225"/>
      <c r="I460" s="230">
        <v>7029097</v>
      </c>
      <c r="J460" s="274"/>
      <c r="K460" s="275" t="s">
        <v>985</v>
      </c>
      <c r="L460" s="225">
        <v>100</v>
      </c>
      <c r="M460" s="225">
        <v>345</v>
      </c>
      <c r="N460" s="225" t="s">
        <v>22</v>
      </c>
      <c r="O460" s="235" t="s">
        <v>22</v>
      </c>
      <c r="P460" s="225" t="s">
        <v>22</v>
      </c>
      <c r="Q460" s="225" t="s">
        <v>22</v>
      </c>
      <c r="R460" s="233" t="s">
        <v>22</v>
      </c>
      <c r="S460" s="235" t="s">
        <v>22</v>
      </c>
      <c r="T460" s="233" t="s">
        <v>22</v>
      </c>
      <c r="U460" s="235" t="s">
        <v>22</v>
      </c>
      <c r="V460" s="225" t="s">
        <v>354</v>
      </c>
      <c r="W460" s="225"/>
    </row>
    <row r="461" spans="1:23" ht="25">
      <c r="A461" s="223" t="s">
        <v>655</v>
      </c>
      <c r="B461" s="225" t="s">
        <v>656</v>
      </c>
      <c r="C461" s="225" t="s">
        <v>523</v>
      </c>
      <c r="D461" s="225" t="s">
        <v>1010</v>
      </c>
      <c r="E461" s="228">
        <v>44122</v>
      </c>
      <c r="F461" s="228">
        <v>44172</v>
      </c>
      <c r="G461" s="228">
        <v>44172</v>
      </c>
      <c r="H461" s="225"/>
      <c r="I461" s="230">
        <v>413082</v>
      </c>
      <c r="J461" s="225"/>
      <c r="K461" s="232" t="s">
        <v>985</v>
      </c>
      <c r="L461" s="225">
        <v>100</v>
      </c>
      <c r="M461" s="225" t="s">
        <v>22</v>
      </c>
      <c r="N461" s="225" t="s">
        <v>22</v>
      </c>
      <c r="O461" s="235" t="s">
        <v>22</v>
      </c>
      <c r="P461" s="283" t="s">
        <v>22</v>
      </c>
      <c r="Q461" s="283" t="s">
        <v>22</v>
      </c>
      <c r="R461" s="233" t="s">
        <v>22</v>
      </c>
      <c r="S461" s="235" t="s">
        <v>22</v>
      </c>
      <c r="T461" s="233" t="s">
        <v>22</v>
      </c>
      <c r="U461" s="235" t="s">
        <v>22</v>
      </c>
      <c r="V461" s="225" t="s">
        <v>354</v>
      </c>
      <c r="W461" s="225"/>
    </row>
    <row r="462" spans="1:23" ht="50">
      <c r="A462" s="223" t="s">
        <v>2141</v>
      </c>
      <c r="B462" s="225" t="s">
        <v>657</v>
      </c>
      <c r="C462" s="225" t="s">
        <v>658</v>
      </c>
      <c r="D462" s="225" t="s">
        <v>659</v>
      </c>
      <c r="E462" s="228">
        <v>43987</v>
      </c>
      <c r="F462" s="228">
        <v>44193</v>
      </c>
      <c r="G462" s="228">
        <v>44193</v>
      </c>
      <c r="H462" s="225"/>
      <c r="I462" s="230">
        <v>23776545.140000001</v>
      </c>
      <c r="J462" s="225"/>
      <c r="K462" s="232" t="s">
        <v>985</v>
      </c>
      <c r="L462" s="266">
        <v>100</v>
      </c>
      <c r="M462" s="225" t="s">
        <v>360</v>
      </c>
      <c r="N462" s="225" t="s">
        <v>22</v>
      </c>
      <c r="O462" s="235" t="s">
        <v>22</v>
      </c>
      <c r="P462" s="283" t="s">
        <v>22</v>
      </c>
      <c r="Q462" s="283" t="s">
        <v>22</v>
      </c>
      <c r="R462" s="233" t="s">
        <v>22</v>
      </c>
      <c r="S462" s="235" t="s">
        <v>22</v>
      </c>
      <c r="T462" s="233" t="s">
        <v>22</v>
      </c>
      <c r="U462" s="235" t="s">
        <v>22</v>
      </c>
      <c r="V462" s="225" t="s">
        <v>354</v>
      </c>
      <c r="W462" s="223" t="s">
        <v>2228</v>
      </c>
    </row>
    <row r="463" spans="1:23" ht="37.5">
      <c r="A463" s="223" t="s">
        <v>2142</v>
      </c>
      <c r="B463" s="225" t="s">
        <v>660</v>
      </c>
      <c r="C463" s="225" t="s">
        <v>720</v>
      </c>
      <c r="D463" s="225" t="s">
        <v>661</v>
      </c>
      <c r="E463" s="228">
        <v>44111</v>
      </c>
      <c r="F463" s="228">
        <v>44183</v>
      </c>
      <c r="G463" s="228">
        <v>44183</v>
      </c>
      <c r="H463" s="225"/>
      <c r="I463" s="230">
        <v>318031</v>
      </c>
      <c r="J463" s="225"/>
      <c r="K463" s="232" t="s">
        <v>985</v>
      </c>
      <c r="L463" s="266">
        <v>100</v>
      </c>
      <c r="M463" s="225">
        <v>138</v>
      </c>
      <c r="N463" s="225" t="s">
        <v>22</v>
      </c>
      <c r="O463" s="235" t="s">
        <v>22</v>
      </c>
      <c r="P463" s="283" t="s">
        <v>22</v>
      </c>
      <c r="Q463" s="283" t="s">
        <v>22</v>
      </c>
      <c r="R463" s="233" t="s">
        <v>22</v>
      </c>
      <c r="S463" s="235" t="s">
        <v>22</v>
      </c>
      <c r="T463" s="233" t="s">
        <v>22</v>
      </c>
      <c r="U463" s="235" t="s">
        <v>22</v>
      </c>
      <c r="V463" s="225" t="s">
        <v>354</v>
      </c>
      <c r="W463" s="225"/>
    </row>
    <row r="464" spans="1:23" ht="37.5">
      <c r="A464" s="223" t="s">
        <v>2242</v>
      </c>
      <c r="B464" s="225" t="s">
        <v>662</v>
      </c>
      <c r="C464" s="225" t="s">
        <v>53</v>
      </c>
      <c r="D464" s="225" t="s">
        <v>1011</v>
      </c>
      <c r="E464" s="228">
        <v>43944</v>
      </c>
      <c r="F464" s="228">
        <v>44130</v>
      </c>
      <c r="G464" s="228">
        <v>44130</v>
      </c>
      <c r="H464" s="225"/>
      <c r="I464" s="230">
        <v>6166160</v>
      </c>
      <c r="J464" s="225"/>
      <c r="K464" s="232" t="s">
        <v>985</v>
      </c>
      <c r="L464" s="225">
        <v>100</v>
      </c>
      <c r="M464" s="225">
        <v>345</v>
      </c>
      <c r="N464" s="225" t="s">
        <v>22</v>
      </c>
      <c r="O464" s="235" t="s">
        <v>22</v>
      </c>
      <c r="P464" s="283" t="s">
        <v>22</v>
      </c>
      <c r="Q464" s="283" t="s">
        <v>22</v>
      </c>
      <c r="R464" s="233" t="s">
        <v>22</v>
      </c>
      <c r="S464" s="235" t="s">
        <v>22</v>
      </c>
      <c r="T464" s="233" t="s">
        <v>22</v>
      </c>
      <c r="U464" s="235" t="s">
        <v>22</v>
      </c>
      <c r="V464" s="225" t="s">
        <v>354</v>
      </c>
      <c r="W464" s="223" t="s">
        <v>2228</v>
      </c>
    </row>
    <row r="465" spans="1:23" ht="50">
      <c r="A465" s="223" t="s">
        <v>2143</v>
      </c>
      <c r="B465" s="225" t="s">
        <v>663</v>
      </c>
      <c r="C465" s="225" t="s">
        <v>664</v>
      </c>
      <c r="D465" s="225" t="s">
        <v>665</v>
      </c>
      <c r="E465" s="228">
        <v>43928</v>
      </c>
      <c r="F465" s="228">
        <v>44027</v>
      </c>
      <c r="G465" s="228">
        <v>44027</v>
      </c>
      <c r="H465" s="225"/>
      <c r="I465" s="230">
        <v>1292715</v>
      </c>
      <c r="J465" s="274"/>
      <c r="K465" s="275" t="s">
        <v>985</v>
      </c>
      <c r="L465" s="225">
        <v>100</v>
      </c>
      <c r="M465" s="225" t="s">
        <v>22</v>
      </c>
      <c r="N465" s="225">
        <v>138</v>
      </c>
      <c r="O465" s="235" t="s">
        <v>22</v>
      </c>
      <c r="P465" s="283" t="s">
        <v>22</v>
      </c>
      <c r="Q465" s="283" t="s">
        <v>22</v>
      </c>
      <c r="R465" s="233" t="s">
        <v>22</v>
      </c>
      <c r="S465" s="235" t="s">
        <v>22</v>
      </c>
      <c r="T465" s="233" t="s">
        <v>22</v>
      </c>
      <c r="U465" s="235" t="s">
        <v>22</v>
      </c>
      <c r="V465" s="225" t="s">
        <v>354</v>
      </c>
      <c r="W465" s="225"/>
    </row>
    <row r="466" spans="1:23" ht="37.5">
      <c r="A466" s="223" t="s">
        <v>2144</v>
      </c>
      <c r="B466" s="225" t="s">
        <v>666</v>
      </c>
      <c r="C466" s="225" t="s">
        <v>53</v>
      </c>
      <c r="D466" s="225" t="s">
        <v>1220</v>
      </c>
      <c r="E466" s="228">
        <v>43917</v>
      </c>
      <c r="F466" s="228">
        <v>44173</v>
      </c>
      <c r="G466" s="228">
        <v>44173</v>
      </c>
      <c r="H466" s="225"/>
      <c r="I466" s="230">
        <v>4241336</v>
      </c>
      <c r="J466" s="225"/>
      <c r="K466" s="232" t="s">
        <v>985</v>
      </c>
      <c r="L466" s="225">
        <v>100</v>
      </c>
      <c r="M466" s="225" t="s">
        <v>22</v>
      </c>
      <c r="N466" s="225">
        <v>138</v>
      </c>
      <c r="O466" s="235" t="s">
        <v>22</v>
      </c>
      <c r="P466" s="283" t="s">
        <v>22</v>
      </c>
      <c r="Q466" s="283" t="s">
        <v>22</v>
      </c>
      <c r="R466" s="233" t="s">
        <v>22</v>
      </c>
      <c r="S466" s="235" t="s">
        <v>22</v>
      </c>
      <c r="T466" s="233" t="s">
        <v>22</v>
      </c>
      <c r="U466" s="235" t="s">
        <v>22</v>
      </c>
      <c r="V466" s="225" t="s">
        <v>354</v>
      </c>
      <c r="W466" s="223" t="s">
        <v>2228</v>
      </c>
    </row>
    <row r="467" spans="1:23" ht="37.5">
      <c r="A467" s="223" t="s">
        <v>667</v>
      </c>
      <c r="B467" s="225" t="s">
        <v>668</v>
      </c>
      <c r="C467" s="225" t="s">
        <v>42</v>
      </c>
      <c r="D467" s="225" t="s">
        <v>669</v>
      </c>
      <c r="E467" s="228">
        <v>44020</v>
      </c>
      <c r="F467" s="228">
        <v>44193</v>
      </c>
      <c r="G467" s="228">
        <v>44193</v>
      </c>
      <c r="H467" s="225"/>
      <c r="I467" s="230">
        <v>1786931</v>
      </c>
      <c r="J467" s="225"/>
      <c r="K467" s="232" t="s">
        <v>985</v>
      </c>
      <c r="L467" s="266">
        <v>100</v>
      </c>
      <c r="M467" s="225">
        <v>138</v>
      </c>
      <c r="N467" s="225" t="s">
        <v>22</v>
      </c>
      <c r="O467" s="235" t="s">
        <v>22</v>
      </c>
      <c r="P467" s="283" t="s">
        <v>22</v>
      </c>
      <c r="Q467" s="283" t="s">
        <v>22</v>
      </c>
      <c r="R467" s="233" t="s">
        <v>22</v>
      </c>
      <c r="S467" s="235" t="s">
        <v>22</v>
      </c>
      <c r="T467" s="233" t="s">
        <v>22</v>
      </c>
      <c r="U467" s="235" t="s">
        <v>22</v>
      </c>
      <c r="V467" s="225" t="s">
        <v>354</v>
      </c>
      <c r="W467" s="225"/>
    </row>
    <row r="468" spans="1:23" ht="37.5">
      <c r="A468" s="223" t="s">
        <v>1059</v>
      </c>
      <c r="B468" s="225" t="s">
        <v>670</v>
      </c>
      <c r="C468" s="225" t="s">
        <v>208</v>
      </c>
      <c r="D468" s="225" t="s">
        <v>1012</v>
      </c>
      <c r="E468" s="228">
        <v>43909</v>
      </c>
      <c r="F468" s="228">
        <v>44005</v>
      </c>
      <c r="G468" s="228">
        <v>44005</v>
      </c>
      <c r="H468" s="225"/>
      <c r="I468" s="230">
        <v>3257919</v>
      </c>
      <c r="J468" s="274"/>
      <c r="K468" s="275"/>
      <c r="L468" s="225">
        <v>100</v>
      </c>
      <c r="M468" s="225" t="s">
        <v>22</v>
      </c>
      <c r="N468" s="225">
        <v>138</v>
      </c>
      <c r="O468" s="235" t="s">
        <v>22</v>
      </c>
      <c r="P468" s="283" t="s">
        <v>22</v>
      </c>
      <c r="Q468" s="283" t="s">
        <v>22</v>
      </c>
      <c r="R468" s="233" t="s">
        <v>22</v>
      </c>
      <c r="S468" s="235" t="s">
        <v>22</v>
      </c>
      <c r="T468" s="233" t="s">
        <v>22</v>
      </c>
      <c r="U468" s="235" t="s">
        <v>22</v>
      </c>
      <c r="V468" s="225" t="s">
        <v>354</v>
      </c>
      <c r="W468" s="225" t="s">
        <v>712</v>
      </c>
    </row>
    <row r="469" spans="1:23" ht="25">
      <c r="A469" s="223" t="s">
        <v>671</v>
      </c>
      <c r="B469" s="225" t="s">
        <v>672</v>
      </c>
      <c r="C469" s="246" t="s">
        <v>722</v>
      </c>
      <c r="D469" s="225" t="s">
        <v>673</v>
      </c>
      <c r="E469" s="228">
        <v>44105</v>
      </c>
      <c r="F469" s="228">
        <v>44194</v>
      </c>
      <c r="G469" s="228">
        <v>44194</v>
      </c>
      <c r="H469" s="225"/>
      <c r="I469" s="230">
        <v>1044061</v>
      </c>
      <c r="J469" s="225"/>
      <c r="K469" s="232" t="s">
        <v>985</v>
      </c>
      <c r="L469" s="266">
        <v>100</v>
      </c>
      <c r="M469" s="225" t="s">
        <v>22</v>
      </c>
      <c r="N469" s="225" t="s">
        <v>22</v>
      </c>
      <c r="O469" s="235" t="s">
        <v>22</v>
      </c>
      <c r="P469" s="283" t="s">
        <v>22</v>
      </c>
      <c r="Q469" s="283" t="s">
        <v>22</v>
      </c>
      <c r="R469" s="233" t="s">
        <v>22</v>
      </c>
      <c r="S469" s="235" t="s">
        <v>22</v>
      </c>
      <c r="T469" s="233" t="s">
        <v>22</v>
      </c>
      <c r="U469" s="235" t="s">
        <v>22</v>
      </c>
      <c r="V469" s="225" t="s">
        <v>354</v>
      </c>
      <c r="W469" s="225"/>
    </row>
    <row r="470" spans="1:23" ht="50">
      <c r="A470" s="223" t="s">
        <v>2145</v>
      </c>
      <c r="B470" s="225" t="s">
        <v>678</v>
      </c>
      <c r="C470" s="225" t="s">
        <v>727</v>
      </c>
      <c r="D470" s="225" t="s">
        <v>679</v>
      </c>
      <c r="E470" s="228">
        <v>43888</v>
      </c>
      <c r="F470" s="228">
        <v>43983</v>
      </c>
      <c r="G470" s="228">
        <v>43983</v>
      </c>
      <c r="H470" s="225"/>
      <c r="I470" s="230">
        <v>958638</v>
      </c>
      <c r="J470" s="274"/>
      <c r="K470" s="275" t="s">
        <v>985</v>
      </c>
      <c r="L470" s="225">
        <v>100</v>
      </c>
      <c r="M470" s="225">
        <v>138</v>
      </c>
      <c r="N470" s="225" t="s">
        <v>22</v>
      </c>
      <c r="O470" s="235" t="s">
        <v>22</v>
      </c>
      <c r="P470" s="283" t="s">
        <v>22</v>
      </c>
      <c r="Q470" s="283" t="s">
        <v>22</v>
      </c>
      <c r="R470" s="233" t="s">
        <v>22</v>
      </c>
      <c r="S470" s="235" t="s">
        <v>22</v>
      </c>
      <c r="T470" s="233" t="s">
        <v>22</v>
      </c>
      <c r="U470" s="235" t="s">
        <v>22</v>
      </c>
      <c r="V470" s="225" t="s">
        <v>354</v>
      </c>
      <c r="W470" s="225"/>
    </row>
    <row r="471" spans="1:23" ht="37.5">
      <c r="A471" s="223" t="s">
        <v>1131</v>
      </c>
      <c r="B471" s="225" t="s">
        <v>683</v>
      </c>
      <c r="C471" s="225" t="s">
        <v>664</v>
      </c>
      <c r="D471" s="225" t="s">
        <v>684</v>
      </c>
      <c r="E471" s="228">
        <v>43880</v>
      </c>
      <c r="F471" s="228">
        <v>43992</v>
      </c>
      <c r="G471" s="228">
        <v>43992</v>
      </c>
      <c r="H471" s="225"/>
      <c r="I471" s="230">
        <v>1885509</v>
      </c>
      <c r="J471" s="274"/>
      <c r="K471" s="275"/>
      <c r="L471" s="225">
        <v>100</v>
      </c>
      <c r="M471" s="225" t="s">
        <v>22</v>
      </c>
      <c r="N471" s="225">
        <v>138</v>
      </c>
      <c r="O471" s="235" t="s">
        <v>22</v>
      </c>
      <c r="P471" s="283" t="s">
        <v>22</v>
      </c>
      <c r="Q471" s="283" t="s">
        <v>22</v>
      </c>
      <c r="R471" s="233" t="s">
        <v>22</v>
      </c>
      <c r="S471" s="235" t="s">
        <v>22</v>
      </c>
      <c r="T471" s="233" t="s">
        <v>22</v>
      </c>
      <c r="U471" s="235" t="s">
        <v>22</v>
      </c>
      <c r="V471" s="225" t="s">
        <v>354</v>
      </c>
      <c r="W471" s="225" t="s">
        <v>712</v>
      </c>
    </row>
    <row r="472" spans="1:23" ht="37.5">
      <c r="A472" s="223" t="s">
        <v>685</v>
      </c>
      <c r="B472" s="225" t="s">
        <v>686</v>
      </c>
      <c r="C472" s="225" t="s">
        <v>262</v>
      </c>
      <c r="D472" s="225" t="s">
        <v>687</v>
      </c>
      <c r="E472" s="228">
        <v>44609</v>
      </c>
      <c r="F472" s="228">
        <v>44696</v>
      </c>
      <c r="G472" s="225"/>
      <c r="H472" s="225"/>
      <c r="I472" s="225"/>
      <c r="J472" s="225"/>
      <c r="K472" s="232" t="s">
        <v>985</v>
      </c>
      <c r="L472" s="225">
        <v>0</v>
      </c>
      <c r="M472" s="225" t="s">
        <v>22</v>
      </c>
      <c r="N472" s="225">
        <v>138</v>
      </c>
      <c r="O472" s="235" t="s">
        <v>22</v>
      </c>
      <c r="P472" s="283" t="s">
        <v>22</v>
      </c>
      <c r="Q472" s="283" t="s">
        <v>22</v>
      </c>
      <c r="R472" s="233" t="s">
        <v>22</v>
      </c>
      <c r="S472" s="235" t="s">
        <v>22</v>
      </c>
      <c r="T472" s="233" t="s">
        <v>22</v>
      </c>
      <c r="U472" s="235" t="s">
        <v>22</v>
      </c>
      <c r="V472" s="225" t="s">
        <v>354</v>
      </c>
      <c r="W472" s="225"/>
    </row>
    <row r="473" spans="1:23" ht="37.5">
      <c r="A473" s="223" t="s">
        <v>2146</v>
      </c>
      <c r="B473" s="225" t="s">
        <v>689</v>
      </c>
      <c r="C473" s="225" t="s">
        <v>76</v>
      </c>
      <c r="D473" s="225" t="s">
        <v>690</v>
      </c>
      <c r="E473" s="228">
        <v>44050</v>
      </c>
      <c r="F473" s="228">
        <v>44193</v>
      </c>
      <c r="G473" s="228">
        <v>44193</v>
      </c>
      <c r="H473" s="225"/>
      <c r="I473" s="230">
        <v>2708193.8900000001</v>
      </c>
      <c r="J473" s="225"/>
      <c r="K473" s="232" t="s">
        <v>985</v>
      </c>
      <c r="L473" s="266">
        <v>100</v>
      </c>
      <c r="M473" s="225" t="s">
        <v>22</v>
      </c>
      <c r="N473" s="225">
        <v>138</v>
      </c>
      <c r="O473" s="235" t="s">
        <v>22</v>
      </c>
      <c r="P473" s="283" t="s">
        <v>22</v>
      </c>
      <c r="Q473" s="283" t="s">
        <v>22</v>
      </c>
      <c r="R473" s="233" t="s">
        <v>22</v>
      </c>
      <c r="S473" s="235" t="s">
        <v>22</v>
      </c>
      <c r="T473" s="233" t="s">
        <v>22</v>
      </c>
      <c r="U473" s="235" t="s">
        <v>22</v>
      </c>
      <c r="V473" s="225" t="s">
        <v>354</v>
      </c>
      <c r="W473" s="223" t="s">
        <v>2228</v>
      </c>
    </row>
    <row r="474" spans="1:23" ht="37.5">
      <c r="A474" s="223" t="s">
        <v>2147</v>
      </c>
      <c r="B474" s="225" t="s">
        <v>691</v>
      </c>
      <c r="C474" s="225" t="s">
        <v>43</v>
      </c>
      <c r="D474" s="225" t="s">
        <v>692</v>
      </c>
      <c r="E474" s="228">
        <v>44048</v>
      </c>
      <c r="F474" s="228">
        <v>44180</v>
      </c>
      <c r="G474" s="228">
        <v>44180</v>
      </c>
      <c r="H474" s="225"/>
      <c r="I474" s="230">
        <v>210000</v>
      </c>
      <c r="J474" s="225"/>
      <c r="K474" s="232" t="s">
        <v>985</v>
      </c>
      <c r="L474" s="266">
        <v>100</v>
      </c>
      <c r="M474" s="225" t="s">
        <v>45</v>
      </c>
      <c r="N474" s="225" t="s">
        <v>22</v>
      </c>
      <c r="O474" s="235" t="s">
        <v>22</v>
      </c>
      <c r="P474" s="283" t="s">
        <v>22</v>
      </c>
      <c r="Q474" s="283" t="s">
        <v>22</v>
      </c>
      <c r="R474" s="233" t="s">
        <v>22</v>
      </c>
      <c r="S474" s="235" t="s">
        <v>22</v>
      </c>
      <c r="T474" s="233" t="s">
        <v>22</v>
      </c>
      <c r="U474" s="235" t="s">
        <v>22</v>
      </c>
      <c r="V474" s="225" t="s">
        <v>354</v>
      </c>
      <c r="W474" s="225"/>
    </row>
    <row r="475" spans="1:23" ht="37.5">
      <c r="A475" s="223" t="s">
        <v>693</v>
      </c>
      <c r="B475" s="225" t="s">
        <v>694</v>
      </c>
      <c r="C475" s="225" t="s">
        <v>43</v>
      </c>
      <c r="D475" s="225" t="s">
        <v>695</v>
      </c>
      <c r="E475" s="228">
        <v>44043</v>
      </c>
      <c r="F475" s="228">
        <v>44331</v>
      </c>
      <c r="G475" s="225"/>
      <c r="H475" s="225"/>
      <c r="I475" s="230">
        <v>1238958</v>
      </c>
      <c r="J475" s="225"/>
      <c r="K475" s="232" t="s">
        <v>985</v>
      </c>
      <c r="L475" s="356">
        <v>99</v>
      </c>
      <c r="M475" s="225" t="s">
        <v>22</v>
      </c>
      <c r="N475" s="225">
        <v>138</v>
      </c>
      <c r="O475" s="235" t="s">
        <v>22</v>
      </c>
      <c r="P475" s="283" t="s">
        <v>22</v>
      </c>
      <c r="Q475" s="283" t="s">
        <v>22</v>
      </c>
      <c r="R475" s="233" t="s">
        <v>22</v>
      </c>
      <c r="S475" s="235" t="s">
        <v>22</v>
      </c>
      <c r="T475" s="233" t="s">
        <v>22</v>
      </c>
      <c r="U475" s="235" t="s">
        <v>22</v>
      </c>
      <c r="V475" s="225" t="s">
        <v>354</v>
      </c>
      <c r="W475" s="225"/>
    </row>
    <row r="476" spans="1:23" ht="46" customHeight="1">
      <c r="A476" s="223" t="s">
        <v>2148</v>
      </c>
      <c r="B476" s="225" t="s">
        <v>696</v>
      </c>
      <c r="C476" s="225" t="s">
        <v>43</v>
      </c>
      <c r="D476" s="225" t="s">
        <v>697</v>
      </c>
      <c r="E476" s="228">
        <v>43983</v>
      </c>
      <c r="F476" s="228">
        <v>44188</v>
      </c>
      <c r="G476" s="228">
        <v>44188</v>
      </c>
      <c r="H476" s="225"/>
      <c r="I476" s="230">
        <v>5592300</v>
      </c>
      <c r="J476" s="225"/>
      <c r="K476" s="232" t="s">
        <v>985</v>
      </c>
      <c r="L476" s="266">
        <v>100</v>
      </c>
      <c r="M476" s="225">
        <v>138</v>
      </c>
      <c r="N476" s="225" t="s">
        <v>22</v>
      </c>
      <c r="O476" s="235" t="s">
        <v>22</v>
      </c>
      <c r="P476" s="283" t="s">
        <v>22</v>
      </c>
      <c r="Q476" s="283" t="s">
        <v>22</v>
      </c>
      <c r="R476" s="233" t="s">
        <v>22</v>
      </c>
      <c r="S476" s="235" t="s">
        <v>22</v>
      </c>
      <c r="T476" s="233" t="s">
        <v>22</v>
      </c>
      <c r="U476" s="235" t="s">
        <v>22</v>
      </c>
      <c r="V476" s="225" t="s">
        <v>354</v>
      </c>
      <c r="W476" s="225"/>
    </row>
    <row r="477" spans="1:23" ht="37.5">
      <c r="A477" s="223" t="s">
        <v>2149</v>
      </c>
      <c r="B477" s="225" t="s">
        <v>698</v>
      </c>
      <c r="C477" s="225" t="s">
        <v>43</v>
      </c>
      <c r="D477" s="225" t="s">
        <v>699</v>
      </c>
      <c r="E477" s="228">
        <v>44063</v>
      </c>
      <c r="F477" s="228">
        <v>44187</v>
      </c>
      <c r="G477" s="228">
        <v>44187</v>
      </c>
      <c r="H477" s="225"/>
      <c r="I477" s="230">
        <v>1017891</v>
      </c>
      <c r="J477" s="225"/>
      <c r="K477" s="232" t="s">
        <v>985</v>
      </c>
      <c r="L477" s="266">
        <v>100</v>
      </c>
      <c r="M477" s="225">
        <v>69</v>
      </c>
      <c r="N477" s="225">
        <v>138</v>
      </c>
      <c r="O477" s="235" t="s">
        <v>22</v>
      </c>
      <c r="P477" s="283" t="s">
        <v>22</v>
      </c>
      <c r="Q477" s="283" t="s">
        <v>22</v>
      </c>
      <c r="R477" s="233" t="s">
        <v>22</v>
      </c>
      <c r="S477" s="235" t="s">
        <v>22</v>
      </c>
      <c r="T477" s="233" t="s">
        <v>22</v>
      </c>
      <c r="U477" s="235" t="s">
        <v>22</v>
      </c>
      <c r="V477" s="225" t="s">
        <v>354</v>
      </c>
      <c r="W477" s="225"/>
    </row>
    <row r="478" spans="1:23" ht="50">
      <c r="A478" s="223" t="s">
        <v>700</v>
      </c>
      <c r="B478" s="225" t="s">
        <v>701</v>
      </c>
      <c r="C478" s="225" t="s">
        <v>702</v>
      </c>
      <c r="D478" s="225" t="s">
        <v>710</v>
      </c>
      <c r="E478" s="228">
        <v>44382</v>
      </c>
      <c r="F478" s="228">
        <v>44531</v>
      </c>
      <c r="G478" s="225"/>
      <c r="H478" s="225"/>
      <c r="I478" s="225"/>
      <c r="J478" s="225"/>
      <c r="K478" s="232" t="s">
        <v>985</v>
      </c>
      <c r="L478" s="225">
        <v>0</v>
      </c>
      <c r="M478" s="268">
        <v>138</v>
      </c>
      <c r="N478" s="228" t="s">
        <v>22</v>
      </c>
      <c r="O478" s="228" t="s">
        <v>22</v>
      </c>
      <c r="P478" s="228" t="s">
        <v>22</v>
      </c>
      <c r="Q478" s="228" t="s">
        <v>22</v>
      </c>
      <c r="R478" s="228" t="s">
        <v>22</v>
      </c>
      <c r="S478" s="228" t="s">
        <v>22</v>
      </c>
      <c r="T478" s="228" t="s">
        <v>22</v>
      </c>
      <c r="U478" s="228" t="s">
        <v>22</v>
      </c>
      <c r="V478" s="228" t="s">
        <v>354</v>
      </c>
      <c r="W478" s="228" t="s">
        <v>1448</v>
      </c>
    </row>
    <row r="479" spans="1:23" ht="37.5">
      <c r="A479" s="223" t="s">
        <v>758</v>
      </c>
      <c r="B479" s="225" t="s">
        <v>759</v>
      </c>
      <c r="C479" s="225" t="s">
        <v>76</v>
      </c>
      <c r="D479" s="258" t="s">
        <v>760</v>
      </c>
      <c r="E479" s="269">
        <v>43914</v>
      </c>
      <c r="F479" s="228">
        <v>44181</v>
      </c>
      <c r="G479" s="228">
        <v>44181</v>
      </c>
      <c r="H479" s="225"/>
      <c r="I479" s="230">
        <v>897899</v>
      </c>
      <c r="J479" s="225"/>
      <c r="K479" s="232" t="s">
        <v>985</v>
      </c>
      <c r="L479" s="225">
        <v>100</v>
      </c>
      <c r="M479" s="225" t="s">
        <v>22</v>
      </c>
      <c r="N479" s="225" t="s">
        <v>22</v>
      </c>
      <c r="O479" s="235" t="s">
        <v>22</v>
      </c>
      <c r="P479" s="283" t="s">
        <v>22</v>
      </c>
      <c r="Q479" s="283" t="s">
        <v>22</v>
      </c>
      <c r="R479" s="233" t="s">
        <v>22</v>
      </c>
      <c r="S479" s="235" t="s">
        <v>22</v>
      </c>
      <c r="T479" s="233" t="s">
        <v>22</v>
      </c>
      <c r="U479" s="235" t="s">
        <v>22</v>
      </c>
      <c r="V479" s="225" t="s">
        <v>354</v>
      </c>
      <c r="W479" s="225"/>
    </row>
    <row r="480" spans="1:23" ht="25">
      <c r="A480" s="223" t="s">
        <v>761</v>
      </c>
      <c r="B480" s="225" t="s">
        <v>762</v>
      </c>
      <c r="C480" s="225" t="s">
        <v>31</v>
      </c>
      <c r="D480" s="258" t="s">
        <v>773</v>
      </c>
      <c r="E480" s="269">
        <v>43915</v>
      </c>
      <c r="F480" s="228">
        <v>43963</v>
      </c>
      <c r="G480" s="228">
        <v>43963</v>
      </c>
      <c r="H480" s="225"/>
      <c r="I480" s="230">
        <v>267228</v>
      </c>
      <c r="J480" s="274"/>
      <c r="K480" s="275"/>
      <c r="L480" s="225">
        <v>100</v>
      </c>
      <c r="M480" s="225">
        <v>69</v>
      </c>
      <c r="N480" s="225" t="s">
        <v>22</v>
      </c>
      <c r="O480" s="235" t="s">
        <v>22</v>
      </c>
      <c r="P480" s="283" t="s">
        <v>22</v>
      </c>
      <c r="Q480" s="283" t="s">
        <v>22</v>
      </c>
      <c r="R480" s="233" t="s">
        <v>22</v>
      </c>
      <c r="S480" s="235" t="s">
        <v>22</v>
      </c>
      <c r="T480" s="233" t="s">
        <v>22</v>
      </c>
      <c r="U480" s="235" t="s">
        <v>22</v>
      </c>
      <c r="V480" s="225" t="s">
        <v>354</v>
      </c>
      <c r="W480" s="225"/>
    </row>
    <row r="481" spans="1:23" ht="50">
      <c r="A481" s="259" t="s">
        <v>2862</v>
      </c>
      <c r="B481" s="225" t="s">
        <v>763</v>
      </c>
      <c r="C481" s="225" t="s">
        <v>55</v>
      </c>
      <c r="D481" s="258" t="s">
        <v>764</v>
      </c>
      <c r="E481" s="269">
        <v>44092</v>
      </c>
      <c r="F481" s="228">
        <v>44315</v>
      </c>
      <c r="G481" s="225"/>
      <c r="H481" s="225"/>
      <c r="I481" s="230">
        <v>1240255</v>
      </c>
      <c r="J481" s="225"/>
      <c r="K481" s="232" t="s">
        <v>985</v>
      </c>
      <c r="L481" s="225">
        <v>99</v>
      </c>
      <c r="M481" s="225" t="s">
        <v>22</v>
      </c>
      <c r="N481" s="225">
        <v>138</v>
      </c>
      <c r="O481" s="235" t="s">
        <v>22</v>
      </c>
      <c r="P481" s="283" t="s">
        <v>22</v>
      </c>
      <c r="Q481" s="283" t="s">
        <v>22</v>
      </c>
      <c r="R481" s="233" t="s">
        <v>22</v>
      </c>
      <c r="S481" s="235" t="s">
        <v>22</v>
      </c>
      <c r="T481" s="233" t="s">
        <v>22</v>
      </c>
      <c r="U481" s="235" t="s">
        <v>22</v>
      </c>
      <c r="V481" s="225" t="s">
        <v>354</v>
      </c>
      <c r="W481" s="223" t="s">
        <v>2773</v>
      </c>
    </row>
    <row r="482" spans="1:23" ht="37.5">
      <c r="A482" s="223" t="s">
        <v>1826</v>
      </c>
      <c r="B482" s="225" t="s">
        <v>1827</v>
      </c>
      <c r="C482" s="225" t="s">
        <v>143</v>
      </c>
      <c r="D482" s="258" t="s">
        <v>1828</v>
      </c>
      <c r="E482" s="269">
        <v>44165</v>
      </c>
      <c r="F482" s="228">
        <v>44347</v>
      </c>
      <c r="G482" s="228"/>
      <c r="H482" s="225"/>
      <c r="I482" s="229">
        <v>460708.54999999999</v>
      </c>
      <c r="J482" s="225"/>
      <c r="K482" s="232" t="s">
        <v>985</v>
      </c>
      <c r="L482" s="356">
        <v>99</v>
      </c>
      <c r="M482" s="225">
        <v>138</v>
      </c>
      <c r="N482" s="225" t="s">
        <v>22</v>
      </c>
      <c r="O482" s="235" t="s">
        <v>22</v>
      </c>
      <c r="P482" s="283" t="s">
        <v>22</v>
      </c>
      <c r="Q482" s="283" t="s">
        <v>22</v>
      </c>
      <c r="R482" s="233" t="s">
        <v>22</v>
      </c>
      <c r="S482" s="235" t="s">
        <v>22</v>
      </c>
      <c r="T482" s="233" t="s">
        <v>22</v>
      </c>
      <c r="U482" s="235" t="s">
        <v>22</v>
      </c>
      <c r="V482" s="225" t="s">
        <v>354</v>
      </c>
      <c r="W482" s="225" t="s">
        <v>2227</v>
      </c>
    </row>
    <row r="483" spans="1:23" ht="25">
      <c r="A483" s="223" t="s">
        <v>765</v>
      </c>
      <c r="B483" s="225" t="s">
        <v>766</v>
      </c>
      <c r="C483" s="225" t="s">
        <v>72</v>
      </c>
      <c r="D483" s="258" t="s">
        <v>1013</v>
      </c>
      <c r="E483" s="269">
        <v>44065</v>
      </c>
      <c r="F483" s="228">
        <v>44151</v>
      </c>
      <c r="G483" s="228">
        <v>44151</v>
      </c>
      <c r="H483" s="225"/>
      <c r="I483" s="230">
        <v>253406</v>
      </c>
      <c r="J483" s="225"/>
      <c r="K483" s="232" t="s">
        <v>985</v>
      </c>
      <c r="L483" s="225">
        <v>100</v>
      </c>
      <c r="M483" s="225">
        <v>138</v>
      </c>
      <c r="N483" s="225" t="s">
        <v>22</v>
      </c>
      <c r="O483" s="235" t="s">
        <v>22</v>
      </c>
      <c r="P483" s="283" t="s">
        <v>22</v>
      </c>
      <c r="Q483" s="283" t="s">
        <v>22</v>
      </c>
      <c r="R483" s="233" t="s">
        <v>22</v>
      </c>
      <c r="S483" s="235" t="s">
        <v>22</v>
      </c>
      <c r="T483" s="233" t="s">
        <v>22</v>
      </c>
      <c r="U483" s="235" t="s">
        <v>22</v>
      </c>
      <c r="V483" s="225" t="s">
        <v>354</v>
      </c>
      <c r="W483" s="225"/>
    </row>
    <row r="484" spans="1:23" ht="37.5">
      <c r="A484" s="223" t="s">
        <v>2150</v>
      </c>
      <c r="B484" s="225" t="s">
        <v>767</v>
      </c>
      <c r="C484" s="225" t="s">
        <v>288</v>
      </c>
      <c r="D484" s="258" t="s">
        <v>1014</v>
      </c>
      <c r="E484" s="269">
        <v>44048</v>
      </c>
      <c r="F484" s="228">
        <v>44183</v>
      </c>
      <c r="G484" s="228">
        <v>44183</v>
      </c>
      <c r="H484" s="225"/>
      <c r="I484" s="230">
        <v>752389</v>
      </c>
      <c r="J484" s="225"/>
      <c r="K484" s="232" t="s">
        <v>985</v>
      </c>
      <c r="L484" s="266">
        <v>100</v>
      </c>
      <c r="M484" s="225">
        <v>138</v>
      </c>
      <c r="N484" s="225" t="s">
        <v>22</v>
      </c>
      <c r="O484" s="235" t="s">
        <v>22</v>
      </c>
      <c r="P484" s="283" t="s">
        <v>22</v>
      </c>
      <c r="Q484" s="283" t="s">
        <v>22</v>
      </c>
      <c r="R484" s="233" t="s">
        <v>22</v>
      </c>
      <c r="S484" s="235" t="s">
        <v>22</v>
      </c>
      <c r="T484" s="233" t="s">
        <v>22</v>
      </c>
      <c r="U484" s="235" t="s">
        <v>22</v>
      </c>
      <c r="V484" s="225" t="s">
        <v>354</v>
      </c>
      <c r="W484" s="225"/>
    </row>
    <row r="485" spans="1:23" ht="25">
      <c r="A485" s="223" t="s">
        <v>768</v>
      </c>
      <c r="B485" s="225" t="s">
        <v>769</v>
      </c>
      <c r="C485" s="225" t="s">
        <v>770</v>
      </c>
      <c r="D485" s="258" t="s">
        <v>1015</v>
      </c>
      <c r="E485" s="269">
        <v>44116</v>
      </c>
      <c r="F485" s="228">
        <v>44246</v>
      </c>
      <c r="G485" s="228">
        <v>44246</v>
      </c>
      <c r="H485" s="225"/>
      <c r="I485" s="230">
        <v>392583</v>
      </c>
      <c r="J485" s="225"/>
      <c r="K485" s="232" t="s">
        <v>985</v>
      </c>
      <c r="L485" s="225">
        <v>100</v>
      </c>
      <c r="M485" s="225">
        <v>138</v>
      </c>
      <c r="N485" s="225" t="s">
        <v>22</v>
      </c>
      <c r="O485" s="235" t="s">
        <v>22</v>
      </c>
      <c r="P485" s="283" t="s">
        <v>22</v>
      </c>
      <c r="Q485" s="283" t="s">
        <v>22</v>
      </c>
      <c r="R485" s="233" t="s">
        <v>22</v>
      </c>
      <c r="S485" s="235" t="s">
        <v>22</v>
      </c>
      <c r="T485" s="233" t="s">
        <v>22</v>
      </c>
      <c r="U485" s="235" t="s">
        <v>22</v>
      </c>
      <c r="V485" s="225" t="s">
        <v>354</v>
      </c>
      <c r="W485" s="225"/>
    </row>
    <row r="486" spans="1:23" ht="25">
      <c r="A486" s="223" t="s">
        <v>2151</v>
      </c>
      <c r="B486" s="225" t="s">
        <v>774</v>
      </c>
      <c r="C486" s="225" t="s">
        <v>27</v>
      </c>
      <c r="D486" s="258" t="s">
        <v>775</v>
      </c>
      <c r="E486" s="269">
        <v>43903</v>
      </c>
      <c r="F486" s="228">
        <v>43965</v>
      </c>
      <c r="G486" s="228">
        <v>43965</v>
      </c>
      <c r="H486" s="225"/>
      <c r="I486" s="230">
        <v>2035196</v>
      </c>
      <c r="J486" s="274"/>
      <c r="K486" s="275" t="s">
        <v>985</v>
      </c>
      <c r="L486" s="225">
        <v>100</v>
      </c>
      <c r="M486" s="225" t="s">
        <v>360</v>
      </c>
      <c r="N486" s="225" t="s">
        <v>22</v>
      </c>
      <c r="O486" s="235" t="s">
        <v>22</v>
      </c>
      <c r="P486" s="283" t="s">
        <v>22</v>
      </c>
      <c r="Q486" s="283" t="s">
        <v>22</v>
      </c>
      <c r="R486" s="233" t="s">
        <v>22</v>
      </c>
      <c r="S486" s="235" t="s">
        <v>22</v>
      </c>
      <c r="T486" s="233" t="s">
        <v>22</v>
      </c>
      <c r="U486" s="235" t="s">
        <v>22</v>
      </c>
      <c r="V486" s="225" t="s">
        <v>354</v>
      </c>
      <c r="W486" s="225"/>
    </row>
    <row r="487" spans="1:23" ht="25">
      <c r="A487" s="223" t="s">
        <v>771</v>
      </c>
      <c r="B487" s="225" t="s">
        <v>860</v>
      </c>
      <c r="C487" s="225" t="s">
        <v>226</v>
      </c>
      <c r="D487" s="258" t="s">
        <v>1016</v>
      </c>
      <c r="E487" s="269">
        <v>44092</v>
      </c>
      <c r="F487" s="228">
        <v>44130</v>
      </c>
      <c r="G487" s="228">
        <v>44130</v>
      </c>
      <c r="H487" s="225"/>
      <c r="I487" s="230">
        <v>619777</v>
      </c>
      <c r="J487" s="225"/>
      <c r="K487" s="232" t="s">
        <v>985</v>
      </c>
      <c r="L487" s="225">
        <v>100</v>
      </c>
      <c r="M487" s="225" t="s">
        <v>45</v>
      </c>
      <c r="N487" s="225" t="s">
        <v>22</v>
      </c>
      <c r="O487" s="235" t="s">
        <v>22</v>
      </c>
      <c r="P487" s="283" t="s">
        <v>22</v>
      </c>
      <c r="Q487" s="283" t="s">
        <v>22</v>
      </c>
      <c r="R487" s="233" t="s">
        <v>22</v>
      </c>
      <c r="S487" s="235" t="s">
        <v>22</v>
      </c>
      <c r="T487" s="233" t="s">
        <v>22</v>
      </c>
      <c r="U487" s="235" t="s">
        <v>22</v>
      </c>
      <c r="V487" s="225" t="s">
        <v>354</v>
      </c>
      <c r="W487" s="225"/>
    </row>
    <row r="488" spans="1:23" ht="37.5">
      <c r="A488" s="223" t="s">
        <v>2152</v>
      </c>
      <c r="B488" s="258" t="s">
        <v>861</v>
      </c>
      <c r="C488" s="225" t="s">
        <v>76</v>
      </c>
      <c r="D488" s="258" t="s">
        <v>872</v>
      </c>
      <c r="E488" s="269">
        <v>44683</v>
      </c>
      <c r="F488" s="228">
        <v>44875</v>
      </c>
      <c r="G488" s="225"/>
      <c r="H488" s="225"/>
      <c r="I488" s="225"/>
      <c r="J488" s="225"/>
      <c r="K488" s="232" t="s">
        <v>985</v>
      </c>
      <c r="L488" s="225">
        <v>0</v>
      </c>
      <c r="M488" s="225">
        <v>138</v>
      </c>
      <c r="N488" s="225" t="s">
        <v>22</v>
      </c>
      <c r="O488" s="235" t="s">
        <v>22</v>
      </c>
      <c r="P488" s="283" t="s">
        <v>22</v>
      </c>
      <c r="Q488" s="283" t="s">
        <v>22</v>
      </c>
      <c r="R488" s="233" t="s">
        <v>22</v>
      </c>
      <c r="S488" s="235" t="s">
        <v>22</v>
      </c>
      <c r="T488" s="233" t="s">
        <v>22</v>
      </c>
      <c r="U488" s="235" t="s">
        <v>22</v>
      </c>
      <c r="V488" s="225" t="s">
        <v>354</v>
      </c>
      <c r="W488" s="225"/>
    </row>
    <row r="489" spans="1:23" ht="37.5">
      <c r="A489" s="223" t="s">
        <v>2153</v>
      </c>
      <c r="B489" s="258" t="s">
        <v>880</v>
      </c>
      <c r="C489" s="225" t="s">
        <v>865</v>
      </c>
      <c r="D489" s="258" t="s">
        <v>1693</v>
      </c>
      <c r="E489" s="269">
        <v>43997</v>
      </c>
      <c r="F489" s="228">
        <v>44195</v>
      </c>
      <c r="G489" s="228">
        <v>44195</v>
      </c>
      <c r="H489" s="225"/>
      <c r="I489" s="230">
        <v>7478769</v>
      </c>
      <c r="J489" s="225"/>
      <c r="K489" s="232" t="s">
        <v>985</v>
      </c>
      <c r="L489" s="266">
        <v>100</v>
      </c>
      <c r="M489" s="225" t="s">
        <v>22</v>
      </c>
      <c r="N489" s="225">
        <v>345</v>
      </c>
      <c r="O489" s="235" t="s">
        <v>22</v>
      </c>
      <c r="P489" s="283" t="s">
        <v>22</v>
      </c>
      <c r="Q489" s="283" t="s">
        <v>22</v>
      </c>
      <c r="R489" s="283" t="s">
        <v>22</v>
      </c>
      <c r="S489" s="235" t="s">
        <v>22</v>
      </c>
      <c r="T489" s="283" t="s">
        <v>22</v>
      </c>
      <c r="U489" s="235" t="s">
        <v>22</v>
      </c>
      <c r="V489" s="225" t="s">
        <v>354</v>
      </c>
      <c r="W489" s="223" t="s">
        <v>2228</v>
      </c>
    </row>
    <row r="490" spans="1:23" ht="46" customHeight="1">
      <c r="A490" s="223" t="s">
        <v>2154</v>
      </c>
      <c r="B490" s="258" t="s">
        <v>868</v>
      </c>
      <c r="C490" s="225" t="s">
        <v>869</v>
      </c>
      <c r="D490" s="258" t="s">
        <v>859</v>
      </c>
      <c r="E490" s="269">
        <v>44013</v>
      </c>
      <c r="F490" s="228">
        <v>44259</v>
      </c>
      <c r="G490" s="228">
        <v>44259</v>
      </c>
      <c r="H490" s="225"/>
      <c r="I490" s="230">
        <v>4221247</v>
      </c>
      <c r="J490" s="225"/>
      <c r="K490" s="232" t="s">
        <v>985</v>
      </c>
      <c r="L490" s="225">
        <v>100</v>
      </c>
      <c r="M490" s="225">
        <v>138</v>
      </c>
      <c r="N490" s="225" t="s">
        <v>22</v>
      </c>
      <c r="O490" s="235" t="s">
        <v>22</v>
      </c>
      <c r="P490" s="283" t="s">
        <v>22</v>
      </c>
      <c r="Q490" s="283" t="s">
        <v>22</v>
      </c>
      <c r="R490" s="283" t="s">
        <v>22</v>
      </c>
      <c r="S490" s="235" t="s">
        <v>22</v>
      </c>
      <c r="T490" s="283" t="s">
        <v>22</v>
      </c>
      <c r="U490" s="235" t="s">
        <v>22</v>
      </c>
      <c r="V490" s="225" t="s">
        <v>354</v>
      </c>
      <c r="W490" s="223" t="s">
        <v>2228</v>
      </c>
    </row>
    <row r="491" spans="1:23" ht="25">
      <c r="A491" s="223" t="s">
        <v>2155</v>
      </c>
      <c r="B491" s="258" t="s">
        <v>870</v>
      </c>
      <c r="C491" s="225" t="s">
        <v>523</v>
      </c>
      <c r="D491" s="258" t="s">
        <v>857</v>
      </c>
      <c r="E491" s="269">
        <v>44107</v>
      </c>
      <c r="F491" s="228">
        <v>44179</v>
      </c>
      <c r="G491" s="228">
        <v>44179</v>
      </c>
      <c r="H491" s="225"/>
      <c r="I491" s="230">
        <v>822820</v>
      </c>
      <c r="J491" s="225"/>
      <c r="K491" s="232" t="s">
        <v>985</v>
      </c>
      <c r="L491" s="225">
        <v>100</v>
      </c>
      <c r="M491" s="225">
        <v>138</v>
      </c>
      <c r="N491" s="225" t="s">
        <v>22</v>
      </c>
      <c r="O491" s="235" t="s">
        <v>22</v>
      </c>
      <c r="P491" s="283" t="s">
        <v>22</v>
      </c>
      <c r="Q491" s="283" t="s">
        <v>22</v>
      </c>
      <c r="R491" s="283" t="s">
        <v>22</v>
      </c>
      <c r="S491" s="235" t="s">
        <v>22</v>
      </c>
      <c r="T491" s="283" t="s">
        <v>22</v>
      </c>
      <c r="U491" s="235" t="s">
        <v>22</v>
      </c>
      <c r="V491" s="225" t="s">
        <v>354</v>
      </c>
      <c r="W491" s="225"/>
    </row>
    <row r="492" spans="1:23" ht="62.5">
      <c r="A492" s="223" t="s">
        <v>862</v>
      </c>
      <c r="B492" s="258" t="s">
        <v>863</v>
      </c>
      <c r="C492" s="225" t="s">
        <v>27</v>
      </c>
      <c r="D492" s="258" t="s">
        <v>856</v>
      </c>
      <c r="E492" s="269">
        <v>44060</v>
      </c>
      <c r="F492" s="228">
        <v>44189</v>
      </c>
      <c r="G492" s="228">
        <v>44189</v>
      </c>
      <c r="H492" s="225"/>
      <c r="I492" s="230">
        <v>5583889</v>
      </c>
      <c r="J492" s="225"/>
      <c r="K492" s="232" t="s">
        <v>985</v>
      </c>
      <c r="L492" s="266">
        <v>100</v>
      </c>
      <c r="M492" s="225" t="s">
        <v>22</v>
      </c>
      <c r="N492" s="225">
        <v>138</v>
      </c>
      <c r="O492" s="235" t="s">
        <v>22</v>
      </c>
      <c r="P492" s="283" t="s">
        <v>22</v>
      </c>
      <c r="Q492" s="283" t="s">
        <v>22</v>
      </c>
      <c r="R492" s="283" t="s">
        <v>22</v>
      </c>
      <c r="S492" s="235" t="s">
        <v>22</v>
      </c>
      <c r="T492" s="283" t="s">
        <v>22</v>
      </c>
      <c r="U492" s="235" t="s">
        <v>22</v>
      </c>
      <c r="V492" s="225" t="s">
        <v>354</v>
      </c>
      <c r="W492" s="225"/>
    </row>
    <row r="493" spans="1:23" ht="37.5">
      <c r="A493" s="223" t="s">
        <v>2156</v>
      </c>
      <c r="B493" s="258" t="s">
        <v>864</v>
      </c>
      <c r="C493" s="225" t="s">
        <v>251</v>
      </c>
      <c r="D493" s="258" t="s">
        <v>873</v>
      </c>
      <c r="E493" s="269">
        <v>44061</v>
      </c>
      <c r="F493" s="228">
        <v>44147</v>
      </c>
      <c r="G493" s="228">
        <v>44147</v>
      </c>
      <c r="H493" s="225"/>
      <c r="I493" s="230">
        <v>766820</v>
      </c>
      <c r="J493" s="225"/>
      <c r="K493" s="232" t="s">
        <v>985</v>
      </c>
      <c r="L493" s="225">
        <v>100</v>
      </c>
      <c r="M493" s="225">
        <v>138</v>
      </c>
      <c r="N493" s="225" t="s">
        <v>22</v>
      </c>
      <c r="O493" s="235" t="s">
        <v>22</v>
      </c>
      <c r="P493" s="283" t="s">
        <v>22</v>
      </c>
      <c r="Q493" s="283" t="s">
        <v>22</v>
      </c>
      <c r="R493" s="283" t="s">
        <v>22</v>
      </c>
      <c r="S493" s="235" t="s">
        <v>22</v>
      </c>
      <c r="T493" s="283" t="s">
        <v>22</v>
      </c>
      <c r="U493" s="235" t="s">
        <v>22</v>
      </c>
      <c r="V493" s="225" t="s">
        <v>354</v>
      </c>
      <c r="W493" s="223" t="s">
        <v>2228</v>
      </c>
    </row>
    <row r="494" spans="1:23" ht="50">
      <c r="A494" s="223" t="s">
        <v>2157</v>
      </c>
      <c r="B494" s="258" t="s">
        <v>871</v>
      </c>
      <c r="C494" s="225" t="s">
        <v>55</v>
      </c>
      <c r="D494" s="258" t="s">
        <v>1017</v>
      </c>
      <c r="E494" s="269">
        <v>44102</v>
      </c>
      <c r="F494" s="228">
        <v>44301</v>
      </c>
      <c r="G494" s="225"/>
      <c r="H494" s="225"/>
      <c r="I494" s="230">
        <v>1385854</v>
      </c>
      <c r="J494" s="225"/>
      <c r="K494" s="232" t="s">
        <v>985</v>
      </c>
      <c r="L494" s="225">
        <v>99</v>
      </c>
      <c r="M494" s="225">
        <v>138</v>
      </c>
      <c r="N494" s="225" t="s">
        <v>22</v>
      </c>
      <c r="O494" s="235" t="s">
        <v>22</v>
      </c>
      <c r="P494" s="283" t="s">
        <v>22</v>
      </c>
      <c r="Q494" s="283" t="s">
        <v>22</v>
      </c>
      <c r="R494" s="283" t="s">
        <v>22</v>
      </c>
      <c r="S494" s="235" t="s">
        <v>22</v>
      </c>
      <c r="T494" s="283" t="s">
        <v>22</v>
      </c>
      <c r="U494" s="235" t="s">
        <v>22</v>
      </c>
      <c r="V494" s="225" t="s">
        <v>354</v>
      </c>
      <c r="W494" s="223" t="s">
        <v>2228</v>
      </c>
    </row>
    <row r="495" spans="1:23" ht="25">
      <c r="A495" s="223" t="s">
        <v>908</v>
      </c>
      <c r="B495" s="258" t="s">
        <v>909</v>
      </c>
      <c r="C495" s="225" t="s">
        <v>262</v>
      </c>
      <c r="D495" s="258" t="s">
        <v>910</v>
      </c>
      <c r="E495" s="269">
        <v>44125</v>
      </c>
      <c r="F495" s="228">
        <v>44179</v>
      </c>
      <c r="G495" s="228">
        <v>44179</v>
      </c>
      <c r="H495" s="225"/>
      <c r="I495" s="230">
        <v>2443568</v>
      </c>
      <c r="J495" s="225"/>
      <c r="K495" s="232" t="s">
        <v>985</v>
      </c>
      <c r="L495" s="225">
        <v>100</v>
      </c>
      <c r="M495" s="225">
        <v>138</v>
      </c>
      <c r="N495" s="225" t="s">
        <v>22</v>
      </c>
      <c r="O495" s="283" t="s">
        <v>22</v>
      </c>
      <c r="P495" s="283" t="s">
        <v>22</v>
      </c>
      <c r="Q495" s="283" t="s">
        <v>22</v>
      </c>
      <c r="R495" s="283" t="s">
        <v>22</v>
      </c>
      <c r="S495" s="283" t="s">
        <v>22</v>
      </c>
      <c r="T495" s="283" t="s">
        <v>22</v>
      </c>
      <c r="U495" s="283" t="s">
        <v>22</v>
      </c>
      <c r="V495" s="225" t="s">
        <v>354</v>
      </c>
      <c r="W495" s="225"/>
    </row>
    <row r="496" spans="1:23" ht="50">
      <c r="A496" s="223" t="s">
        <v>2158</v>
      </c>
      <c r="B496" s="258" t="s">
        <v>913</v>
      </c>
      <c r="C496" s="225" t="s">
        <v>55</v>
      </c>
      <c r="D496" s="258" t="s">
        <v>914</v>
      </c>
      <c r="E496" s="269">
        <v>44071</v>
      </c>
      <c r="F496" s="228">
        <v>44159</v>
      </c>
      <c r="G496" s="228">
        <v>44159</v>
      </c>
      <c r="H496" s="225"/>
      <c r="I496" s="230">
        <v>671330</v>
      </c>
      <c r="J496" s="225"/>
      <c r="K496" s="232" t="s">
        <v>985</v>
      </c>
      <c r="L496" s="225">
        <v>100</v>
      </c>
      <c r="M496" s="225">
        <v>138</v>
      </c>
      <c r="N496" s="225" t="s">
        <v>22</v>
      </c>
      <c r="O496" s="283" t="s">
        <v>22</v>
      </c>
      <c r="P496" s="283" t="s">
        <v>22</v>
      </c>
      <c r="Q496" s="283" t="s">
        <v>22</v>
      </c>
      <c r="R496" s="283" t="s">
        <v>22</v>
      </c>
      <c r="S496" s="283" t="s">
        <v>22</v>
      </c>
      <c r="T496" s="283" t="s">
        <v>22</v>
      </c>
      <c r="U496" s="283" t="s">
        <v>22</v>
      </c>
      <c r="V496" s="225" t="s">
        <v>354</v>
      </c>
      <c r="W496" s="225"/>
    </row>
    <row r="497" spans="1:23" ht="50">
      <c r="A497" s="223" t="s">
        <v>918</v>
      </c>
      <c r="B497" s="258" t="s">
        <v>919</v>
      </c>
      <c r="C497" s="225" t="s">
        <v>27</v>
      </c>
      <c r="D497" s="258" t="s">
        <v>1018</v>
      </c>
      <c r="E497" s="269">
        <v>43883</v>
      </c>
      <c r="F497" s="228">
        <v>44174</v>
      </c>
      <c r="G497" s="228">
        <v>44174</v>
      </c>
      <c r="H497" s="225"/>
      <c r="I497" s="230">
        <v>3326427</v>
      </c>
      <c r="J497" s="225"/>
      <c r="K497" s="232" t="s">
        <v>985</v>
      </c>
      <c r="L497" s="266">
        <v>100</v>
      </c>
      <c r="M497" s="225">
        <v>138</v>
      </c>
      <c r="N497" s="225" t="s">
        <v>22</v>
      </c>
      <c r="O497" s="283" t="s">
        <v>22</v>
      </c>
      <c r="P497" s="283" t="s">
        <v>22</v>
      </c>
      <c r="Q497" s="283" t="s">
        <v>22</v>
      </c>
      <c r="R497" s="283" t="s">
        <v>22</v>
      </c>
      <c r="S497" s="283" t="s">
        <v>22</v>
      </c>
      <c r="T497" s="283" t="s">
        <v>22</v>
      </c>
      <c r="U497" s="283" t="s">
        <v>22</v>
      </c>
      <c r="V497" s="225" t="s">
        <v>354</v>
      </c>
      <c r="W497" s="225"/>
    </row>
    <row r="498" spans="1:23" ht="37.5">
      <c r="A498" s="223" t="s">
        <v>920</v>
      </c>
      <c r="B498" s="258" t="s">
        <v>921</v>
      </c>
      <c r="C498" s="225" t="s">
        <v>51</v>
      </c>
      <c r="D498" s="258" t="s">
        <v>1019</v>
      </c>
      <c r="E498" s="299">
        <v>44036</v>
      </c>
      <c r="F498" s="228">
        <v>44377</v>
      </c>
      <c r="G498" s="228"/>
      <c r="H498" s="225"/>
      <c r="I498" s="230">
        <v>750105</v>
      </c>
      <c r="J498" s="225"/>
      <c r="K498" s="232" t="s">
        <v>985</v>
      </c>
      <c r="L498" s="225">
        <v>99</v>
      </c>
      <c r="M498" s="225" t="s">
        <v>22</v>
      </c>
      <c r="N498" s="225" t="s">
        <v>22</v>
      </c>
      <c r="O498" s="283" t="s">
        <v>22</v>
      </c>
      <c r="P498" s="283" t="s">
        <v>22</v>
      </c>
      <c r="Q498" s="283" t="s">
        <v>22</v>
      </c>
      <c r="R498" s="283" t="s">
        <v>22</v>
      </c>
      <c r="S498" s="283" t="s">
        <v>22</v>
      </c>
      <c r="T498" s="283" t="s">
        <v>22</v>
      </c>
      <c r="U498" s="283" t="s">
        <v>22</v>
      </c>
      <c r="V498" s="225" t="s">
        <v>354</v>
      </c>
      <c r="W498" s="225"/>
    </row>
    <row r="499" spans="1:23" ht="27.5" customHeight="1">
      <c r="A499" s="223" t="s">
        <v>2159</v>
      </c>
      <c r="B499" s="258" t="s">
        <v>922</v>
      </c>
      <c r="C499" s="225" t="s">
        <v>55</v>
      </c>
      <c r="D499" s="258" t="s">
        <v>923</v>
      </c>
      <c r="E499" s="269">
        <v>44176</v>
      </c>
      <c r="F499" s="228">
        <v>44561</v>
      </c>
      <c r="G499" s="225"/>
      <c r="H499" s="225"/>
      <c r="I499" s="229">
        <v>922339</v>
      </c>
      <c r="J499" s="225"/>
      <c r="K499" s="232" t="s">
        <v>985</v>
      </c>
      <c r="L499" s="225">
        <v>85</v>
      </c>
      <c r="M499" s="225">
        <v>138</v>
      </c>
      <c r="N499" s="225" t="s">
        <v>22</v>
      </c>
      <c r="O499" s="283" t="s">
        <v>22</v>
      </c>
      <c r="P499" s="283" t="s">
        <v>22</v>
      </c>
      <c r="Q499" s="283" t="s">
        <v>22</v>
      </c>
      <c r="R499" s="283" t="s">
        <v>22</v>
      </c>
      <c r="S499" s="283" t="s">
        <v>22</v>
      </c>
      <c r="T499" s="283" t="s">
        <v>22</v>
      </c>
      <c r="U499" s="283" t="s">
        <v>22</v>
      </c>
      <c r="V499" s="225" t="s">
        <v>354</v>
      </c>
      <c r="W499" s="225"/>
    </row>
    <row r="500" spans="1:23" ht="29" customHeight="1">
      <c r="A500" s="223" t="s">
        <v>2160</v>
      </c>
      <c r="B500" s="258" t="s">
        <v>924</v>
      </c>
      <c r="C500" s="225" t="s">
        <v>523</v>
      </c>
      <c r="D500" s="258" t="s">
        <v>925</v>
      </c>
      <c r="E500" s="269">
        <v>44058</v>
      </c>
      <c r="F500" s="228">
        <v>44316</v>
      </c>
      <c r="G500" s="228"/>
      <c r="H500" s="225"/>
      <c r="I500" s="230">
        <v>857254.48999999999</v>
      </c>
      <c r="J500" s="225"/>
      <c r="K500" s="232" t="s">
        <v>985</v>
      </c>
      <c r="L500" s="225">
        <v>99</v>
      </c>
      <c r="M500" s="225">
        <v>138</v>
      </c>
      <c r="N500" s="225" t="s">
        <v>22</v>
      </c>
      <c r="O500" s="283" t="s">
        <v>22</v>
      </c>
      <c r="P500" s="283" t="s">
        <v>22</v>
      </c>
      <c r="Q500" s="283" t="s">
        <v>22</v>
      </c>
      <c r="R500" s="283" t="s">
        <v>22</v>
      </c>
      <c r="S500" s="283" t="s">
        <v>22</v>
      </c>
      <c r="T500" s="283" t="s">
        <v>22</v>
      </c>
      <c r="U500" s="283" t="s">
        <v>22</v>
      </c>
      <c r="V500" s="225" t="s">
        <v>354</v>
      </c>
      <c r="W500" s="225"/>
    </row>
    <row r="501" spans="1:23" ht="37.5">
      <c r="A501" s="223" t="s">
        <v>2161</v>
      </c>
      <c r="B501" s="258" t="s">
        <v>929</v>
      </c>
      <c r="C501" s="225" t="s">
        <v>770</v>
      </c>
      <c r="D501" s="258" t="s">
        <v>930</v>
      </c>
      <c r="E501" s="269">
        <v>43926</v>
      </c>
      <c r="F501" s="228">
        <v>44180</v>
      </c>
      <c r="G501" s="228">
        <v>44180</v>
      </c>
      <c r="H501" s="236"/>
      <c r="I501" s="230">
        <v>6129808</v>
      </c>
      <c r="J501" s="225"/>
      <c r="K501" s="232" t="s">
        <v>985</v>
      </c>
      <c r="L501" s="266">
        <v>100</v>
      </c>
      <c r="M501" s="225">
        <v>138</v>
      </c>
      <c r="N501" s="225" t="s">
        <v>22</v>
      </c>
      <c r="O501" s="283" t="s">
        <v>22</v>
      </c>
      <c r="P501" s="283" t="s">
        <v>22</v>
      </c>
      <c r="Q501" s="283" t="s">
        <v>22</v>
      </c>
      <c r="R501" s="283" t="s">
        <v>22</v>
      </c>
      <c r="S501" s="283" t="s">
        <v>22</v>
      </c>
      <c r="T501" s="283" t="s">
        <v>22</v>
      </c>
      <c r="U501" s="283" t="s">
        <v>22</v>
      </c>
      <c r="V501" s="225" t="s">
        <v>354</v>
      </c>
      <c r="W501" s="225"/>
    </row>
    <row r="502" spans="1:23" ht="37.5">
      <c r="A502" s="223" t="s">
        <v>2162</v>
      </c>
      <c r="B502" s="258" t="s">
        <v>934</v>
      </c>
      <c r="C502" s="225" t="s">
        <v>242</v>
      </c>
      <c r="D502" s="258" t="s">
        <v>935</v>
      </c>
      <c r="E502" s="269">
        <v>44515</v>
      </c>
      <c r="F502" s="228">
        <v>44560</v>
      </c>
      <c r="G502" s="225"/>
      <c r="H502" s="225"/>
      <c r="I502" s="225"/>
      <c r="J502" s="225"/>
      <c r="K502" s="232" t="s">
        <v>985</v>
      </c>
      <c r="L502" s="225">
        <v>0</v>
      </c>
      <c r="M502" s="225">
        <v>138</v>
      </c>
      <c r="N502" s="225" t="s">
        <v>22</v>
      </c>
      <c r="O502" s="283" t="s">
        <v>22</v>
      </c>
      <c r="P502" s="283" t="s">
        <v>22</v>
      </c>
      <c r="Q502" s="283" t="s">
        <v>22</v>
      </c>
      <c r="R502" s="283" t="s">
        <v>22</v>
      </c>
      <c r="S502" s="283" t="s">
        <v>22</v>
      </c>
      <c r="T502" s="283" t="s">
        <v>22</v>
      </c>
      <c r="U502" s="283" t="s">
        <v>22</v>
      </c>
      <c r="V502" s="225" t="s">
        <v>354</v>
      </c>
      <c r="W502" s="225"/>
    </row>
    <row r="503" spans="1:23" ht="62.5">
      <c r="A503" s="223" t="s">
        <v>2163</v>
      </c>
      <c r="B503" s="258" t="s">
        <v>938</v>
      </c>
      <c r="C503" s="225" t="s">
        <v>27</v>
      </c>
      <c r="D503" s="258" t="s">
        <v>1020</v>
      </c>
      <c r="E503" s="269">
        <v>43993</v>
      </c>
      <c r="F503" s="228">
        <v>44110</v>
      </c>
      <c r="G503" s="228">
        <v>44110</v>
      </c>
      <c r="H503" s="225"/>
      <c r="I503" s="230">
        <v>692000</v>
      </c>
      <c r="J503" s="225"/>
      <c r="K503" s="232" t="s">
        <v>985</v>
      </c>
      <c r="L503" s="225">
        <v>100</v>
      </c>
      <c r="M503" s="225">
        <v>138</v>
      </c>
      <c r="N503" s="225" t="s">
        <v>22</v>
      </c>
      <c r="O503" s="283" t="s">
        <v>22</v>
      </c>
      <c r="P503" s="283" t="s">
        <v>22</v>
      </c>
      <c r="Q503" s="283" t="s">
        <v>22</v>
      </c>
      <c r="R503" s="283" t="s">
        <v>22</v>
      </c>
      <c r="S503" s="283" t="s">
        <v>22</v>
      </c>
      <c r="T503" s="283" t="s">
        <v>22</v>
      </c>
      <c r="U503" s="283" t="s">
        <v>22</v>
      </c>
      <c r="V503" s="225" t="s">
        <v>354</v>
      </c>
      <c r="W503" s="236"/>
    </row>
    <row r="504" spans="1:23" ht="37.5">
      <c r="A504" s="223" t="s">
        <v>2164</v>
      </c>
      <c r="B504" s="258" t="s">
        <v>1021</v>
      </c>
      <c r="C504" s="225" t="s">
        <v>1022</v>
      </c>
      <c r="D504" s="258" t="s">
        <v>1023</v>
      </c>
      <c r="E504" s="269">
        <v>44109</v>
      </c>
      <c r="F504" s="228">
        <v>44331</v>
      </c>
      <c r="G504" s="225"/>
      <c r="H504" s="225"/>
      <c r="I504" s="230">
        <v>5026314</v>
      </c>
      <c r="J504" s="225"/>
      <c r="K504" s="232" t="s">
        <v>985</v>
      </c>
      <c r="L504" s="356">
        <v>94</v>
      </c>
      <c r="M504" s="225">
        <v>138</v>
      </c>
      <c r="N504" s="225" t="s">
        <v>22</v>
      </c>
      <c r="O504" s="283" t="s">
        <v>22</v>
      </c>
      <c r="P504" s="283" t="s">
        <v>22</v>
      </c>
      <c r="Q504" s="283" t="s">
        <v>22</v>
      </c>
      <c r="R504" s="283" t="s">
        <v>22</v>
      </c>
      <c r="S504" s="283" t="s">
        <v>22</v>
      </c>
      <c r="T504" s="283" t="s">
        <v>22</v>
      </c>
      <c r="U504" s="283" t="s">
        <v>22</v>
      </c>
      <c r="V504" s="225" t="s">
        <v>354</v>
      </c>
      <c r="W504" s="236"/>
    </row>
    <row r="505" spans="1:23" ht="50">
      <c r="A505" s="223" t="s">
        <v>2165</v>
      </c>
      <c r="B505" s="258" t="s">
        <v>1024</v>
      </c>
      <c r="C505" s="225" t="s">
        <v>1025</v>
      </c>
      <c r="D505" s="258" t="s">
        <v>1026</v>
      </c>
      <c r="E505" s="269">
        <v>44155</v>
      </c>
      <c r="F505" s="228">
        <v>44186</v>
      </c>
      <c r="G505" s="228">
        <v>44186</v>
      </c>
      <c r="H505" s="225"/>
      <c r="I505" s="230">
        <v>1850528</v>
      </c>
      <c r="J505" s="225"/>
      <c r="K505" s="232" t="s">
        <v>985</v>
      </c>
      <c r="L505" s="266">
        <v>100</v>
      </c>
      <c r="M505" s="225">
        <v>138</v>
      </c>
      <c r="N505" s="225" t="s">
        <v>22</v>
      </c>
      <c r="O505" s="283" t="s">
        <v>22</v>
      </c>
      <c r="P505" s="283" t="s">
        <v>22</v>
      </c>
      <c r="Q505" s="283" t="s">
        <v>22</v>
      </c>
      <c r="R505" s="283" t="s">
        <v>22</v>
      </c>
      <c r="S505" s="283" t="s">
        <v>22</v>
      </c>
      <c r="T505" s="283" t="s">
        <v>22</v>
      </c>
      <c r="U505" s="283" t="s">
        <v>22</v>
      </c>
      <c r="V505" s="225" t="s">
        <v>354</v>
      </c>
      <c r="W505" s="400"/>
    </row>
    <row r="506" spans="1:23" ht="37.5">
      <c r="A506" s="223" t="s">
        <v>2166</v>
      </c>
      <c r="B506" s="258" t="s">
        <v>1027</v>
      </c>
      <c r="C506" s="225" t="s">
        <v>53</v>
      </c>
      <c r="D506" s="258" t="s">
        <v>1028</v>
      </c>
      <c r="E506" s="269">
        <v>44184</v>
      </c>
      <c r="F506" s="228">
        <v>44331</v>
      </c>
      <c r="G506" s="225"/>
      <c r="H506" s="225"/>
      <c r="I506" s="230">
        <v>2400000</v>
      </c>
      <c r="J506" s="225"/>
      <c r="K506" s="232" t="s">
        <v>985</v>
      </c>
      <c r="L506" s="356">
        <v>99</v>
      </c>
      <c r="M506" s="225">
        <v>69</v>
      </c>
      <c r="N506" s="225">
        <v>138</v>
      </c>
      <c r="O506" s="283" t="s">
        <v>22</v>
      </c>
      <c r="P506" s="283" t="s">
        <v>22</v>
      </c>
      <c r="Q506" s="283" t="s">
        <v>22</v>
      </c>
      <c r="R506" s="283" t="s">
        <v>22</v>
      </c>
      <c r="S506" s="283" t="s">
        <v>22</v>
      </c>
      <c r="T506" s="283" t="s">
        <v>22</v>
      </c>
      <c r="U506" s="283" t="s">
        <v>22</v>
      </c>
      <c r="V506" s="225" t="s">
        <v>354</v>
      </c>
      <c r="W506" s="225"/>
    </row>
    <row r="507" spans="1:23" ht="37.5">
      <c r="A507" s="223" t="s">
        <v>1029</v>
      </c>
      <c r="B507" s="258" t="s">
        <v>1030</v>
      </c>
      <c r="C507" s="225" t="s">
        <v>55</v>
      </c>
      <c r="D507" s="258" t="s">
        <v>1031</v>
      </c>
      <c r="E507" s="269">
        <v>44018</v>
      </c>
      <c r="F507" s="228">
        <v>44182</v>
      </c>
      <c r="G507" s="228">
        <v>44182</v>
      </c>
      <c r="H507" s="225"/>
      <c r="I507" s="230">
        <v>2096238</v>
      </c>
      <c r="J507" s="225"/>
      <c r="K507" s="232" t="s">
        <v>985</v>
      </c>
      <c r="L507" s="225">
        <v>100</v>
      </c>
      <c r="M507" s="225" t="s">
        <v>22</v>
      </c>
      <c r="N507" s="225">
        <v>138</v>
      </c>
      <c r="O507" s="283" t="s">
        <v>22</v>
      </c>
      <c r="P507" s="283" t="s">
        <v>22</v>
      </c>
      <c r="Q507" s="283" t="s">
        <v>22</v>
      </c>
      <c r="R507" s="283" t="s">
        <v>22</v>
      </c>
      <c r="S507" s="283" t="s">
        <v>22</v>
      </c>
      <c r="T507" s="283" t="s">
        <v>22</v>
      </c>
      <c r="U507" s="283" t="s">
        <v>22</v>
      </c>
      <c r="V507" s="225" t="s">
        <v>354</v>
      </c>
      <c r="W507" s="225"/>
    </row>
    <row r="508" spans="1:23" ht="37.5">
      <c r="A508" s="223" t="s">
        <v>1032</v>
      </c>
      <c r="B508" s="258" t="s">
        <v>1033</v>
      </c>
      <c r="C508" s="225" t="s">
        <v>55</v>
      </c>
      <c r="D508" s="258" t="s">
        <v>1034</v>
      </c>
      <c r="E508" s="269">
        <v>43836</v>
      </c>
      <c r="F508" s="228">
        <v>44331</v>
      </c>
      <c r="G508" s="225"/>
      <c r="H508" s="225"/>
      <c r="I508" s="230">
        <v>2079653</v>
      </c>
      <c r="J508" s="225"/>
      <c r="K508" s="232" t="s">
        <v>985</v>
      </c>
      <c r="L508" s="225">
        <v>99</v>
      </c>
      <c r="M508" s="225" t="s">
        <v>22</v>
      </c>
      <c r="N508" s="225">
        <v>138</v>
      </c>
      <c r="O508" s="283" t="s">
        <v>22</v>
      </c>
      <c r="P508" s="283" t="s">
        <v>22</v>
      </c>
      <c r="Q508" s="283" t="s">
        <v>22</v>
      </c>
      <c r="R508" s="283" t="s">
        <v>22</v>
      </c>
      <c r="S508" s="283" t="s">
        <v>22</v>
      </c>
      <c r="T508" s="283" t="s">
        <v>22</v>
      </c>
      <c r="U508" s="283" t="s">
        <v>22</v>
      </c>
      <c r="V508" s="225" t="s">
        <v>354</v>
      </c>
      <c r="W508" s="225"/>
    </row>
    <row r="509" spans="1:23" ht="30.5" customHeight="1">
      <c r="A509" s="223" t="s">
        <v>2167</v>
      </c>
      <c r="B509" s="258" t="s">
        <v>1035</v>
      </c>
      <c r="C509" s="225" t="s">
        <v>1036</v>
      </c>
      <c r="D509" s="258" t="s">
        <v>1037</v>
      </c>
      <c r="E509" s="269">
        <v>43955</v>
      </c>
      <c r="F509" s="228">
        <v>44112</v>
      </c>
      <c r="G509" s="228">
        <v>44112</v>
      </c>
      <c r="H509" s="225"/>
      <c r="I509" s="230">
        <v>505820</v>
      </c>
      <c r="J509" s="225"/>
      <c r="K509" s="232" t="s">
        <v>985</v>
      </c>
      <c r="L509" s="225">
        <v>100</v>
      </c>
      <c r="M509" s="225">
        <v>69</v>
      </c>
      <c r="N509" s="225" t="s">
        <v>22</v>
      </c>
      <c r="O509" s="283" t="s">
        <v>22</v>
      </c>
      <c r="P509" s="283" t="s">
        <v>22</v>
      </c>
      <c r="Q509" s="283" t="s">
        <v>22</v>
      </c>
      <c r="R509" s="283" t="s">
        <v>22</v>
      </c>
      <c r="S509" s="283" t="s">
        <v>22</v>
      </c>
      <c r="T509" s="283" t="s">
        <v>22</v>
      </c>
      <c r="U509" s="283" t="s">
        <v>22</v>
      </c>
      <c r="V509" s="225" t="s">
        <v>354</v>
      </c>
      <c r="W509" s="225"/>
    </row>
    <row r="510" spans="1:23" ht="31" customHeight="1">
      <c r="A510" s="223" t="s">
        <v>2168</v>
      </c>
      <c r="B510" s="258" t="s">
        <v>1038</v>
      </c>
      <c r="C510" s="225" t="s">
        <v>55</v>
      </c>
      <c r="D510" s="258" t="s">
        <v>1039</v>
      </c>
      <c r="E510" s="269">
        <v>44064</v>
      </c>
      <c r="F510" s="228">
        <v>44180</v>
      </c>
      <c r="G510" s="228">
        <v>44180</v>
      </c>
      <c r="H510" s="225"/>
      <c r="I510" s="230">
        <v>1269711</v>
      </c>
      <c r="J510" s="225"/>
      <c r="K510" s="232" t="s">
        <v>985</v>
      </c>
      <c r="L510" s="225">
        <v>100</v>
      </c>
      <c r="M510" s="225" t="s">
        <v>22</v>
      </c>
      <c r="N510" s="225">
        <v>138</v>
      </c>
      <c r="O510" s="283" t="s">
        <v>22</v>
      </c>
      <c r="P510" s="283" t="s">
        <v>22</v>
      </c>
      <c r="Q510" s="283" t="s">
        <v>22</v>
      </c>
      <c r="R510" s="283" t="s">
        <v>22</v>
      </c>
      <c r="S510" s="283" t="s">
        <v>22</v>
      </c>
      <c r="T510" s="283" t="s">
        <v>22</v>
      </c>
      <c r="U510" s="283" t="s">
        <v>22</v>
      </c>
      <c r="V510" s="225" t="s">
        <v>354</v>
      </c>
      <c r="W510" s="225"/>
    </row>
    <row r="511" spans="1:23" ht="25">
      <c r="A511" s="223" t="s">
        <v>2169</v>
      </c>
      <c r="B511" s="258" t="s">
        <v>1040</v>
      </c>
      <c r="C511" s="225" t="s">
        <v>752</v>
      </c>
      <c r="D511" s="258" t="s">
        <v>1041</v>
      </c>
      <c r="E511" s="228">
        <v>43906</v>
      </c>
      <c r="F511" s="228">
        <v>44331</v>
      </c>
      <c r="G511" s="225"/>
      <c r="H511" s="225"/>
      <c r="I511" s="230">
        <v>7983373</v>
      </c>
      <c r="J511" s="225"/>
      <c r="K511" s="232" t="s">
        <v>985</v>
      </c>
      <c r="L511" s="225">
        <v>40</v>
      </c>
      <c r="M511" s="225" t="s">
        <v>22</v>
      </c>
      <c r="N511" s="225" t="s">
        <v>22</v>
      </c>
      <c r="O511" s="283" t="s">
        <v>22</v>
      </c>
      <c r="P511" s="283" t="s">
        <v>22</v>
      </c>
      <c r="Q511" s="283" t="s">
        <v>22</v>
      </c>
      <c r="R511" s="283" t="s">
        <v>22</v>
      </c>
      <c r="S511" s="283" t="s">
        <v>22</v>
      </c>
      <c r="T511" s="283" t="s">
        <v>22</v>
      </c>
      <c r="U511" s="283" t="s">
        <v>22</v>
      </c>
      <c r="V511" s="225" t="s">
        <v>354</v>
      </c>
      <c r="W511" s="225"/>
    </row>
    <row r="512" spans="1:23" ht="75">
      <c r="A512" s="223" t="s">
        <v>1097</v>
      </c>
      <c r="B512" s="281" t="s">
        <v>1098</v>
      </c>
      <c r="C512" s="225" t="s">
        <v>262</v>
      </c>
      <c r="D512" s="281" t="s">
        <v>1099</v>
      </c>
      <c r="E512" s="299">
        <v>44071</v>
      </c>
      <c r="F512" s="228">
        <v>44175</v>
      </c>
      <c r="G512" s="228">
        <v>44175</v>
      </c>
      <c r="H512" s="225"/>
      <c r="I512" s="230">
        <v>2143550</v>
      </c>
      <c r="J512" s="225"/>
      <c r="K512" s="232" t="s">
        <v>985</v>
      </c>
      <c r="L512" s="225">
        <v>100</v>
      </c>
      <c r="M512" s="225">
        <v>69</v>
      </c>
      <c r="N512" s="225">
        <v>138</v>
      </c>
      <c r="O512" s="283" t="s">
        <v>22</v>
      </c>
      <c r="P512" s="283" t="s">
        <v>22</v>
      </c>
      <c r="Q512" s="283" t="s">
        <v>22</v>
      </c>
      <c r="R512" s="283" t="s">
        <v>22</v>
      </c>
      <c r="S512" s="283" t="s">
        <v>22</v>
      </c>
      <c r="T512" s="283" t="s">
        <v>22</v>
      </c>
      <c r="U512" s="283" t="s">
        <v>22</v>
      </c>
      <c r="V512" s="225" t="s">
        <v>354</v>
      </c>
      <c r="W512" s="225"/>
    </row>
    <row r="513" spans="1:23" ht="25">
      <c r="A513" s="223" t="s">
        <v>2170</v>
      </c>
      <c r="B513" s="281" t="s">
        <v>1100</v>
      </c>
      <c r="C513" s="225" t="s">
        <v>315</v>
      </c>
      <c r="D513" s="281" t="s">
        <v>1101</v>
      </c>
      <c r="E513" s="299">
        <v>44066</v>
      </c>
      <c r="F513" s="228">
        <v>44166</v>
      </c>
      <c r="G513" s="228">
        <v>44166</v>
      </c>
      <c r="H513" s="225"/>
      <c r="I513" s="230">
        <v>318217</v>
      </c>
      <c r="J513" s="225"/>
      <c r="K513" s="232" t="s">
        <v>985</v>
      </c>
      <c r="L513" s="225">
        <v>100</v>
      </c>
      <c r="M513" s="225" t="s">
        <v>22</v>
      </c>
      <c r="N513" s="225" t="s">
        <v>22</v>
      </c>
      <c r="O513" s="283" t="s">
        <v>22</v>
      </c>
      <c r="P513" s="283" t="s">
        <v>22</v>
      </c>
      <c r="Q513" s="283" t="s">
        <v>22</v>
      </c>
      <c r="R513" s="283" t="s">
        <v>22</v>
      </c>
      <c r="S513" s="283" t="s">
        <v>22</v>
      </c>
      <c r="T513" s="283" t="s">
        <v>22</v>
      </c>
      <c r="U513" s="283" t="s">
        <v>22</v>
      </c>
      <c r="V513" s="225" t="s">
        <v>354</v>
      </c>
      <c r="W513" s="225"/>
    </row>
    <row r="514" spans="1:23" ht="37.5">
      <c r="A514" s="223" t="s">
        <v>2171</v>
      </c>
      <c r="B514" s="281" t="s">
        <v>1102</v>
      </c>
      <c r="C514" s="225" t="s">
        <v>784</v>
      </c>
      <c r="D514" s="281" t="s">
        <v>1103</v>
      </c>
      <c r="E514" s="299">
        <v>44222</v>
      </c>
      <c r="F514" s="228">
        <v>44331</v>
      </c>
      <c r="G514" s="225"/>
      <c r="H514" s="225"/>
      <c r="I514" s="230">
        <v>4307846.9000000004</v>
      </c>
      <c r="J514" s="225"/>
      <c r="K514" s="232" t="s">
        <v>985</v>
      </c>
      <c r="L514" s="356">
        <v>53</v>
      </c>
      <c r="M514" s="225" t="s">
        <v>22</v>
      </c>
      <c r="N514" s="225">
        <v>138</v>
      </c>
      <c r="O514" s="283" t="s">
        <v>22</v>
      </c>
      <c r="P514" s="283" t="s">
        <v>22</v>
      </c>
      <c r="Q514" s="283" t="s">
        <v>22</v>
      </c>
      <c r="R514" s="283" t="s">
        <v>22</v>
      </c>
      <c r="S514" s="283" t="s">
        <v>22</v>
      </c>
      <c r="T514" s="283" t="s">
        <v>22</v>
      </c>
      <c r="U514" s="283" t="s">
        <v>22</v>
      </c>
      <c r="V514" s="225" t="s">
        <v>354</v>
      </c>
      <c r="W514" s="223" t="s">
        <v>2228</v>
      </c>
    </row>
    <row r="515" spans="1:23" ht="37.5">
      <c r="A515" s="223" t="s">
        <v>2172</v>
      </c>
      <c r="B515" s="281" t="s">
        <v>1104</v>
      </c>
      <c r="C515" s="225" t="s">
        <v>724</v>
      </c>
      <c r="D515" s="281" t="s">
        <v>1105</v>
      </c>
      <c r="E515" s="299">
        <v>44152</v>
      </c>
      <c r="F515" s="355">
        <v>44347</v>
      </c>
      <c r="G515" s="225"/>
      <c r="H515" s="225"/>
      <c r="I515" s="230">
        <v>7045687.8600000003</v>
      </c>
      <c r="J515" s="225"/>
      <c r="K515" s="232" t="s">
        <v>985</v>
      </c>
      <c r="L515" s="225">
        <v>98</v>
      </c>
      <c r="M515" s="225" t="s">
        <v>22</v>
      </c>
      <c r="N515" s="225">
        <v>345</v>
      </c>
      <c r="O515" s="283" t="s">
        <v>22</v>
      </c>
      <c r="P515" s="283" t="s">
        <v>22</v>
      </c>
      <c r="Q515" s="283" t="s">
        <v>22</v>
      </c>
      <c r="R515" s="283" t="s">
        <v>22</v>
      </c>
      <c r="S515" s="283" t="s">
        <v>22</v>
      </c>
      <c r="T515" s="283" t="s">
        <v>22</v>
      </c>
      <c r="U515" s="283" t="s">
        <v>22</v>
      </c>
      <c r="V515" s="225" t="s">
        <v>354</v>
      </c>
      <c r="W515" s="225"/>
    </row>
    <row r="516" spans="1:23" ht="50">
      <c r="A516" s="223" t="s">
        <v>2173</v>
      </c>
      <c r="B516" s="281" t="s">
        <v>1106</v>
      </c>
      <c r="C516" s="225" t="s">
        <v>727</v>
      </c>
      <c r="D516" s="281" t="s">
        <v>1107</v>
      </c>
      <c r="E516" s="299">
        <v>44057</v>
      </c>
      <c r="F516" s="228">
        <v>44331</v>
      </c>
      <c r="G516" s="225"/>
      <c r="H516" s="225"/>
      <c r="I516" s="230">
        <v>2308995</v>
      </c>
      <c r="J516" s="225"/>
      <c r="K516" s="232" t="s">
        <v>985</v>
      </c>
      <c r="L516" s="356">
        <v>94</v>
      </c>
      <c r="M516" s="225" t="s">
        <v>22</v>
      </c>
      <c r="N516" s="225" t="s">
        <v>45</v>
      </c>
      <c r="O516" s="283" t="s">
        <v>22</v>
      </c>
      <c r="P516" s="283" t="s">
        <v>22</v>
      </c>
      <c r="Q516" s="283" t="s">
        <v>22</v>
      </c>
      <c r="R516" s="283" t="s">
        <v>22</v>
      </c>
      <c r="S516" s="283" t="s">
        <v>22</v>
      </c>
      <c r="T516" s="283" t="s">
        <v>22</v>
      </c>
      <c r="U516" s="283" t="s">
        <v>22</v>
      </c>
      <c r="V516" s="225" t="s">
        <v>354</v>
      </c>
      <c r="W516" s="236"/>
    </row>
    <row r="517" spans="1:23" ht="37.5">
      <c r="A517" s="223" t="s">
        <v>2174</v>
      </c>
      <c r="B517" s="281" t="s">
        <v>1108</v>
      </c>
      <c r="C517" s="225" t="s">
        <v>1404</v>
      </c>
      <c r="D517" s="281" t="s">
        <v>1109</v>
      </c>
      <c r="E517" s="299">
        <v>44118</v>
      </c>
      <c r="F517" s="228">
        <v>44307</v>
      </c>
      <c r="G517" s="225"/>
      <c r="H517" s="225"/>
      <c r="I517" s="230">
        <v>7067651</v>
      </c>
      <c r="J517" s="225"/>
      <c r="K517" s="232" t="s">
        <v>985</v>
      </c>
      <c r="L517" s="225">
        <v>99</v>
      </c>
      <c r="M517" s="225" t="s">
        <v>22</v>
      </c>
      <c r="N517" s="225">
        <v>345</v>
      </c>
      <c r="O517" s="283" t="s">
        <v>22</v>
      </c>
      <c r="P517" s="283" t="s">
        <v>22</v>
      </c>
      <c r="Q517" s="283" t="s">
        <v>22</v>
      </c>
      <c r="R517" s="283" t="s">
        <v>22</v>
      </c>
      <c r="S517" s="283" t="s">
        <v>22</v>
      </c>
      <c r="T517" s="283" t="s">
        <v>22</v>
      </c>
      <c r="U517" s="283" t="s">
        <v>22</v>
      </c>
      <c r="V517" s="225" t="s">
        <v>354</v>
      </c>
      <c r="W517" s="225"/>
    </row>
    <row r="518" spans="1:23" ht="25">
      <c r="A518" s="223" t="s">
        <v>2175</v>
      </c>
      <c r="B518" s="281" t="s">
        <v>1110</v>
      </c>
      <c r="C518" s="225" t="s">
        <v>1111</v>
      </c>
      <c r="D518" s="281" t="s">
        <v>1112</v>
      </c>
      <c r="E518" s="299">
        <v>44079</v>
      </c>
      <c r="F518" s="228">
        <v>44362</v>
      </c>
      <c r="G518" s="225"/>
      <c r="H518" s="225"/>
      <c r="I518" s="230">
        <v>2818273</v>
      </c>
      <c r="J518" s="225"/>
      <c r="K518" s="232" t="s">
        <v>985</v>
      </c>
      <c r="L518" s="356">
        <v>88</v>
      </c>
      <c r="M518" s="225">
        <v>345</v>
      </c>
      <c r="N518" s="225" t="s">
        <v>22</v>
      </c>
      <c r="O518" s="283" t="s">
        <v>22</v>
      </c>
      <c r="P518" s="283" t="s">
        <v>22</v>
      </c>
      <c r="Q518" s="283" t="s">
        <v>22</v>
      </c>
      <c r="R518" s="283" t="s">
        <v>22</v>
      </c>
      <c r="S518" s="283" t="s">
        <v>22</v>
      </c>
      <c r="T518" s="283" t="s">
        <v>22</v>
      </c>
      <c r="U518" s="283" t="s">
        <v>22</v>
      </c>
      <c r="V518" s="225" t="s">
        <v>354</v>
      </c>
      <c r="W518" s="225"/>
    </row>
    <row r="519" spans="1:23" ht="37.5">
      <c r="A519" s="223" t="s">
        <v>2176</v>
      </c>
      <c r="B519" s="281" t="s">
        <v>1113</v>
      </c>
      <c r="C519" s="225" t="s">
        <v>262</v>
      </c>
      <c r="D519" s="281" t="s">
        <v>1114</v>
      </c>
      <c r="E519" s="299">
        <v>43994</v>
      </c>
      <c r="F519" s="228">
        <v>44187</v>
      </c>
      <c r="G519" s="228">
        <v>44187</v>
      </c>
      <c r="H519" s="225"/>
      <c r="I519" s="230">
        <v>4641381.21</v>
      </c>
      <c r="J519" s="225"/>
      <c r="K519" s="232" t="s">
        <v>985</v>
      </c>
      <c r="L519" s="266">
        <v>100</v>
      </c>
      <c r="M519" s="225">
        <v>345</v>
      </c>
      <c r="N519" s="225" t="s">
        <v>22</v>
      </c>
      <c r="O519" s="283" t="s">
        <v>22</v>
      </c>
      <c r="P519" s="283" t="s">
        <v>22</v>
      </c>
      <c r="Q519" s="283" t="s">
        <v>22</v>
      </c>
      <c r="R519" s="283" t="s">
        <v>22</v>
      </c>
      <c r="S519" s="283" t="s">
        <v>22</v>
      </c>
      <c r="T519" s="283" t="s">
        <v>22</v>
      </c>
      <c r="U519" s="283" t="s">
        <v>22</v>
      </c>
      <c r="V519" s="225" t="s">
        <v>354</v>
      </c>
      <c r="W519" s="223" t="s">
        <v>2228</v>
      </c>
    </row>
    <row r="520" spans="1:23" ht="25">
      <c r="A520" s="223" t="s">
        <v>1115</v>
      </c>
      <c r="B520" s="281" t="s">
        <v>1116</v>
      </c>
      <c r="C520" s="225" t="s">
        <v>1117</v>
      </c>
      <c r="D520" s="281" t="s">
        <v>1118</v>
      </c>
      <c r="E520" s="299">
        <v>44169</v>
      </c>
      <c r="F520" s="228">
        <v>44175</v>
      </c>
      <c r="G520" s="228">
        <v>44175</v>
      </c>
      <c r="H520" s="225"/>
      <c r="I520" s="230">
        <v>202906</v>
      </c>
      <c r="J520" s="225"/>
      <c r="K520" s="232" t="s">
        <v>985</v>
      </c>
      <c r="L520" s="266">
        <v>100</v>
      </c>
      <c r="M520" s="225">
        <v>345</v>
      </c>
      <c r="N520" s="225" t="s">
        <v>22</v>
      </c>
      <c r="O520" s="283" t="s">
        <v>22</v>
      </c>
      <c r="P520" s="283" t="s">
        <v>22</v>
      </c>
      <c r="Q520" s="283" t="s">
        <v>22</v>
      </c>
      <c r="R520" s="283" t="s">
        <v>22</v>
      </c>
      <c r="S520" s="283" t="s">
        <v>22</v>
      </c>
      <c r="T520" s="283" t="s">
        <v>22</v>
      </c>
      <c r="U520" s="283" t="s">
        <v>22</v>
      </c>
      <c r="V520" s="225" t="s">
        <v>354</v>
      </c>
      <c r="W520" s="225"/>
    </row>
    <row r="521" spans="1:23" ht="37.5">
      <c r="A521" s="223" t="s">
        <v>2177</v>
      </c>
      <c r="B521" s="281" t="s">
        <v>1119</v>
      </c>
      <c r="C521" s="225" t="s">
        <v>1111</v>
      </c>
      <c r="D521" s="281" t="s">
        <v>1120</v>
      </c>
      <c r="E521" s="299">
        <v>43998</v>
      </c>
      <c r="F521" s="228">
        <v>44362</v>
      </c>
      <c r="G521" s="225"/>
      <c r="H521" s="225"/>
      <c r="I521" s="230">
        <v>2848009</v>
      </c>
      <c r="J521" s="225"/>
      <c r="K521" s="232" t="s">
        <v>985</v>
      </c>
      <c r="L521" s="225">
        <v>83</v>
      </c>
      <c r="M521" s="225">
        <v>345</v>
      </c>
      <c r="N521" s="225" t="s">
        <v>22</v>
      </c>
      <c r="O521" s="283" t="s">
        <v>22</v>
      </c>
      <c r="P521" s="283" t="s">
        <v>22</v>
      </c>
      <c r="Q521" s="283" t="s">
        <v>22</v>
      </c>
      <c r="R521" s="283" t="s">
        <v>22</v>
      </c>
      <c r="S521" s="283" t="s">
        <v>22</v>
      </c>
      <c r="T521" s="283" t="s">
        <v>22</v>
      </c>
      <c r="U521" s="283" t="s">
        <v>22</v>
      </c>
      <c r="V521" s="225" t="s">
        <v>354</v>
      </c>
      <c r="W521" s="225"/>
    </row>
    <row r="522" spans="1:23" ht="62.5">
      <c r="A522" s="223" t="s">
        <v>1121</v>
      </c>
      <c r="B522" s="281" t="s">
        <v>1122</v>
      </c>
      <c r="C522" s="225" t="s">
        <v>27</v>
      </c>
      <c r="D522" s="281" t="s">
        <v>1123</v>
      </c>
      <c r="E522" s="299">
        <v>44214</v>
      </c>
      <c r="F522" s="228">
        <v>44331</v>
      </c>
      <c r="G522" s="225"/>
      <c r="H522" s="225"/>
      <c r="I522" s="230">
        <v>2000000</v>
      </c>
      <c r="J522" s="225"/>
      <c r="K522" s="232" t="s">
        <v>985</v>
      </c>
      <c r="L522" s="356">
        <v>81</v>
      </c>
      <c r="M522" s="225">
        <v>138</v>
      </c>
      <c r="N522" s="225" t="s">
        <v>22</v>
      </c>
      <c r="O522" s="283" t="s">
        <v>22</v>
      </c>
      <c r="P522" s="283" t="s">
        <v>22</v>
      </c>
      <c r="Q522" s="283" t="s">
        <v>22</v>
      </c>
      <c r="R522" s="283" t="s">
        <v>22</v>
      </c>
      <c r="S522" s="283" t="s">
        <v>22</v>
      </c>
      <c r="T522" s="283" t="s">
        <v>22</v>
      </c>
      <c r="U522" s="283" t="s">
        <v>22</v>
      </c>
      <c r="V522" s="225" t="s">
        <v>354</v>
      </c>
      <c r="W522" s="225"/>
    </row>
    <row r="523" spans="1:23" ht="25">
      <c r="A523" s="223" t="s">
        <v>1124</v>
      </c>
      <c r="B523" s="281" t="s">
        <v>1125</v>
      </c>
      <c r="C523" s="225" t="s">
        <v>1126</v>
      </c>
      <c r="D523" s="281" t="s">
        <v>1127</v>
      </c>
      <c r="E523" s="299">
        <v>44361</v>
      </c>
      <c r="F523" s="228">
        <v>44531</v>
      </c>
      <c r="G523" s="225"/>
      <c r="H523" s="225"/>
      <c r="I523" s="230">
        <v>3281351</v>
      </c>
      <c r="J523" s="225"/>
      <c r="K523" s="232" t="s">
        <v>985</v>
      </c>
      <c r="L523" s="225">
        <v>0</v>
      </c>
      <c r="M523" s="225" t="s">
        <v>22</v>
      </c>
      <c r="N523" s="225" t="s">
        <v>45</v>
      </c>
      <c r="O523" s="283" t="s">
        <v>22</v>
      </c>
      <c r="P523" s="283" t="s">
        <v>22</v>
      </c>
      <c r="Q523" s="283" t="s">
        <v>22</v>
      </c>
      <c r="R523" s="283" t="s">
        <v>22</v>
      </c>
      <c r="S523" s="283" t="s">
        <v>22</v>
      </c>
      <c r="T523" s="283" t="s">
        <v>22</v>
      </c>
      <c r="U523" s="283" t="s">
        <v>22</v>
      </c>
      <c r="V523" s="225" t="s">
        <v>354</v>
      </c>
      <c r="W523" s="225"/>
    </row>
    <row r="524" spans="1:23" ht="25">
      <c r="A524" s="223" t="s">
        <v>1128</v>
      </c>
      <c r="B524" s="281" t="s">
        <v>1129</v>
      </c>
      <c r="C524" s="225" t="s">
        <v>27</v>
      </c>
      <c r="D524" s="281" t="s">
        <v>1130</v>
      </c>
      <c r="E524" s="299">
        <v>44151</v>
      </c>
      <c r="F524" s="228">
        <v>44182</v>
      </c>
      <c r="G524" s="228">
        <v>44182</v>
      </c>
      <c r="H524" s="225"/>
      <c r="I524" s="230">
        <v>367788.12</v>
      </c>
      <c r="J524" s="225"/>
      <c r="K524" s="232" t="s">
        <v>985</v>
      </c>
      <c r="L524" s="266">
        <v>100</v>
      </c>
      <c r="M524" s="225" t="s">
        <v>22</v>
      </c>
      <c r="N524" s="225" t="s">
        <v>22</v>
      </c>
      <c r="O524" s="283" t="s">
        <v>22</v>
      </c>
      <c r="P524" s="283" t="s">
        <v>22</v>
      </c>
      <c r="Q524" s="283" t="s">
        <v>22</v>
      </c>
      <c r="R524" s="283" t="s">
        <v>22</v>
      </c>
      <c r="S524" s="283" t="s">
        <v>22</v>
      </c>
      <c r="T524" s="283" t="s">
        <v>22</v>
      </c>
      <c r="U524" s="283" t="s">
        <v>22</v>
      </c>
      <c r="V524" s="225" t="s">
        <v>354</v>
      </c>
      <c r="W524" s="225"/>
    </row>
    <row r="525" spans="1:23" ht="27" customHeight="1">
      <c r="A525" s="223" t="s">
        <v>1168</v>
      </c>
      <c r="B525" s="281" t="s">
        <v>1221</v>
      </c>
      <c r="C525" s="225" t="s">
        <v>27</v>
      </c>
      <c r="D525" s="281" t="s">
        <v>1169</v>
      </c>
      <c r="E525" s="299">
        <v>44131</v>
      </c>
      <c r="F525" s="228">
        <v>44176</v>
      </c>
      <c r="G525" s="228">
        <v>44176</v>
      </c>
      <c r="H525" s="225"/>
      <c r="I525" s="230">
        <v>970000</v>
      </c>
      <c r="J525" s="225"/>
      <c r="K525" s="232" t="s">
        <v>985</v>
      </c>
      <c r="L525" s="225">
        <v>100</v>
      </c>
      <c r="M525" s="225" t="s">
        <v>22</v>
      </c>
      <c r="N525" s="225" t="s">
        <v>22</v>
      </c>
      <c r="O525" s="283" t="s">
        <v>22</v>
      </c>
      <c r="P525" s="283" t="s">
        <v>22</v>
      </c>
      <c r="Q525" s="283" t="s">
        <v>22</v>
      </c>
      <c r="R525" s="283" t="s">
        <v>22</v>
      </c>
      <c r="S525" s="283" t="s">
        <v>22</v>
      </c>
      <c r="T525" s="283" t="s">
        <v>22</v>
      </c>
      <c r="U525" s="283" t="s">
        <v>22</v>
      </c>
      <c r="V525" s="225" t="s">
        <v>354</v>
      </c>
      <c r="W525" s="225"/>
    </row>
    <row r="526" spans="1:23" ht="37.5">
      <c r="A526" s="223" t="s">
        <v>1170</v>
      </c>
      <c r="B526" s="281" t="s">
        <v>1171</v>
      </c>
      <c r="C526" s="225" t="s">
        <v>142</v>
      </c>
      <c r="D526" s="281" t="s">
        <v>1171</v>
      </c>
      <c r="E526" s="299">
        <v>44103</v>
      </c>
      <c r="F526" s="228">
        <v>44347</v>
      </c>
      <c r="G526" s="225"/>
      <c r="H526" s="225"/>
      <c r="I526" s="230">
        <v>2017975</v>
      </c>
      <c r="J526" s="225"/>
      <c r="K526" s="232" t="s">
        <v>985</v>
      </c>
      <c r="L526" s="356">
        <v>94</v>
      </c>
      <c r="M526" s="268" t="s">
        <v>45</v>
      </c>
      <c r="N526" s="225" t="s">
        <v>22</v>
      </c>
      <c r="O526" s="225" t="s">
        <v>22</v>
      </c>
      <c r="P526" s="225" t="s">
        <v>22</v>
      </c>
      <c r="Q526" s="225" t="s">
        <v>22</v>
      </c>
      <c r="R526" s="225" t="s">
        <v>22</v>
      </c>
      <c r="S526" s="225" t="s">
        <v>22</v>
      </c>
      <c r="T526" s="225" t="s">
        <v>22</v>
      </c>
      <c r="U526" s="225" t="s">
        <v>22</v>
      </c>
      <c r="V526" s="225" t="s">
        <v>354</v>
      </c>
      <c r="W526" s="225"/>
    </row>
    <row r="527" spans="1:23" ht="37.5">
      <c r="A527" s="223" t="s">
        <v>2178</v>
      </c>
      <c r="B527" s="281" t="s">
        <v>1172</v>
      </c>
      <c r="C527" s="225" t="s">
        <v>518</v>
      </c>
      <c r="D527" s="281" t="s">
        <v>1173</v>
      </c>
      <c r="E527" s="299">
        <v>44208</v>
      </c>
      <c r="F527" s="355">
        <v>44515</v>
      </c>
      <c r="G527" s="225"/>
      <c r="H527" s="225"/>
      <c r="I527" s="229">
        <v>764362.68000000005</v>
      </c>
      <c r="J527" s="225"/>
      <c r="K527" s="232" t="s">
        <v>985</v>
      </c>
      <c r="L527" s="225">
        <v>99</v>
      </c>
      <c r="M527" s="225">
        <v>138</v>
      </c>
      <c r="N527" s="225" t="s">
        <v>22</v>
      </c>
      <c r="O527" s="225" t="s">
        <v>22</v>
      </c>
      <c r="P527" s="225" t="s">
        <v>22</v>
      </c>
      <c r="Q527" s="225" t="s">
        <v>22</v>
      </c>
      <c r="R527" s="225" t="s">
        <v>22</v>
      </c>
      <c r="S527" s="225" t="s">
        <v>22</v>
      </c>
      <c r="T527" s="225" t="s">
        <v>22</v>
      </c>
      <c r="U527" s="225" t="s">
        <v>22</v>
      </c>
      <c r="V527" s="225" t="s">
        <v>354</v>
      </c>
      <c r="W527" s="225"/>
    </row>
    <row r="528" spans="1:23" ht="37.5">
      <c r="A528" s="223" t="s">
        <v>2179</v>
      </c>
      <c r="B528" s="281" t="s">
        <v>1174</v>
      </c>
      <c r="C528" s="225" t="s">
        <v>53</v>
      </c>
      <c r="D528" s="281" t="s">
        <v>1175</v>
      </c>
      <c r="E528" s="299">
        <v>44217</v>
      </c>
      <c r="F528" s="355">
        <v>44287</v>
      </c>
      <c r="G528" s="355">
        <v>44287</v>
      </c>
      <c r="H528" s="225"/>
      <c r="I528" s="229">
        <v>2754580</v>
      </c>
      <c r="J528" s="225"/>
      <c r="K528" s="232" t="s">
        <v>985</v>
      </c>
      <c r="L528" s="356">
        <v>100</v>
      </c>
      <c r="M528" s="225">
        <v>345</v>
      </c>
      <c r="N528" s="225" t="s">
        <v>22</v>
      </c>
      <c r="O528" s="225" t="s">
        <v>22</v>
      </c>
      <c r="P528" s="225" t="s">
        <v>22</v>
      </c>
      <c r="Q528" s="225" t="s">
        <v>22</v>
      </c>
      <c r="R528" s="225" t="s">
        <v>22</v>
      </c>
      <c r="S528" s="225" t="s">
        <v>22</v>
      </c>
      <c r="T528" s="225" t="s">
        <v>22</v>
      </c>
      <c r="U528" s="225" t="s">
        <v>22</v>
      </c>
      <c r="V528" s="225" t="s">
        <v>354</v>
      </c>
      <c r="W528" s="225"/>
    </row>
    <row r="529" spans="1:23" ht="50">
      <c r="A529" s="223" t="s">
        <v>1137</v>
      </c>
      <c r="B529" s="281" t="s">
        <v>1176</v>
      </c>
      <c r="C529" s="225" t="s">
        <v>1177</v>
      </c>
      <c r="D529" s="281" t="s">
        <v>1178</v>
      </c>
      <c r="E529" s="299">
        <v>44123</v>
      </c>
      <c r="F529" s="228">
        <v>44696</v>
      </c>
      <c r="G529" s="336"/>
      <c r="H529" s="225"/>
      <c r="I529" s="230">
        <v>1180134.3700000001</v>
      </c>
      <c r="J529" s="225"/>
      <c r="K529" s="232" t="s">
        <v>985</v>
      </c>
      <c r="L529" s="356">
        <v>86</v>
      </c>
      <c r="M529" s="268" t="s">
        <v>360</v>
      </c>
      <c r="N529" s="225" t="s">
        <v>22</v>
      </c>
      <c r="O529" s="225" t="s">
        <v>22</v>
      </c>
      <c r="P529" s="225" t="s">
        <v>22</v>
      </c>
      <c r="Q529" s="225" t="s">
        <v>22</v>
      </c>
      <c r="R529" s="225" t="s">
        <v>22</v>
      </c>
      <c r="S529" s="225" t="s">
        <v>22</v>
      </c>
      <c r="T529" s="225" t="s">
        <v>22</v>
      </c>
      <c r="U529" s="225" t="s">
        <v>22</v>
      </c>
      <c r="V529" s="225" t="s">
        <v>354</v>
      </c>
      <c r="W529" s="225"/>
    </row>
    <row r="530" spans="1:23" ht="50">
      <c r="A530" s="223" t="s">
        <v>1136</v>
      </c>
      <c r="B530" s="281" t="s">
        <v>1179</v>
      </c>
      <c r="C530" s="225" t="s">
        <v>1177</v>
      </c>
      <c r="D530" s="281" t="s">
        <v>1180</v>
      </c>
      <c r="E530" s="299">
        <v>44126</v>
      </c>
      <c r="F530" s="355">
        <v>44682</v>
      </c>
      <c r="G530" s="225"/>
      <c r="H530" s="225"/>
      <c r="I530" s="230">
        <v>1438784.96</v>
      </c>
      <c r="J530" s="225"/>
      <c r="K530" s="232" t="s">
        <v>985</v>
      </c>
      <c r="L530" s="356">
        <v>98</v>
      </c>
      <c r="M530" s="225" t="s">
        <v>360</v>
      </c>
      <c r="N530" s="225" t="s">
        <v>22</v>
      </c>
      <c r="O530" s="225" t="s">
        <v>22</v>
      </c>
      <c r="P530" s="225" t="s">
        <v>22</v>
      </c>
      <c r="Q530" s="225" t="s">
        <v>22</v>
      </c>
      <c r="R530" s="225" t="s">
        <v>22</v>
      </c>
      <c r="S530" s="225" t="s">
        <v>22</v>
      </c>
      <c r="T530" s="225" t="s">
        <v>22</v>
      </c>
      <c r="U530" s="225" t="s">
        <v>22</v>
      </c>
      <c r="V530" s="225" t="s">
        <v>354</v>
      </c>
      <c r="W530" s="225"/>
    </row>
    <row r="531" spans="1:23" ht="37.5">
      <c r="A531" s="223" t="s">
        <v>1181</v>
      </c>
      <c r="B531" s="281" t="s">
        <v>1182</v>
      </c>
      <c r="C531" s="225" t="s">
        <v>27</v>
      </c>
      <c r="D531" s="281" t="s">
        <v>1183</v>
      </c>
      <c r="E531" s="299">
        <v>44011</v>
      </c>
      <c r="F531" s="228">
        <v>44232</v>
      </c>
      <c r="G531" s="228">
        <v>44232</v>
      </c>
      <c r="H531" s="225"/>
      <c r="I531" s="230">
        <v>2536057.8199999998</v>
      </c>
      <c r="J531" s="225"/>
      <c r="K531" s="232" t="s">
        <v>985</v>
      </c>
      <c r="L531" s="225">
        <v>100</v>
      </c>
      <c r="M531" s="225" t="s">
        <v>22</v>
      </c>
      <c r="N531" s="225" t="s">
        <v>22</v>
      </c>
      <c r="O531" s="225" t="s">
        <v>22</v>
      </c>
      <c r="P531" s="225" t="s">
        <v>22</v>
      </c>
      <c r="Q531" s="225" t="s">
        <v>22</v>
      </c>
      <c r="R531" s="225" t="s">
        <v>22</v>
      </c>
      <c r="S531" s="225" t="s">
        <v>22</v>
      </c>
      <c r="T531" s="225" t="s">
        <v>22</v>
      </c>
      <c r="U531" s="225" t="s">
        <v>22</v>
      </c>
      <c r="V531" s="225" t="s">
        <v>354</v>
      </c>
      <c r="W531" s="225"/>
    </row>
    <row r="532" spans="1:23" ht="25">
      <c r="A532" s="223" t="s">
        <v>1135</v>
      </c>
      <c r="B532" s="281" t="s">
        <v>1184</v>
      </c>
      <c r="C532" s="225" t="s">
        <v>1185</v>
      </c>
      <c r="D532" s="281" t="s">
        <v>1186</v>
      </c>
      <c r="E532" s="299">
        <v>44106</v>
      </c>
      <c r="F532" s="228">
        <v>44195</v>
      </c>
      <c r="G532" s="228">
        <v>44195</v>
      </c>
      <c r="H532" s="225"/>
      <c r="I532" s="230">
        <v>263417</v>
      </c>
      <c r="J532" s="225"/>
      <c r="K532" s="232" t="s">
        <v>985</v>
      </c>
      <c r="L532" s="266">
        <v>100</v>
      </c>
      <c r="M532" s="225" t="s">
        <v>22</v>
      </c>
      <c r="N532" s="225" t="s">
        <v>22</v>
      </c>
      <c r="O532" s="225" t="s">
        <v>22</v>
      </c>
      <c r="P532" s="225" t="s">
        <v>22</v>
      </c>
      <c r="Q532" s="225" t="s">
        <v>22</v>
      </c>
      <c r="R532" s="225" t="s">
        <v>22</v>
      </c>
      <c r="S532" s="225" t="s">
        <v>22</v>
      </c>
      <c r="T532" s="225" t="s">
        <v>22</v>
      </c>
      <c r="U532" s="225" t="s">
        <v>22</v>
      </c>
      <c r="V532" s="225" t="s">
        <v>354</v>
      </c>
      <c r="W532" s="225"/>
    </row>
    <row r="533" spans="1:23" ht="25">
      <c r="A533" s="223" t="s">
        <v>1187</v>
      </c>
      <c r="B533" s="281" t="s">
        <v>1188</v>
      </c>
      <c r="C533" s="225" t="s">
        <v>542</v>
      </c>
      <c r="D533" s="281" t="s">
        <v>1189</v>
      </c>
      <c r="E533" s="299">
        <v>44100</v>
      </c>
      <c r="F533" s="228">
        <v>44181</v>
      </c>
      <c r="G533" s="228">
        <v>44181</v>
      </c>
      <c r="H533" s="225"/>
      <c r="I533" s="230">
        <v>338767</v>
      </c>
      <c r="J533" s="225"/>
      <c r="K533" s="232" t="s">
        <v>985</v>
      </c>
      <c r="L533" s="266">
        <v>100</v>
      </c>
      <c r="M533" s="225">
        <v>138</v>
      </c>
      <c r="N533" s="225" t="s">
        <v>22</v>
      </c>
      <c r="O533" s="225" t="s">
        <v>22</v>
      </c>
      <c r="P533" s="225" t="s">
        <v>22</v>
      </c>
      <c r="Q533" s="225" t="s">
        <v>22</v>
      </c>
      <c r="R533" s="225" t="s">
        <v>22</v>
      </c>
      <c r="S533" s="225" t="s">
        <v>22</v>
      </c>
      <c r="T533" s="225" t="s">
        <v>22</v>
      </c>
      <c r="U533" s="225" t="s">
        <v>22</v>
      </c>
      <c r="V533" s="225" t="s">
        <v>354</v>
      </c>
      <c r="W533" s="225"/>
    </row>
    <row r="534" spans="1:23" ht="25">
      <c r="A534" s="223" t="s">
        <v>1190</v>
      </c>
      <c r="B534" s="281" t="s">
        <v>1191</v>
      </c>
      <c r="C534" s="225" t="s">
        <v>542</v>
      </c>
      <c r="D534" s="281" t="s">
        <v>1192</v>
      </c>
      <c r="E534" s="299">
        <v>44109</v>
      </c>
      <c r="F534" s="228">
        <v>44172</v>
      </c>
      <c r="G534" s="228">
        <v>44172</v>
      </c>
      <c r="H534" s="225"/>
      <c r="I534" s="230">
        <v>573201</v>
      </c>
      <c r="J534" s="225"/>
      <c r="K534" s="232" t="s">
        <v>985</v>
      </c>
      <c r="L534" s="266">
        <v>100</v>
      </c>
      <c r="M534" s="225">
        <v>138</v>
      </c>
      <c r="N534" s="225" t="s">
        <v>22</v>
      </c>
      <c r="O534" s="225" t="s">
        <v>22</v>
      </c>
      <c r="P534" s="225" t="s">
        <v>22</v>
      </c>
      <c r="Q534" s="225" t="s">
        <v>22</v>
      </c>
      <c r="R534" s="225" t="s">
        <v>22</v>
      </c>
      <c r="S534" s="225" t="s">
        <v>22</v>
      </c>
      <c r="T534" s="225" t="s">
        <v>22</v>
      </c>
      <c r="U534" s="225" t="s">
        <v>22</v>
      </c>
      <c r="V534" s="225" t="s">
        <v>354</v>
      </c>
      <c r="W534" s="225"/>
    </row>
    <row r="535" spans="1:23" ht="37.5">
      <c r="A535" s="223" t="s">
        <v>2180</v>
      </c>
      <c r="B535" s="281" t="s">
        <v>1193</v>
      </c>
      <c r="C535" s="225" t="s">
        <v>1194</v>
      </c>
      <c r="D535" s="281" t="s">
        <v>1195</v>
      </c>
      <c r="E535" s="299">
        <v>44484</v>
      </c>
      <c r="F535" s="228">
        <v>44663</v>
      </c>
      <c r="G535" s="225"/>
      <c r="H535" s="225"/>
      <c r="I535" s="225"/>
      <c r="J535" s="225"/>
      <c r="K535" s="232" t="s">
        <v>985</v>
      </c>
      <c r="L535" s="225">
        <v>0</v>
      </c>
      <c r="M535" s="225">
        <v>345</v>
      </c>
      <c r="N535" s="225" t="s">
        <v>22</v>
      </c>
      <c r="O535" s="225" t="s">
        <v>22</v>
      </c>
      <c r="P535" s="225" t="s">
        <v>22</v>
      </c>
      <c r="Q535" s="225" t="s">
        <v>22</v>
      </c>
      <c r="R535" s="225" t="s">
        <v>22</v>
      </c>
      <c r="S535" s="225" t="s">
        <v>22</v>
      </c>
      <c r="T535" s="225" t="s">
        <v>22</v>
      </c>
      <c r="U535" s="225" t="s">
        <v>22</v>
      </c>
      <c r="V535" s="225" t="s">
        <v>354</v>
      </c>
      <c r="W535" s="225"/>
    </row>
    <row r="536" spans="1:23" ht="37.5">
      <c r="A536" s="223" t="s">
        <v>1196</v>
      </c>
      <c r="B536" s="281" t="s">
        <v>1197</v>
      </c>
      <c r="C536" s="225" t="s">
        <v>226</v>
      </c>
      <c r="D536" s="281" t="s">
        <v>1198</v>
      </c>
      <c r="E536" s="299">
        <v>44060</v>
      </c>
      <c r="F536" s="228">
        <v>44148</v>
      </c>
      <c r="G536" s="228">
        <v>44148</v>
      </c>
      <c r="H536" s="225"/>
      <c r="I536" s="230">
        <v>210749</v>
      </c>
      <c r="J536" s="225"/>
      <c r="K536" s="232" t="s">
        <v>985</v>
      </c>
      <c r="L536" s="225">
        <v>100</v>
      </c>
      <c r="M536" s="225" t="s">
        <v>360</v>
      </c>
      <c r="N536" s="225" t="s">
        <v>22</v>
      </c>
      <c r="O536" s="225" t="s">
        <v>22</v>
      </c>
      <c r="P536" s="225" t="s">
        <v>22</v>
      </c>
      <c r="Q536" s="225" t="s">
        <v>22</v>
      </c>
      <c r="R536" s="225" t="s">
        <v>22</v>
      </c>
      <c r="S536" s="225" t="s">
        <v>22</v>
      </c>
      <c r="T536" s="225" t="s">
        <v>22</v>
      </c>
      <c r="U536" s="225" t="s">
        <v>22</v>
      </c>
      <c r="V536" s="225" t="s">
        <v>354</v>
      </c>
      <c r="W536" s="225"/>
    </row>
    <row r="537" spans="1:23" ht="37.5">
      <c r="A537" s="223" t="s">
        <v>2181</v>
      </c>
      <c r="B537" s="281" t="s">
        <v>1199</v>
      </c>
      <c r="C537" s="225" t="s">
        <v>890</v>
      </c>
      <c r="D537" s="281" t="s">
        <v>1200</v>
      </c>
      <c r="E537" s="299">
        <v>43818</v>
      </c>
      <c r="F537" s="355">
        <v>44292</v>
      </c>
      <c r="G537" s="355">
        <v>44292</v>
      </c>
      <c r="H537" s="225"/>
      <c r="I537" s="230">
        <v>708758.79000000004</v>
      </c>
      <c r="J537" s="225"/>
      <c r="K537" s="232" t="s">
        <v>985</v>
      </c>
      <c r="L537" s="356">
        <v>100</v>
      </c>
      <c r="M537" s="225">
        <v>138</v>
      </c>
      <c r="N537" s="225" t="s">
        <v>22</v>
      </c>
      <c r="O537" s="225" t="s">
        <v>22</v>
      </c>
      <c r="P537" s="225" t="s">
        <v>22</v>
      </c>
      <c r="Q537" s="225" t="s">
        <v>22</v>
      </c>
      <c r="R537" s="225" t="s">
        <v>22</v>
      </c>
      <c r="S537" s="225" t="s">
        <v>22</v>
      </c>
      <c r="T537" s="225" t="s">
        <v>22</v>
      </c>
      <c r="U537" s="225" t="s">
        <v>22</v>
      </c>
      <c r="V537" s="225" t="s">
        <v>354</v>
      </c>
      <c r="W537" s="225"/>
    </row>
    <row r="538" spans="1:23" ht="25">
      <c r="A538" s="223" t="s">
        <v>1201</v>
      </c>
      <c r="B538" s="281" t="s">
        <v>1202</v>
      </c>
      <c r="C538" s="225" t="s">
        <v>43</v>
      </c>
      <c r="D538" s="281" t="s">
        <v>1203</v>
      </c>
      <c r="E538" s="299">
        <v>43955</v>
      </c>
      <c r="F538" s="228">
        <v>44011</v>
      </c>
      <c r="G538" s="228">
        <v>44011</v>
      </c>
      <c r="H538" s="225"/>
      <c r="I538" s="230">
        <v>479573</v>
      </c>
      <c r="J538" s="274"/>
      <c r="K538" s="275"/>
      <c r="L538" s="225">
        <v>100</v>
      </c>
      <c r="M538" s="225" t="s">
        <v>22</v>
      </c>
      <c r="N538" s="225" t="s">
        <v>22</v>
      </c>
      <c r="O538" s="225" t="s">
        <v>22</v>
      </c>
      <c r="P538" s="225" t="s">
        <v>22</v>
      </c>
      <c r="Q538" s="225" t="s">
        <v>22</v>
      </c>
      <c r="R538" s="225" t="s">
        <v>22</v>
      </c>
      <c r="S538" s="225" t="s">
        <v>22</v>
      </c>
      <c r="T538" s="225" t="s">
        <v>22</v>
      </c>
      <c r="U538" s="225" t="s">
        <v>22</v>
      </c>
      <c r="V538" s="225" t="s">
        <v>1204</v>
      </c>
      <c r="W538" s="225" t="s">
        <v>1222</v>
      </c>
    </row>
    <row r="539" spans="1:23" ht="25">
      <c r="A539" s="223" t="s">
        <v>1205</v>
      </c>
      <c r="B539" s="281" t="s">
        <v>1223</v>
      </c>
      <c r="C539" s="225" t="s">
        <v>474</v>
      </c>
      <c r="D539" s="281" t="s">
        <v>1206</v>
      </c>
      <c r="E539" s="299">
        <v>43997</v>
      </c>
      <c r="F539" s="228">
        <v>44138</v>
      </c>
      <c r="G539" s="228">
        <v>44138</v>
      </c>
      <c r="H539" s="225"/>
      <c r="I539" s="230">
        <v>391310</v>
      </c>
      <c r="J539" s="225"/>
      <c r="K539" s="232" t="s">
        <v>985</v>
      </c>
      <c r="L539" s="225">
        <v>100</v>
      </c>
      <c r="M539" s="225">
        <v>138</v>
      </c>
      <c r="N539" s="225" t="s">
        <v>22</v>
      </c>
      <c r="O539" s="225" t="s">
        <v>22</v>
      </c>
      <c r="P539" s="225" t="s">
        <v>22</v>
      </c>
      <c r="Q539" s="225" t="s">
        <v>22</v>
      </c>
      <c r="R539" s="225" t="s">
        <v>22</v>
      </c>
      <c r="S539" s="225" t="s">
        <v>22</v>
      </c>
      <c r="T539" s="225" t="s">
        <v>22</v>
      </c>
      <c r="U539" s="225" t="s">
        <v>22</v>
      </c>
      <c r="V539" s="225" t="s">
        <v>354</v>
      </c>
      <c r="W539" s="225"/>
    </row>
    <row r="540" spans="1:23" ht="37.5">
      <c r="A540" s="223" t="s">
        <v>2182</v>
      </c>
      <c r="B540" s="281" t="s">
        <v>1252</v>
      </c>
      <c r="C540" s="225" t="s">
        <v>1235</v>
      </c>
      <c r="D540" s="225" t="s">
        <v>1236</v>
      </c>
      <c r="E540" s="299">
        <v>44149</v>
      </c>
      <c r="F540" s="228">
        <v>44348</v>
      </c>
      <c r="G540" s="225"/>
      <c r="H540" s="225"/>
      <c r="I540" s="230">
        <v>7346402</v>
      </c>
      <c r="J540" s="225"/>
      <c r="K540" s="232" t="s">
        <v>985</v>
      </c>
      <c r="L540" s="356">
        <v>91</v>
      </c>
      <c r="M540" s="225" t="s">
        <v>22</v>
      </c>
      <c r="N540" s="225">
        <v>345</v>
      </c>
      <c r="O540" s="225" t="s">
        <v>22</v>
      </c>
      <c r="P540" s="225" t="s">
        <v>22</v>
      </c>
      <c r="Q540" s="225" t="s">
        <v>22</v>
      </c>
      <c r="R540" s="225" t="s">
        <v>22</v>
      </c>
      <c r="S540" s="225" t="s">
        <v>22</v>
      </c>
      <c r="T540" s="225" t="s">
        <v>22</v>
      </c>
      <c r="U540" s="225" t="s">
        <v>22</v>
      </c>
      <c r="V540" s="225" t="s">
        <v>354</v>
      </c>
      <c r="W540" s="223" t="s">
        <v>2228</v>
      </c>
    </row>
    <row r="541" spans="1:23" ht="50">
      <c r="A541" s="223" t="s">
        <v>2183</v>
      </c>
      <c r="B541" s="281" t="s">
        <v>1237</v>
      </c>
      <c r="C541" s="225" t="s">
        <v>1238</v>
      </c>
      <c r="D541" s="225" t="s">
        <v>1253</v>
      </c>
      <c r="E541" s="299">
        <v>44113</v>
      </c>
      <c r="F541" s="228">
        <v>44337</v>
      </c>
      <c r="G541" s="225"/>
      <c r="H541" s="225"/>
      <c r="I541" s="230">
        <v>7321207.9299999997</v>
      </c>
      <c r="J541" s="225"/>
      <c r="K541" s="232" t="s">
        <v>985</v>
      </c>
      <c r="L541" s="356">
        <v>98</v>
      </c>
      <c r="M541" s="225" t="s">
        <v>22</v>
      </c>
      <c r="N541" s="225">
        <v>345</v>
      </c>
      <c r="O541" s="225" t="s">
        <v>22</v>
      </c>
      <c r="P541" s="225" t="s">
        <v>22</v>
      </c>
      <c r="Q541" s="225" t="s">
        <v>22</v>
      </c>
      <c r="R541" s="225" t="s">
        <v>22</v>
      </c>
      <c r="S541" s="225" t="s">
        <v>22</v>
      </c>
      <c r="T541" s="225" t="s">
        <v>22</v>
      </c>
      <c r="U541" s="225" t="s">
        <v>22</v>
      </c>
      <c r="V541" s="225" t="s">
        <v>354</v>
      </c>
      <c r="W541" s="223" t="s">
        <v>2228</v>
      </c>
    </row>
    <row r="542" spans="1:23" ht="25">
      <c r="A542" s="223" t="s">
        <v>2184</v>
      </c>
      <c r="B542" s="281" t="s">
        <v>1239</v>
      </c>
      <c r="C542" s="225" t="s">
        <v>1404</v>
      </c>
      <c r="D542" s="225" t="s">
        <v>1240</v>
      </c>
      <c r="E542" s="299">
        <v>44208</v>
      </c>
      <c r="F542" s="228">
        <v>44331</v>
      </c>
      <c r="G542" s="225"/>
      <c r="H542" s="225"/>
      <c r="I542" s="229">
        <v>2281324.25</v>
      </c>
      <c r="J542" s="225"/>
      <c r="K542" s="232" t="s">
        <v>985</v>
      </c>
      <c r="L542" s="356">
        <v>82</v>
      </c>
      <c r="M542" s="225" t="s">
        <v>22</v>
      </c>
      <c r="N542" s="225">
        <v>138</v>
      </c>
      <c r="O542" s="225" t="s">
        <v>22</v>
      </c>
      <c r="P542" s="225" t="s">
        <v>22</v>
      </c>
      <c r="Q542" s="225" t="s">
        <v>22</v>
      </c>
      <c r="R542" s="225" t="s">
        <v>22</v>
      </c>
      <c r="S542" s="225" t="s">
        <v>22</v>
      </c>
      <c r="T542" s="225" t="s">
        <v>22</v>
      </c>
      <c r="U542" s="225" t="s">
        <v>22</v>
      </c>
      <c r="V542" s="225" t="s">
        <v>354</v>
      </c>
      <c r="W542" s="225"/>
    </row>
    <row r="543" spans="1:23" ht="37.5">
      <c r="A543" s="223" t="s">
        <v>1241</v>
      </c>
      <c r="B543" s="281" t="s">
        <v>1242</v>
      </c>
      <c r="C543" s="225" t="s">
        <v>27</v>
      </c>
      <c r="D543" s="225" t="s">
        <v>1243</v>
      </c>
      <c r="E543" s="299">
        <v>44106</v>
      </c>
      <c r="F543" s="228">
        <v>44180</v>
      </c>
      <c r="G543" s="228">
        <v>44180</v>
      </c>
      <c r="H543" s="225"/>
      <c r="I543" s="230">
        <v>1049666.22</v>
      </c>
      <c r="J543" s="225"/>
      <c r="K543" s="232" t="s">
        <v>985</v>
      </c>
      <c r="L543" s="225">
        <v>100</v>
      </c>
      <c r="M543" s="225" t="s">
        <v>22</v>
      </c>
      <c r="N543" s="225" t="s">
        <v>22</v>
      </c>
      <c r="O543" s="225" t="s">
        <v>22</v>
      </c>
      <c r="P543" s="225" t="s">
        <v>22</v>
      </c>
      <c r="Q543" s="225" t="s">
        <v>22</v>
      </c>
      <c r="R543" s="225" t="s">
        <v>22</v>
      </c>
      <c r="S543" s="225" t="s">
        <v>22</v>
      </c>
      <c r="T543" s="225" t="s">
        <v>22</v>
      </c>
      <c r="U543" s="225" t="s">
        <v>22</v>
      </c>
      <c r="V543" s="225" t="s">
        <v>354</v>
      </c>
      <c r="W543" s="225"/>
    </row>
    <row r="544" spans="1:23" ht="25">
      <c r="A544" s="223" t="s">
        <v>1229</v>
      </c>
      <c r="B544" s="281" t="s">
        <v>1244</v>
      </c>
      <c r="C544" s="225" t="s">
        <v>164</v>
      </c>
      <c r="D544" s="225" t="s">
        <v>1254</v>
      </c>
      <c r="E544" s="299">
        <v>44291</v>
      </c>
      <c r="F544" s="228">
        <v>44347</v>
      </c>
      <c r="G544" s="225"/>
      <c r="H544" s="225"/>
      <c r="I544" s="230">
        <v>313505</v>
      </c>
      <c r="J544" s="225"/>
      <c r="K544" s="232" t="s">
        <v>985</v>
      </c>
      <c r="L544" s="356">
        <v>99</v>
      </c>
      <c r="M544" s="225" t="s">
        <v>22</v>
      </c>
      <c r="N544" s="225" t="s">
        <v>22</v>
      </c>
      <c r="O544" s="225" t="s">
        <v>22</v>
      </c>
      <c r="P544" s="225" t="s">
        <v>22</v>
      </c>
      <c r="Q544" s="225" t="s">
        <v>22</v>
      </c>
      <c r="R544" s="225" t="s">
        <v>22</v>
      </c>
      <c r="S544" s="225" t="s">
        <v>22</v>
      </c>
      <c r="T544" s="225" t="s">
        <v>22</v>
      </c>
      <c r="U544" s="225" t="s">
        <v>22</v>
      </c>
      <c r="V544" s="225" t="s">
        <v>354</v>
      </c>
      <c r="W544" s="225"/>
    </row>
    <row r="545" spans="1:23" ht="37.5">
      <c r="A545" s="223" t="s">
        <v>2185</v>
      </c>
      <c r="B545" s="281" t="s">
        <v>1245</v>
      </c>
      <c r="C545" s="225" t="s">
        <v>173</v>
      </c>
      <c r="D545" s="281" t="s">
        <v>1256</v>
      </c>
      <c r="E545" s="303">
        <v>44095</v>
      </c>
      <c r="F545" s="303">
        <v>44331</v>
      </c>
      <c r="G545" s="281"/>
      <c r="H545" s="281"/>
      <c r="I545" s="230">
        <v>20740520</v>
      </c>
      <c r="J545" s="281"/>
      <c r="K545" s="232" t="s">
        <v>985</v>
      </c>
      <c r="L545" s="370">
        <v>79</v>
      </c>
      <c r="M545" s="281" t="s">
        <v>22</v>
      </c>
      <c r="N545" s="281" t="s">
        <v>360</v>
      </c>
      <c r="O545" s="281" t="s">
        <v>22</v>
      </c>
      <c r="P545" s="281" t="s">
        <v>22</v>
      </c>
      <c r="Q545" s="281" t="s">
        <v>22</v>
      </c>
      <c r="R545" s="281" t="s">
        <v>22</v>
      </c>
      <c r="S545" s="281" t="s">
        <v>22</v>
      </c>
      <c r="T545" s="281" t="s">
        <v>22</v>
      </c>
      <c r="U545" s="281" t="s">
        <v>22</v>
      </c>
      <c r="V545" s="281" t="s">
        <v>354</v>
      </c>
      <c r="W545" s="281"/>
    </row>
    <row r="546" spans="1:23" ht="50">
      <c r="A546" s="223" t="s">
        <v>2186</v>
      </c>
      <c r="B546" s="281" t="s">
        <v>1246</v>
      </c>
      <c r="C546" s="225" t="s">
        <v>688</v>
      </c>
      <c r="D546" s="225" t="s">
        <v>1255</v>
      </c>
      <c r="E546" s="299">
        <v>44068</v>
      </c>
      <c r="F546" s="228">
        <v>44331</v>
      </c>
      <c r="G546" s="225"/>
      <c r="H546" s="225"/>
      <c r="I546" s="230">
        <v>8859445</v>
      </c>
      <c r="J546" s="225"/>
      <c r="K546" s="232" t="s">
        <v>985</v>
      </c>
      <c r="L546" s="356">
        <v>94</v>
      </c>
      <c r="M546" s="225">
        <v>138</v>
      </c>
      <c r="N546" s="225" t="s">
        <v>22</v>
      </c>
      <c r="O546" s="225" t="s">
        <v>22</v>
      </c>
      <c r="P546" s="225" t="s">
        <v>22</v>
      </c>
      <c r="Q546" s="225" t="s">
        <v>22</v>
      </c>
      <c r="R546" s="225" t="s">
        <v>22</v>
      </c>
      <c r="S546" s="225" t="s">
        <v>22</v>
      </c>
      <c r="T546" s="225" t="s">
        <v>22</v>
      </c>
      <c r="U546" s="225" t="s">
        <v>22</v>
      </c>
      <c r="V546" s="225" t="s">
        <v>354</v>
      </c>
      <c r="W546" s="225"/>
    </row>
    <row r="547" spans="1:23" ht="50">
      <c r="A547" s="223" t="s">
        <v>2187</v>
      </c>
      <c r="B547" s="281" t="s">
        <v>1247</v>
      </c>
      <c r="C547" s="225" t="s">
        <v>27</v>
      </c>
      <c r="D547" s="281" t="s">
        <v>1247</v>
      </c>
      <c r="E547" s="299">
        <v>44455</v>
      </c>
      <c r="F547" s="228">
        <v>44545</v>
      </c>
      <c r="G547" s="225"/>
      <c r="H547" s="225"/>
      <c r="I547" s="225"/>
      <c r="J547" s="225"/>
      <c r="K547" s="232" t="s">
        <v>985</v>
      </c>
      <c r="L547" s="225">
        <v>0</v>
      </c>
      <c r="M547" s="225">
        <v>138</v>
      </c>
      <c r="N547" s="225" t="s">
        <v>22</v>
      </c>
      <c r="O547" s="225" t="s">
        <v>22</v>
      </c>
      <c r="P547" s="225" t="s">
        <v>22</v>
      </c>
      <c r="Q547" s="225" t="s">
        <v>22</v>
      </c>
      <c r="R547" s="225" t="s">
        <v>22</v>
      </c>
      <c r="S547" s="225" t="s">
        <v>22</v>
      </c>
      <c r="T547" s="225" t="s">
        <v>22</v>
      </c>
      <c r="U547" s="225" t="s">
        <v>22</v>
      </c>
      <c r="V547" s="225" t="s">
        <v>354</v>
      </c>
      <c r="W547" s="225"/>
    </row>
    <row r="548" spans="1:23" ht="37.5">
      <c r="A548" s="223" t="s">
        <v>2188</v>
      </c>
      <c r="B548" s="225" t="s">
        <v>1325</v>
      </c>
      <c r="C548" s="225" t="s">
        <v>40</v>
      </c>
      <c r="D548" s="225" t="s">
        <v>1326</v>
      </c>
      <c r="E548" s="228">
        <v>44145</v>
      </c>
      <c r="F548" s="228">
        <v>44331</v>
      </c>
      <c r="G548" s="225"/>
      <c r="H548" s="225"/>
      <c r="I548" s="230">
        <v>2081468</v>
      </c>
      <c r="J548" s="225"/>
      <c r="K548" s="232" t="s">
        <v>985</v>
      </c>
      <c r="L548" s="225">
        <v>90</v>
      </c>
      <c r="M548" s="225" t="s">
        <v>22</v>
      </c>
      <c r="N548" s="225">
        <v>138</v>
      </c>
      <c r="O548" s="225" t="s">
        <v>22</v>
      </c>
      <c r="P548" s="225" t="s">
        <v>22</v>
      </c>
      <c r="Q548" s="225" t="s">
        <v>22</v>
      </c>
      <c r="R548" s="225" t="s">
        <v>22</v>
      </c>
      <c r="S548" s="225" t="s">
        <v>22</v>
      </c>
      <c r="T548" s="225" t="s">
        <v>22</v>
      </c>
      <c r="U548" s="225" t="s">
        <v>22</v>
      </c>
      <c r="V548" s="225" t="s">
        <v>354</v>
      </c>
      <c r="W548" s="225"/>
    </row>
    <row r="549" spans="1:23" ht="37.5">
      <c r="A549" s="223" t="s">
        <v>1327</v>
      </c>
      <c r="B549" s="225" t="s">
        <v>1385</v>
      </c>
      <c r="C549" s="225" t="s">
        <v>1328</v>
      </c>
      <c r="D549" s="225" t="s">
        <v>1357</v>
      </c>
      <c r="E549" s="355">
        <v>44259</v>
      </c>
      <c r="F549" s="355">
        <v>44378</v>
      </c>
      <c r="G549" s="225"/>
      <c r="H549" s="225"/>
      <c r="I549" s="289">
        <v>464360</v>
      </c>
      <c r="J549" s="225"/>
      <c r="K549" s="232" t="s">
        <v>985</v>
      </c>
      <c r="L549" s="225">
        <v>40</v>
      </c>
      <c r="M549" s="225" t="s">
        <v>22</v>
      </c>
      <c r="N549" s="225" t="s">
        <v>45</v>
      </c>
      <c r="O549" s="225" t="s">
        <v>22</v>
      </c>
      <c r="P549" s="225" t="s">
        <v>22</v>
      </c>
      <c r="Q549" s="225" t="s">
        <v>22</v>
      </c>
      <c r="R549" s="225" t="s">
        <v>22</v>
      </c>
      <c r="S549" s="225" t="s">
        <v>22</v>
      </c>
      <c r="T549" s="225" t="s">
        <v>22</v>
      </c>
      <c r="U549" s="225" t="s">
        <v>22</v>
      </c>
      <c r="V549" s="225" t="s">
        <v>1204</v>
      </c>
      <c r="W549" s="225" t="s">
        <v>1386</v>
      </c>
    </row>
    <row r="550" spans="1:23" ht="50">
      <c r="A550" s="259" t="s">
        <v>2856</v>
      </c>
      <c r="B550" s="225" t="s">
        <v>1329</v>
      </c>
      <c r="C550" s="225" t="s">
        <v>51</v>
      </c>
      <c r="D550" s="225" t="s">
        <v>1330</v>
      </c>
      <c r="E550" s="303">
        <v>44168</v>
      </c>
      <c r="F550" s="303">
        <v>44331</v>
      </c>
      <c r="G550" s="225"/>
      <c r="H550" s="225"/>
      <c r="I550" s="230">
        <v>3726946.0299999998</v>
      </c>
      <c r="J550" s="225"/>
      <c r="K550" s="232" t="s">
        <v>985</v>
      </c>
      <c r="L550" s="356">
        <v>84</v>
      </c>
      <c r="M550" s="225" t="s">
        <v>22</v>
      </c>
      <c r="N550" s="225">
        <v>138</v>
      </c>
      <c r="O550" s="225" t="s">
        <v>22</v>
      </c>
      <c r="P550" s="225" t="s">
        <v>22</v>
      </c>
      <c r="Q550" s="225" t="s">
        <v>22</v>
      </c>
      <c r="R550" s="225" t="s">
        <v>22</v>
      </c>
      <c r="S550" s="225" t="s">
        <v>22</v>
      </c>
      <c r="T550" s="225" t="s">
        <v>22</v>
      </c>
      <c r="U550" s="225" t="s">
        <v>22</v>
      </c>
      <c r="V550" s="225" t="s">
        <v>354</v>
      </c>
      <c r="W550" s="236"/>
    </row>
    <row r="551" spans="1:23" ht="50">
      <c r="A551" s="223" t="s">
        <v>1331</v>
      </c>
      <c r="B551" s="225" t="s">
        <v>1332</v>
      </c>
      <c r="C551" s="225" t="s">
        <v>1333</v>
      </c>
      <c r="D551" s="225" t="s">
        <v>1334</v>
      </c>
      <c r="E551" s="228">
        <v>44117</v>
      </c>
      <c r="F551" s="228">
        <v>44180</v>
      </c>
      <c r="G551" s="228">
        <v>44180</v>
      </c>
      <c r="H551" s="225"/>
      <c r="I551" s="230">
        <v>1212415</v>
      </c>
      <c r="J551" s="225"/>
      <c r="K551" s="232" t="s">
        <v>985</v>
      </c>
      <c r="L551" s="266">
        <v>100</v>
      </c>
      <c r="M551" s="225" t="s">
        <v>22</v>
      </c>
      <c r="N551" s="225" t="s">
        <v>22</v>
      </c>
      <c r="O551" s="225" t="s">
        <v>22</v>
      </c>
      <c r="P551" s="225" t="s">
        <v>22</v>
      </c>
      <c r="Q551" s="225" t="s">
        <v>22</v>
      </c>
      <c r="R551" s="225" t="s">
        <v>22</v>
      </c>
      <c r="S551" s="225" t="s">
        <v>22</v>
      </c>
      <c r="T551" s="225" t="s">
        <v>22</v>
      </c>
      <c r="U551" s="225" t="s">
        <v>22</v>
      </c>
      <c r="V551" s="225" t="s">
        <v>354</v>
      </c>
      <c r="W551" s="225"/>
    </row>
    <row r="552" spans="1:23" ht="25">
      <c r="A552" s="223" t="s">
        <v>1335</v>
      </c>
      <c r="B552" s="225" t="s">
        <v>1336</v>
      </c>
      <c r="C552" s="225" t="s">
        <v>42</v>
      </c>
      <c r="D552" s="225" t="s">
        <v>1337</v>
      </c>
      <c r="E552" s="228">
        <v>44115</v>
      </c>
      <c r="F552" s="228">
        <v>44256</v>
      </c>
      <c r="G552" s="228">
        <v>44256</v>
      </c>
      <c r="H552" s="225"/>
      <c r="I552" s="230">
        <v>2059939.52</v>
      </c>
      <c r="J552" s="225"/>
      <c r="K552" s="232" t="s">
        <v>985</v>
      </c>
      <c r="L552" s="225">
        <v>100</v>
      </c>
      <c r="M552" s="225" t="s">
        <v>22</v>
      </c>
      <c r="N552" s="225">
        <v>138</v>
      </c>
      <c r="O552" s="225" t="s">
        <v>22</v>
      </c>
      <c r="P552" s="225" t="s">
        <v>22</v>
      </c>
      <c r="Q552" s="225" t="s">
        <v>22</v>
      </c>
      <c r="R552" s="225" t="s">
        <v>22</v>
      </c>
      <c r="S552" s="225" t="s">
        <v>22</v>
      </c>
      <c r="T552" s="225" t="s">
        <v>22</v>
      </c>
      <c r="U552" s="225" t="s">
        <v>22</v>
      </c>
      <c r="V552" s="225" t="s">
        <v>354</v>
      </c>
      <c r="W552" s="225"/>
    </row>
    <row r="553" spans="1:23" ht="37.5">
      <c r="A553" s="223" t="s">
        <v>2189</v>
      </c>
      <c r="B553" s="225" t="s">
        <v>1338</v>
      </c>
      <c r="C553" s="225" t="s">
        <v>852</v>
      </c>
      <c r="D553" s="225" t="s">
        <v>1339</v>
      </c>
      <c r="E553" s="228">
        <v>44221</v>
      </c>
      <c r="F553" s="228">
        <v>44331</v>
      </c>
      <c r="G553" s="225"/>
      <c r="H553" s="225"/>
      <c r="I553" s="229">
        <v>1686860</v>
      </c>
      <c r="J553" s="225"/>
      <c r="K553" s="232" t="s">
        <v>985</v>
      </c>
      <c r="L553" s="225">
        <v>51</v>
      </c>
      <c r="M553" s="225">
        <v>138</v>
      </c>
      <c r="N553" s="225" t="s">
        <v>22</v>
      </c>
      <c r="O553" s="225" t="s">
        <v>22</v>
      </c>
      <c r="P553" s="225" t="s">
        <v>22</v>
      </c>
      <c r="Q553" s="225" t="s">
        <v>22</v>
      </c>
      <c r="R553" s="225" t="s">
        <v>22</v>
      </c>
      <c r="S553" s="225" t="s">
        <v>22</v>
      </c>
      <c r="T553" s="225" t="s">
        <v>22</v>
      </c>
      <c r="U553" s="225" t="s">
        <v>22</v>
      </c>
      <c r="V553" s="225" t="s">
        <v>354</v>
      </c>
      <c r="W553" s="225"/>
    </row>
    <row r="554" spans="1:23" ht="25">
      <c r="A554" s="223" t="s">
        <v>2190</v>
      </c>
      <c r="B554" s="225" t="s">
        <v>1340</v>
      </c>
      <c r="C554" s="225" t="s">
        <v>51</v>
      </c>
      <c r="D554" s="225" t="s">
        <v>1341</v>
      </c>
      <c r="E554" s="228">
        <v>44209</v>
      </c>
      <c r="F554" s="228">
        <v>44331</v>
      </c>
      <c r="G554" s="225"/>
      <c r="H554" s="228"/>
      <c r="I554" s="229">
        <v>290612</v>
      </c>
      <c r="J554" s="225"/>
      <c r="K554" s="232" t="s">
        <v>985</v>
      </c>
      <c r="L554" s="225">
        <v>99</v>
      </c>
      <c r="M554" s="225">
        <v>138</v>
      </c>
      <c r="N554" s="225" t="s">
        <v>22</v>
      </c>
      <c r="O554" s="225" t="s">
        <v>22</v>
      </c>
      <c r="P554" s="225" t="s">
        <v>22</v>
      </c>
      <c r="Q554" s="225" t="s">
        <v>22</v>
      </c>
      <c r="R554" s="225" t="s">
        <v>22</v>
      </c>
      <c r="S554" s="225" t="s">
        <v>22</v>
      </c>
      <c r="T554" s="225" t="s">
        <v>22</v>
      </c>
      <c r="U554" s="225" t="s">
        <v>22</v>
      </c>
      <c r="V554" s="225" t="s">
        <v>354</v>
      </c>
      <c r="W554" s="225"/>
    </row>
    <row r="555" spans="1:23" ht="25">
      <c r="A555" s="223" t="s">
        <v>2191</v>
      </c>
      <c r="B555" s="225" t="s">
        <v>1342</v>
      </c>
      <c r="C555" s="225" t="s">
        <v>42</v>
      </c>
      <c r="D555" s="225" t="s">
        <v>1343</v>
      </c>
      <c r="E555" s="228">
        <v>44074</v>
      </c>
      <c r="F555" s="228">
        <v>44331</v>
      </c>
      <c r="G555" s="228"/>
      <c r="H555" s="228"/>
      <c r="I555" s="230">
        <v>844750</v>
      </c>
      <c r="J555" s="225"/>
      <c r="K555" s="232" t="s">
        <v>985</v>
      </c>
      <c r="L555" s="225">
        <v>99</v>
      </c>
      <c r="M555" s="225">
        <v>138</v>
      </c>
      <c r="N555" s="225" t="s">
        <v>22</v>
      </c>
      <c r="O555" s="225" t="s">
        <v>22</v>
      </c>
      <c r="P555" s="225" t="s">
        <v>22</v>
      </c>
      <c r="Q555" s="225" t="s">
        <v>22</v>
      </c>
      <c r="R555" s="225" t="s">
        <v>22</v>
      </c>
      <c r="S555" s="225" t="s">
        <v>22</v>
      </c>
      <c r="T555" s="225" t="s">
        <v>22</v>
      </c>
      <c r="U555" s="225" t="s">
        <v>22</v>
      </c>
      <c r="V555" s="225" t="s">
        <v>354</v>
      </c>
      <c r="W555" s="225"/>
    </row>
    <row r="556" spans="1:23" ht="25">
      <c r="A556" s="223" t="s">
        <v>1263</v>
      </c>
      <c r="B556" s="225" t="s">
        <v>1344</v>
      </c>
      <c r="C556" s="225" t="s">
        <v>42</v>
      </c>
      <c r="D556" s="225" t="s">
        <v>1345</v>
      </c>
      <c r="E556" s="228">
        <v>43988</v>
      </c>
      <c r="F556" s="228">
        <v>44047</v>
      </c>
      <c r="G556" s="228">
        <v>44047</v>
      </c>
      <c r="H556" s="225"/>
      <c r="I556" s="230">
        <v>1375866</v>
      </c>
      <c r="J556" s="225"/>
      <c r="K556" s="232" t="s">
        <v>985</v>
      </c>
      <c r="L556" s="225">
        <v>100</v>
      </c>
      <c r="M556" s="225">
        <v>138</v>
      </c>
      <c r="N556" s="225" t="s">
        <v>22</v>
      </c>
      <c r="O556" s="225" t="s">
        <v>22</v>
      </c>
      <c r="P556" s="225" t="s">
        <v>22</v>
      </c>
      <c r="Q556" s="225" t="s">
        <v>22</v>
      </c>
      <c r="R556" s="225" t="s">
        <v>22</v>
      </c>
      <c r="S556" s="225" t="s">
        <v>22</v>
      </c>
      <c r="T556" s="225" t="s">
        <v>22</v>
      </c>
      <c r="U556" s="225" t="s">
        <v>22</v>
      </c>
      <c r="V556" s="225" t="s">
        <v>1204</v>
      </c>
      <c r="W556" s="225" t="s">
        <v>1386</v>
      </c>
    </row>
    <row r="557" spans="1:23" ht="37.5">
      <c r="A557" s="223" t="s">
        <v>2192</v>
      </c>
      <c r="B557" s="225" t="s">
        <v>1356</v>
      </c>
      <c r="C557" s="225" t="s">
        <v>250</v>
      </c>
      <c r="D557" s="225" t="s">
        <v>1346</v>
      </c>
      <c r="E557" s="228">
        <v>44180</v>
      </c>
      <c r="F557" s="228">
        <v>44347</v>
      </c>
      <c r="G557" s="225"/>
      <c r="H557" s="225"/>
      <c r="I557" s="230">
        <v>14415063.69</v>
      </c>
      <c r="J557" s="225"/>
      <c r="K557" s="232" t="s">
        <v>985</v>
      </c>
      <c r="L557" s="356">
        <v>96</v>
      </c>
      <c r="M557" s="225" t="s">
        <v>22</v>
      </c>
      <c r="N557" s="225">
        <v>138</v>
      </c>
      <c r="O557" s="225" t="s">
        <v>22</v>
      </c>
      <c r="P557" s="225" t="s">
        <v>22</v>
      </c>
      <c r="Q557" s="225" t="s">
        <v>22</v>
      </c>
      <c r="R557" s="225" t="s">
        <v>22</v>
      </c>
      <c r="S557" s="225" t="s">
        <v>22</v>
      </c>
      <c r="T557" s="225" t="s">
        <v>22</v>
      </c>
      <c r="U557" s="225" t="s">
        <v>22</v>
      </c>
      <c r="V557" s="225" t="s">
        <v>354</v>
      </c>
      <c r="W557" s="223"/>
    </row>
    <row r="558" spans="1:23" ht="50">
      <c r="A558" s="223" t="s">
        <v>1391</v>
      </c>
      <c r="B558" s="225" t="s">
        <v>1409</v>
      </c>
      <c r="C558" s="225" t="s">
        <v>164</v>
      </c>
      <c r="D558" s="225" t="s">
        <v>1447</v>
      </c>
      <c r="E558" s="228">
        <v>44131</v>
      </c>
      <c r="F558" s="228">
        <v>44377</v>
      </c>
      <c r="G558" s="228"/>
      <c r="H558" s="225"/>
      <c r="I558" s="230">
        <v>724445</v>
      </c>
      <c r="J558" s="225"/>
      <c r="K558" s="232" t="s">
        <v>985</v>
      </c>
      <c r="L558" s="225">
        <v>99</v>
      </c>
      <c r="M558" s="225">
        <v>138</v>
      </c>
      <c r="N558" s="225" t="s">
        <v>22</v>
      </c>
      <c r="O558" s="225" t="s">
        <v>22</v>
      </c>
      <c r="P558" s="225" t="s">
        <v>22</v>
      </c>
      <c r="Q558" s="225" t="s">
        <v>22</v>
      </c>
      <c r="R558" s="225" t="s">
        <v>22</v>
      </c>
      <c r="S558" s="225" t="s">
        <v>22</v>
      </c>
      <c r="T558" s="225" t="s">
        <v>22</v>
      </c>
      <c r="U558" s="225" t="s">
        <v>22</v>
      </c>
      <c r="V558" s="225" t="s">
        <v>354</v>
      </c>
      <c r="W558" s="225"/>
    </row>
    <row r="559" spans="1:23" ht="25">
      <c r="A559" s="223" t="s">
        <v>2193</v>
      </c>
      <c r="B559" s="225" t="s">
        <v>1411</v>
      </c>
      <c r="C559" s="225" t="s">
        <v>53</v>
      </c>
      <c r="D559" s="225" t="s">
        <v>1410</v>
      </c>
      <c r="E559" s="228">
        <v>44179</v>
      </c>
      <c r="F559" s="228">
        <v>44331</v>
      </c>
      <c r="G559" s="225"/>
      <c r="H559" s="225"/>
      <c r="I559" s="230">
        <v>1007308</v>
      </c>
      <c r="J559" s="225"/>
      <c r="K559" s="232" t="s">
        <v>985</v>
      </c>
      <c r="L559" s="356">
        <v>99</v>
      </c>
      <c r="M559" s="225">
        <v>69</v>
      </c>
      <c r="N559" s="225">
        <v>138</v>
      </c>
      <c r="O559" s="225" t="s">
        <v>22</v>
      </c>
      <c r="P559" s="225" t="s">
        <v>22</v>
      </c>
      <c r="Q559" s="225" t="s">
        <v>22</v>
      </c>
      <c r="R559" s="225" t="s">
        <v>22</v>
      </c>
      <c r="S559" s="225" t="s">
        <v>22</v>
      </c>
      <c r="T559" s="225" t="s">
        <v>22</v>
      </c>
      <c r="U559" s="225" t="s">
        <v>22</v>
      </c>
      <c r="V559" s="225" t="s">
        <v>354</v>
      </c>
      <c r="W559" s="225"/>
    </row>
    <row r="560" spans="1:23" ht="37.5">
      <c r="A560" s="223" t="s">
        <v>2194</v>
      </c>
      <c r="B560" s="225" t="s">
        <v>1445</v>
      </c>
      <c r="C560" s="225" t="s">
        <v>721</v>
      </c>
      <c r="D560" s="225" t="s">
        <v>1446</v>
      </c>
      <c r="E560" s="228">
        <v>44232</v>
      </c>
      <c r="F560" s="228">
        <v>44378</v>
      </c>
      <c r="G560" s="225"/>
      <c r="H560" s="225"/>
      <c r="I560" s="289">
        <v>749724.35999999999</v>
      </c>
      <c r="J560" s="225"/>
      <c r="K560" s="232" t="s">
        <v>985</v>
      </c>
      <c r="L560" s="356">
        <v>63</v>
      </c>
      <c r="M560" s="225" t="s">
        <v>22</v>
      </c>
      <c r="N560" s="225" t="s">
        <v>45</v>
      </c>
      <c r="O560" s="225" t="s">
        <v>22</v>
      </c>
      <c r="P560" s="225" t="s">
        <v>22</v>
      </c>
      <c r="Q560" s="225" t="s">
        <v>22</v>
      </c>
      <c r="R560" s="225" t="s">
        <v>22</v>
      </c>
      <c r="S560" s="225" t="s">
        <v>22</v>
      </c>
      <c r="T560" s="225" t="s">
        <v>22</v>
      </c>
      <c r="U560" s="225" t="s">
        <v>22</v>
      </c>
      <c r="V560" s="225" t="s">
        <v>354</v>
      </c>
      <c r="W560" s="236"/>
    </row>
    <row r="561" spans="1:23" ht="70.5" customHeight="1">
      <c r="A561" s="223" t="s">
        <v>2195</v>
      </c>
      <c r="B561" s="225" t="s">
        <v>1443</v>
      </c>
      <c r="C561" s="225" t="s">
        <v>27</v>
      </c>
      <c r="D561" s="225" t="s">
        <v>1444</v>
      </c>
      <c r="E561" s="355">
        <v>44286</v>
      </c>
      <c r="F561" s="228">
        <v>44331</v>
      </c>
      <c r="G561" s="225"/>
      <c r="H561" s="225"/>
      <c r="I561" s="230">
        <v>1181727.53</v>
      </c>
      <c r="J561" s="225"/>
      <c r="K561" s="232" t="s">
        <v>985</v>
      </c>
      <c r="L561" s="356">
        <v>28</v>
      </c>
      <c r="M561" s="225">
        <v>138</v>
      </c>
      <c r="N561" s="225" t="s">
        <v>22</v>
      </c>
      <c r="O561" s="225" t="s">
        <v>22</v>
      </c>
      <c r="P561" s="225" t="s">
        <v>22</v>
      </c>
      <c r="Q561" s="225" t="s">
        <v>22</v>
      </c>
      <c r="R561" s="225" t="s">
        <v>22</v>
      </c>
      <c r="S561" s="225" t="s">
        <v>22</v>
      </c>
      <c r="T561" s="225" t="s">
        <v>22</v>
      </c>
      <c r="U561" s="225" t="s">
        <v>22</v>
      </c>
      <c r="V561" s="225" t="s">
        <v>354</v>
      </c>
      <c r="W561" s="225"/>
    </row>
    <row r="562" spans="1:23" ht="37.5">
      <c r="A562" s="223" t="s">
        <v>2196</v>
      </c>
      <c r="B562" s="225" t="s">
        <v>1442</v>
      </c>
      <c r="C562" s="225" t="s">
        <v>545</v>
      </c>
      <c r="D562" s="225" t="s">
        <v>1441</v>
      </c>
      <c r="E562" s="228">
        <v>44455</v>
      </c>
      <c r="F562" s="228">
        <v>44545</v>
      </c>
      <c r="G562" s="225"/>
      <c r="H562" s="225"/>
      <c r="I562" s="225"/>
      <c r="J562" s="225"/>
      <c r="K562" s="232" t="s">
        <v>985</v>
      </c>
      <c r="L562" s="225">
        <v>0</v>
      </c>
      <c r="M562" s="225">
        <v>138</v>
      </c>
      <c r="N562" s="225" t="s">
        <v>22</v>
      </c>
      <c r="O562" s="225" t="s">
        <v>22</v>
      </c>
      <c r="P562" s="225" t="s">
        <v>22</v>
      </c>
      <c r="Q562" s="225" t="s">
        <v>22</v>
      </c>
      <c r="R562" s="225" t="s">
        <v>22</v>
      </c>
      <c r="S562" s="225" t="s">
        <v>22</v>
      </c>
      <c r="T562" s="225" t="s">
        <v>22</v>
      </c>
      <c r="U562" s="225" t="s">
        <v>22</v>
      </c>
      <c r="V562" s="225" t="s">
        <v>354</v>
      </c>
      <c r="W562" s="225"/>
    </row>
    <row r="563" spans="1:23" ht="37.5">
      <c r="A563" s="223" t="s">
        <v>2197</v>
      </c>
      <c r="B563" s="225" t="s">
        <v>1558</v>
      </c>
      <c r="C563" s="225" t="s">
        <v>173</v>
      </c>
      <c r="D563" s="225" t="s">
        <v>1559</v>
      </c>
      <c r="E563" s="228">
        <v>44221</v>
      </c>
      <c r="F563" s="228">
        <v>44331</v>
      </c>
      <c r="G563" s="225"/>
      <c r="H563" s="225"/>
      <c r="I563" s="229">
        <v>5923526</v>
      </c>
      <c r="J563" s="225"/>
      <c r="K563" s="232" t="s">
        <v>985</v>
      </c>
      <c r="L563" s="356">
        <v>70</v>
      </c>
      <c r="M563" s="225" t="s">
        <v>22</v>
      </c>
      <c r="N563" s="225">
        <v>138</v>
      </c>
      <c r="O563" s="225" t="s">
        <v>22</v>
      </c>
      <c r="P563" s="225" t="s">
        <v>22</v>
      </c>
      <c r="Q563" s="225" t="s">
        <v>22</v>
      </c>
      <c r="R563" s="225" t="s">
        <v>22</v>
      </c>
      <c r="S563" s="225" t="s">
        <v>22</v>
      </c>
      <c r="T563" s="225" t="s">
        <v>22</v>
      </c>
      <c r="U563" s="225" t="s">
        <v>22</v>
      </c>
      <c r="V563" s="225" t="s">
        <v>354</v>
      </c>
      <c r="W563" s="225"/>
    </row>
    <row r="564" spans="1:23" ht="37.5">
      <c r="A564" s="223" t="s">
        <v>2198</v>
      </c>
      <c r="B564" s="281" t="s">
        <v>1566</v>
      </c>
      <c r="C564" s="225" t="s">
        <v>43</v>
      </c>
      <c r="D564" s="281" t="s">
        <v>1567</v>
      </c>
      <c r="E564" s="228">
        <v>44203</v>
      </c>
      <c r="F564" s="228">
        <v>44331</v>
      </c>
      <c r="G564" s="225"/>
      <c r="H564" s="225"/>
      <c r="I564" s="229">
        <v>385477</v>
      </c>
      <c r="J564" s="225"/>
      <c r="K564" s="232" t="s">
        <v>985</v>
      </c>
      <c r="L564" s="225">
        <v>99</v>
      </c>
      <c r="M564" s="225">
        <v>138</v>
      </c>
      <c r="N564" s="225" t="s">
        <v>22</v>
      </c>
      <c r="O564" s="225" t="s">
        <v>22</v>
      </c>
      <c r="P564" s="225" t="s">
        <v>22</v>
      </c>
      <c r="Q564" s="225" t="s">
        <v>22</v>
      </c>
      <c r="R564" s="225" t="s">
        <v>22</v>
      </c>
      <c r="S564" s="225" t="s">
        <v>22</v>
      </c>
      <c r="T564" s="225" t="s">
        <v>22</v>
      </c>
      <c r="U564" s="225" t="s">
        <v>22</v>
      </c>
      <c r="V564" s="225" t="s">
        <v>354</v>
      </c>
      <c r="W564" s="225"/>
    </row>
    <row r="565" spans="1:23" ht="50">
      <c r="A565" s="223" t="s">
        <v>1568</v>
      </c>
      <c r="B565" s="281" t="s">
        <v>1569</v>
      </c>
      <c r="C565" s="225" t="s">
        <v>722</v>
      </c>
      <c r="D565" s="281" t="s">
        <v>1570</v>
      </c>
      <c r="E565" s="228">
        <v>44253</v>
      </c>
      <c r="F565" s="228">
        <v>44377</v>
      </c>
      <c r="G565" s="225"/>
      <c r="H565" s="225"/>
      <c r="I565" s="289">
        <v>1813969</v>
      </c>
      <c r="J565" s="225"/>
      <c r="K565" s="232" t="s">
        <v>985</v>
      </c>
      <c r="L565" s="356">
        <v>65</v>
      </c>
      <c r="M565" s="225" t="s">
        <v>22</v>
      </c>
      <c r="N565" s="225">
        <v>138</v>
      </c>
      <c r="O565" s="225" t="s">
        <v>22</v>
      </c>
      <c r="P565" s="225" t="s">
        <v>22</v>
      </c>
      <c r="Q565" s="225" t="s">
        <v>22</v>
      </c>
      <c r="R565" s="225" t="s">
        <v>22</v>
      </c>
      <c r="S565" s="225" t="s">
        <v>22</v>
      </c>
      <c r="T565" s="225" t="s">
        <v>22</v>
      </c>
      <c r="U565" s="225" t="s">
        <v>22</v>
      </c>
      <c r="V565" s="225" t="s">
        <v>354</v>
      </c>
      <c r="W565" s="225"/>
    </row>
    <row r="566" spans="1:23" ht="25">
      <c r="A566" s="223" t="s">
        <v>2199</v>
      </c>
      <c r="B566" s="281" t="s">
        <v>1571</v>
      </c>
      <c r="C566" s="225" t="s">
        <v>730</v>
      </c>
      <c r="D566" s="281" t="s">
        <v>1572</v>
      </c>
      <c r="E566" s="355">
        <v>44301</v>
      </c>
      <c r="F566" s="228">
        <v>44331</v>
      </c>
      <c r="G566" s="225"/>
      <c r="H566" s="225"/>
      <c r="I566" s="289">
        <v>668390.82999999996</v>
      </c>
      <c r="J566" s="225"/>
      <c r="K566" s="232" t="s">
        <v>985</v>
      </c>
      <c r="L566" s="356">
        <v>99</v>
      </c>
      <c r="M566" s="225">
        <v>345</v>
      </c>
      <c r="N566" s="225" t="s">
        <v>22</v>
      </c>
      <c r="O566" s="225" t="s">
        <v>22</v>
      </c>
      <c r="P566" s="225" t="s">
        <v>22</v>
      </c>
      <c r="Q566" s="225" t="s">
        <v>22</v>
      </c>
      <c r="R566" s="225" t="s">
        <v>22</v>
      </c>
      <c r="S566" s="225" t="s">
        <v>22</v>
      </c>
      <c r="T566" s="225" t="s">
        <v>22</v>
      </c>
      <c r="U566" s="225" t="s">
        <v>22</v>
      </c>
      <c r="V566" s="225" t="s">
        <v>354</v>
      </c>
      <c r="W566" s="225"/>
    </row>
    <row r="567" spans="1:23" ht="37.5">
      <c r="A567" s="223" t="s">
        <v>2606</v>
      </c>
      <c r="B567" s="225" t="s">
        <v>1573</v>
      </c>
      <c r="C567" s="225" t="s">
        <v>1574</v>
      </c>
      <c r="D567" s="225" t="s">
        <v>1575</v>
      </c>
      <c r="E567" s="355">
        <v>44284</v>
      </c>
      <c r="F567" s="228">
        <v>44515</v>
      </c>
      <c r="G567" s="225"/>
      <c r="H567" s="225"/>
      <c r="I567" s="289">
        <v>5600194</v>
      </c>
      <c r="J567" s="225"/>
      <c r="K567" s="232" t="s">
        <v>985</v>
      </c>
      <c r="L567" s="356">
        <v>70</v>
      </c>
      <c r="M567" s="225" t="s">
        <v>22</v>
      </c>
      <c r="N567" s="225">
        <v>138</v>
      </c>
      <c r="O567" s="225" t="s">
        <v>22</v>
      </c>
      <c r="P567" s="225" t="s">
        <v>22</v>
      </c>
      <c r="Q567" s="225" t="s">
        <v>22</v>
      </c>
      <c r="R567" s="225" t="s">
        <v>22</v>
      </c>
      <c r="S567" s="225" t="s">
        <v>22</v>
      </c>
      <c r="T567" s="225" t="s">
        <v>22</v>
      </c>
      <c r="U567" s="225" t="s">
        <v>22</v>
      </c>
      <c r="V567" s="225" t="s">
        <v>354</v>
      </c>
      <c r="W567" s="166"/>
    </row>
    <row r="568" spans="1:23" ht="50">
      <c r="A568" s="223" t="s">
        <v>2200</v>
      </c>
      <c r="B568" s="225" t="s">
        <v>1587</v>
      </c>
      <c r="C568" s="225" t="s">
        <v>226</v>
      </c>
      <c r="D568" s="225" t="s">
        <v>1588</v>
      </c>
      <c r="E568" s="228">
        <v>44260</v>
      </c>
      <c r="F568" s="228">
        <v>44362</v>
      </c>
      <c r="G568" s="225"/>
      <c r="H568" s="225"/>
      <c r="I568" s="230">
        <v>8006154.0100000007</v>
      </c>
      <c r="J568" s="225"/>
      <c r="K568" s="232" t="s">
        <v>985</v>
      </c>
      <c r="L568" s="354">
        <v>36</v>
      </c>
      <c r="M568" s="225" t="s">
        <v>22</v>
      </c>
      <c r="N568" s="225">
        <v>138</v>
      </c>
      <c r="O568" s="225" t="s">
        <v>22</v>
      </c>
      <c r="P568" s="225" t="s">
        <v>22</v>
      </c>
      <c r="Q568" s="225" t="s">
        <v>22</v>
      </c>
      <c r="R568" s="225" t="s">
        <v>22</v>
      </c>
      <c r="S568" s="225" t="s">
        <v>22</v>
      </c>
      <c r="T568" s="225" t="s">
        <v>22</v>
      </c>
      <c r="U568" s="225" t="s">
        <v>22</v>
      </c>
      <c r="V568" s="225" t="s">
        <v>354</v>
      </c>
      <c r="W568" s="223" t="s">
        <v>2228</v>
      </c>
    </row>
    <row r="569" spans="1:23" ht="50">
      <c r="A569" s="223" t="s">
        <v>1531</v>
      </c>
      <c r="B569" s="281" t="s">
        <v>1584</v>
      </c>
      <c r="C569" s="225" t="s">
        <v>173</v>
      </c>
      <c r="D569" s="281" t="s">
        <v>1585</v>
      </c>
      <c r="E569" s="228">
        <v>44248</v>
      </c>
      <c r="F569" s="228">
        <v>44377</v>
      </c>
      <c r="G569" s="225"/>
      <c r="H569" s="225"/>
      <c r="I569" s="229">
        <v>2118306</v>
      </c>
      <c r="J569" s="225"/>
      <c r="K569" s="232" t="s">
        <v>985</v>
      </c>
      <c r="L569" s="356">
        <v>56</v>
      </c>
      <c r="M569" s="225">
        <v>138</v>
      </c>
      <c r="N569" s="225" t="s">
        <v>22</v>
      </c>
      <c r="O569" s="225" t="s">
        <v>22</v>
      </c>
      <c r="P569" s="225" t="s">
        <v>22</v>
      </c>
      <c r="Q569" s="225" t="s">
        <v>22</v>
      </c>
      <c r="R569" s="225" t="s">
        <v>22</v>
      </c>
      <c r="S569" s="225" t="s">
        <v>22</v>
      </c>
      <c r="T569" s="225" t="s">
        <v>22</v>
      </c>
      <c r="U569" s="225" t="s">
        <v>22</v>
      </c>
      <c r="V569" s="225" t="s">
        <v>354</v>
      </c>
      <c r="W569" s="225"/>
    </row>
    <row r="570" spans="1:23" ht="37.5">
      <c r="A570" s="223" t="s">
        <v>2201</v>
      </c>
      <c r="B570" s="281" t="s">
        <v>1583</v>
      </c>
      <c r="C570" s="225" t="s">
        <v>53</v>
      </c>
      <c r="D570" s="281" t="s">
        <v>1564</v>
      </c>
      <c r="E570" s="228">
        <v>44263</v>
      </c>
      <c r="F570" s="228">
        <v>44331</v>
      </c>
      <c r="G570" s="225"/>
      <c r="H570" s="225"/>
      <c r="I570" s="230">
        <v>577899</v>
      </c>
      <c r="J570" s="225"/>
      <c r="K570" s="232"/>
      <c r="L570" s="356">
        <v>72</v>
      </c>
      <c r="M570" s="225">
        <v>69</v>
      </c>
      <c r="N570" s="225">
        <v>138</v>
      </c>
      <c r="O570" s="225" t="s">
        <v>22</v>
      </c>
      <c r="P570" s="225" t="s">
        <v>22</v>
      </c>
      <c r="Q570" s="225" t="s">
        <v>22</v>
      </c>
      <c r="R570" s="225" t="s">
        <v>22</v>
      </c>
      <c r="S570" s="225" t="s">
        <v>22</v>
      </c>
      <c r="T570" s="225" t="s">
        <v>22</v>
      </c>
      <c r="U570" s="225" t="s">
        <v>22</v>
      </c>
      <c r="V570" s="225" t="s">
        <v>354</v>
      </c>
      <c r="W570" s="225"/>
    </row>
    <row r="571" spans="1:23" ht="39.65" customHeight="1">
      <c r="A571" s="223" t="s">
        <v>2202</v>
      </c>
      <c r="B571" s="281" t="s">
        <v>1576</v>
      </c>
      <c r="C571" s="225" t="s">
        <v>786</v>
      </c>
      <c r="D571" s="281" t="s">
        <v>1577</v>
      </c>
      <c r="E571" s="355">
        <v>44292</v>
      </c>
      <c r="F571" s="228">
        <v>44348</v>
      </c>
      <c r="G571" s="225"/>
      <c r="H571" s="225"/>
      <c r="I571" s="289">
        <v>256060</v>
      </c>
      <c r="J571" s="225"/>
      <c r="K571" s="232" t="s">
        <v>985</v>
      </c>
      <c r="L571" s="356">
        <v>60</v>
      </c>
      <c r="M571" s="225" t="s">
        <v>22</v>
      </c>
      <c r="N571" s="225">
        <v>138</v>
      </c>
      <c r="O571" s="225" t="s">
        <v>22</v>
      </c>
      <c r="P571" s="225" t="s">
        <v>22</v>
      </c>
      <c r="Q571" s="225" t="s">
        <v>22</v>
      </c>
      <c r="R571" s="225" t="s">
        <v>22</v>
      </c>
      <c r="S571" s="225" t="s">
        <v>22</v>
      </c>
      <c r="T571" s="225" t="s">
        <v>22</v>
      </c>
      <c r="U571" s="225" t="s">
        <v>22</v>
      </c>
      <c r="V571" s="225" t="s">
        <v>354</v>
      </c>
      <c r="W571" s="225"/>
    </row>
    <row r="572" spans="1:23" ht="37.5">
      <c r="A572" s="223" t="s">
        <v>1532</v>
      </c>
      <c r="B572" s="281" t="s">
        <v>1590</v>
      </c>
      <c r="C572" s="225" t="s">
        <v>752</v>
      </c>
      <c r="D572" s="281" t="s">
        <v>1591</v>
      </c>
      <c r="E572" s="228">
        <v>44285</v>
      </c>
      <c r="F572" s="228">
        <v>44331</v>
      </c>
      <c r="G572" s="225"/>
      <c r="H572" s="225"/>
      <c r="I572" s="289">
        <v>6182250</v>
      </c>
      <c r="J572" s="225"/>
      <c r="K572" s="232" t="s">
        <v>985</v>
      </c>
      <c r="L572" s="356">
        <v>8</v>
      </c>
      <c r="M572" s="225" t="s">
        <v>22</v>
      </c>
      <c r="N572" s="225">
        <v>138</v>
      </c>
      <c r="O572" s="225" t="s">
        <v>22</v>
      </c>
      <c r="P572" s="225" t="s">
        <v>22</v>
      </c>
      <c r="Q572" s="225" t="s">
        <v>22</v>
      </c>
      <c r="R572" s="225" t="s">
        <v>22</v>
      </c>
      <c r="S572" s="225" t="s">
        <v>22</v>
      </c>
      <c r="T572" s="225" t="s">
        <v>22</v>
      </c>
      <c r="U572" s="225" t="s">
        <v>22</v>
      </c>
      <c r="V572" s="225" t="s">
        <v>354</v>
      </c>
      <c r="W572" s="225"/>
    </row>
    <row r="573" spans="1:23" ht="37.5">
      <c r="A573" s="223" t="s">
        <v>1533</v>
      </c>
      <c r="B573" s="281" t="s">
        <v>1562</v>
      </c>
      <c r="C573" s="225" t="s">
        <v>722</v>
      </c>
      <c r="D573" s="281" t="s">
        <v>1563</v>
      </c>
      <c r="E573" s="228">
        <v>44201</v>
      </c>
      <c r="F573" s="228">
        <v>44362</v>
      </c>
      <c r="G573" s="225"/>
      <c r="H573" s="225"/>
      <c r="I573" s="229">
        <v>2640072</v>
      </c>
      <c r="J573" s="225"/>
      <c r="K573" s="232" t="s">
        <v>985</v>
      </c>
      <c r="L573" s="356">
        <v>40</v>
      </c>
      <c r="M573" s="225" t="s">
        <v>22</v>
      </c>
      <c r="N573" s="225">
        <v>138</v>
      </c>
      <c r="O573" s="225" t="s">
        <v>22</v>
      </c>
      <c r="P573" s="225" t="s">
        <v>22</v>
      </c>
      <c r="Q573" s="225" t="s">
        <v>22</v>
      </c>
      <c r="R573" s="225" t="s">
        <v>22</v>
      </c>
      <c r="S573" s="225" t="s">
        <v>22</v>
      </c>
      <c r="T573" s="225" t="s">
        <v>22</v>
      </c>
      <c r="U573" s="225" t="s">
        <v>22</v>
      </c>
      <c r="V573" s="225" t="s">
        <v>354</v>
      </c>
      <c r="W573" s="225"/>
    </row>
    <row r="574" spans="1:23" ht="37.5">
      <c r="A574" s="223" t="s">
        <v>2203</v>
      </c>
      <c r="B574" s="281" t="s">
        <v>1592</v>
      </c>
      <c r="C574" s="225" t="s">
        <v>735</v>
      </c>
      <c r="D574" s="281" t="s">
        <v>1655</v>
      </c>
      <c r="E574" s="228">
        <v>44218</v>
      </c>
      <c r="F574" s="355">
        <v>44377</v>
      </c>
      <c r="G574" s="225"/>
      <c r="H574" s="225"/>
      <c r="I574" s="229">
        <v>4336570</v>
      </c>
      <c r="J574" s="225"/>
      <c r="K574" s="232" t="s">
        <v>985</v>
      </c>
      <c r="L574" s="356">
        <v>42</v>
      </c>
      <c r="M574" s="225" t="s">
        <v>22</v>
      </c>
      <c r="N574" s="225">
        <v>138</v>
      </c>
      <c r="O574" s="225" t="s">
        <v>22</v>
      </c>
      <c r="P574" s="225" t="s">
        <v>22</v>
      </c>
      <c r="Q574" s="225" t="s">
        <v>22</v>
      </c>
      <c r="R574" s="225" t="s">
        <v>22</v>
      </c>
      <c r="S574" s="225" t="s">
        <v>22</v>
      </c>
      <c r="T574" s="225" t="s">
        <v>22</v>
      </c>
      <c r="U574" s="225" t="s">
        <v>22</v>
      </c>
      <c r="V574" s="225" t="s">
        <v>354</v>
      </c>
      <c r="W574" s="225"/>
    </row>
    <row r="575" spans="1:23" ht="37.5">
      <c r="A575" s="223" t="s">
        <v>2204</v>
      </c>
      <c r="B575" s="281" t="s">
        <v>1589</v>
      </c>
      <c r="C575" s="225" t="s">
        <v>752</v>
      </c>
      <c r="D575" s="281" t="s">
        <v>1656</v>
      </c>
      <c r="E575" s="228">
        <v>44256</v>
      </c>
      <c r="F575" s="228">
        <v>44331</v>
      </c>
      <c r="G575" s="236"/>
      <c r="H575" s="236"/>
      <c r="I575" s="289">
        <v>519104</v>
      </c>
      <c r="J575" s="236"/>
      <c r="K575" s="232" t="s">
        <v>985</v>
      </c>
      <c r="L575" s="225">
        <v>60</v>
      </c>
      <c r="M575" s="225">
        <v>138</v>
      </c>
      <c r="N575" s="225" t="s">
        <v>22</v>
      </c>
      <c r="O575" s="225" t="s">
        <v>22</v>
      </c>
      <c r="P575" s="225" t="s">
        <v>22</v>
      </c>
      <c r="Q575" s="225" t="s">
        <v>22</v>
      </c>
      <c r="R575" s="225" t="s">
        <v>22</v>
      </c>
      <c r="S575" s="225" t="s">
        <v>22</v>
      </c>
      <c r="T575" s="225" t="s">
        <v>22</v>
      </c>
      <c r="U575" s="225" t="s">
        <v>22</v>
      </c>
      <c r="V575" s="225" t="s">
        <v>354</v>
      </c>
      <c r="W575" s="225"/>
    </row>
    <row r="576" spans="1:23" ht="37.5">
      <c r="A576" s="223" t="s">
        <v>2205</v>
      </c>
      <c r="B576" s="281" t="s">
        <v>1586</v>
      </c>
      <c r="C576" s="225" t="s">
        <v>27</v>
      </c>
      <c r="D576" s="281" t="s">
        <v>1657</v>
      </c>
      <c r="E576" s="228">
        <v>44484</v>
      </c>
      <c r="F576" s="228">
        <v>44545</v>
      </c>
      <c r="G576" s="225"/>
      <c r="H576" s="225"/>
      <c r="I576" s="225"/>
      <c r="J576" s="225"/>
      <c r="K576" s="232" t="s">
        <v>985</v>
      </c>
      <c r="L576" s="225">
        <v>0</v>
      </c>
      <c r="M576" s="225">
        <v>138</v>
      </c>
      <c r="N576" s="225" t="s">
        <v>22</v>
      </c>
      <c r="O576" s="225" t="s">
        <v>22</v>
      </c>
      <c r="P576" s="225" t="s">
        <v>22</v>
      </c>
      <c r="Q576" s="225" t="s">
        <v>22</v>
      </c>
      <c r="R576" s="225" t="s">
        <v>22</v>
      </c>
      <c r="S576" s="225" t="s">
        <v>22</v>
      </c>
      <c r="T576" s="225" t="s">
        <v>22</v>
      </c>
      <c r="U576" s="225" t="s">
        <v>22</v>
      </c>
      <c r="V576" s="225" t="s">
        <v>354</v>
      </c>
      <c r="W576" s="225"/>
    </row>
    <row r="577" spans="1:23" ht="37.5">
      <c r="A577" s="223" t="s">
        <v>1534</v>
      </c>
      <c r="B577" s="281" t="s">
        <v>1578</v>
      </c>
      <c r="C577" s="225" t="s">
        <v>251</v>
      </c>
      <c r="D577" s="281" t="s">
        <v>1579</v>
      </c>
      <c r="E577" s="228">
        <v>44217</v>
      </c>
      <c r="F577" s="228">
        <v>44331</v>
      </c>
      <c r="G577" s="225"/>
      <c r="H577" s="225"/>
      <c r="I577" s="229">
        <v>2460007</v>
      </c>
      <c r="J577" s="225"/>
      <c r="K577" s="232" t="s">
        <v>985</v>
      </c>
      <c r="L577" s="225">
        <v>99</v>
      </c>
      <c r="M577" s="225" t="s">
        <v>22</v>
      </c>
      <c r="N577" s="225">
        <v>138</v>
      </c>
      <c r="O577" s="225" t="s">
        <v>22</v>
      </c>
      <c r="P577" s="225" t="s">
        <v>22</v>
      </c>
      <c r="Q577" s="225" t="s">
        <v>22</v>
      </c>
      <c r="R577" s="225" t="s">
        <v>22</v>
      </c>
      <c r="S577" s="225" t="s">
        <v>22</v>
      </c>
      <c r="T577" s="225" t="s">
        <v>22</v>
      </c>
      <c r="U577" s="225" t="s">
        <v>22</v>
      </c>
      <c r="V577" s="225" t="s">
        <v>354</v>
      </c>
      <c r="W577" s="225"/>
    </row>
    <row r="578" spans="1:23" ht="25">
      <c r="A578" s="223" t="s">
        <v>2206</v>
      </c>
      <c r="B578" s="281" t="s">
        <v>1658</v>
      </c>
      <c r="C578" s="225" t="s">
        <v>1597</v>
      </c>
      <c r="D578" s="281" t="s">
        <v>1598</v>
      </c>
      <c r="E578" s="228">
        <v>44459</v>
      </c>
      <c r="F578" s="228">
        <v>44665</v>
      </c>
      <c r="G578" s="225"/>
      <c r="H578" s="225"/>
      <c r="I578" s="225"/>
      <c r="J578" s="225"/>
      <c r="K578" s="232" t="s">
        <v>985</v>
      </c>
      <c r="L578" s="225">
        <v>0</v>
      </c>
      <c r="M578" s="225" t="s">
        <v>22</v>
      </c>
      <c r="N578" s="225">
        <v>138</v>
      </c>
      <c r="O578" s="225" t="s">
        <v>22</v>
      </c>
      <c r="P578" s="225" t="s">
        <v>22</v>
      </c>
      <c r="Q578" s="225" t="s">
        <v>22</v>
      </c>
      <c r="R578" s="225" t="s">
        <v>22</v>
      </c>
      <c r="S578" s="225" t="s">
        <v>22</v>
      </c>
      <c r="T578" s="225" t="s">
        <v>22</v>
      </c>
      <c r="U578" s="225" t="s">
        <v>22</v>
      </c>
      <c r="V578" s="225" t="s">
        <v>354</v>
      </c>
      <c r="W578" s="225"/>
    </row>
    <row r="579" spans="1:23" ht="50">
      <c r="A579" s="223" t="s">
        <v>1535</v>
      </c>
      <c r="B579" s="281" t="s">
        <v>1580</v>
      </c>
      <c r="C579" s="225" t="s">
        <v>721</v>
      </c>
      <c r="D579" s="281" t="s">
        <v>1581</v>
      </c>
      <c r="E579" s="228">
        <v>44210</v>
      </c>
      <c r="F579" s="355">
        <v>44362</v>
      </c>
      <c r="G579" s="225"/>
      <c r="H579" s="225"/>
      <c r="I579" s="229">
        <v>2605207</v>
      </c>
      <c r="J579" s="225"/>
      <c r="K579" s="232" t="s">
        <v>985</v>
      </c>
      <c r="L579" s="356">
        <v>96</v>
      </c>
      <c r="M579" s="225" t="s">
        <v>22</v>
      </c>
      <c r="N579" s="225">
        <v>138</v>
      </c>
      <c r="O579" s="225" t="s">
        <v>22</v>
      </c>
      <c r="P579" s="225" t="s">
        <v>22</v>
      </c>
      <c r="Q579" s="225" t="s">
        <v>22</v>
      </c>
      <c r="R579" s="225" t="s">
        <v>22</v>
      </c>
      <c r="S579" s="225" t="s">
        <v>22</v>
      </c>
      <c r="T579" s="225" t="s">
        <v>22</v>
      </c>
      <c r="U579" s="225" t="s">
        <v>22</v>
      </c>
      <c r="V579" s="225" t="s">
        <v>354</v>
      </c>
      <c r="W579" s="225"/>
    </row>
    <row r="580" spans="1:23" ht="50">
      <c r="A580" s="223" t="s">
        <v>1536</v>
      </c>
      <c r="B580" s="281" t="s">
        <v>1593</v>
      </c>
      <c r="C580" s="225" t="s">
        <v>728</v>
      </c>
      <c r="D580" s="281" t="s">
        <v>1594</v>
      </c>
      <c r="E580" s="228">
        <v>44260</v>
      </c>
      <c r="F580" s="228">
        <v>44377</v>
      </c>
      <c r="G580" s="225"/>
      <c r="H580" s="225"/>
      <c r="I580" s="229">
        <v>2490653.4100000001</v>
      </c>
      <c r="J580" s="225"/>
      <c r="K580" s="232" t="s">
        <v>985</v>
      </c>
      <c r="L580" s="356">
        <v>10</v>
      </c>
      <c r="M580" s="225">
        <v>138</v>
      </c>
      <c r="N580" s="225" t="s">
        <v>22</v>
      </c>
      <c r="O580" s="225" t="s">
        <v>22</v>
      </c>
      <c r="P580" s="225" t="s">
        <v>22</v>
      </c>
      <c r="Q580" s="225" t="s">
        <v>22</v>
      </c>
      <c r="R580" s="225" t="s">
        <v>22</v>
      </c>
      <c r="S580" s="225" t="s">
        <v>22</v>
      </c>
      <c r="T580" s="225" t="s">
        <v>22</v>
      </c>
      <c r="U580" s="225" t="s">
        <v>22</v>
      </c>
      <c r="V580" s="225" t="s">
        <v>354</v>
      </c>
      <c r="W580" s="225"/>
    </row>
    <row r="581" spans="1:23" ht="50">
      <c r="A581" s="223" t="s">
        <v>1537</v>
      </c>
      <c r="B581" s="281" t="s">
        <v>1595</v>
      </c>
      <c r="C581" s="225" t="s">
        <v>60</v>
      </c>
      <c r="D581" s="281" t="s">
        <v>1596</v>
      </c>
      <c r="E581" s="228">
        <v>44239</v>
      </c>
      <c r="F581" s="228">
        <v>44331</v>
      </c>
      <c r="G581" s="225"/>
      <c r="H581" s="225"/>
      <c r="I581" s="289">
        <v>1913069</v>
      </c>
      <c r="J581" s="225"/>
      <c r="K581" s="232" t="s">
        <v>985</v>
      </c>
      <c r="L581" s="356">
        <v>92</v>
      </c>
      <c r="M581" s="225" t="s">
        <v>22</v>
      </c>
      <c r="N581" s="225">
        <v>138</v>
      </c>
      <c r="O581" s="225" t="s">
        <v>22</v>
      </c>
      <c r="P581" s="225" t="s">
        <v>22</v>
      </c>
      <c r="Q581" s="225" t="s">
        <v>22</v>
      </c>
      <c r="R581" s="225" t="s">
        <v>22</v>
      </c>
      <c r="S581" s="225" t="s">
        <v>22</v>
      </c>
      <c r="T581" s="225" t="s">
        <v>22</v>
      </c>
      <c r="U581" s="225" t="s">
        <v>22</v>
      </c>
      <c r="V581" s="225" t="s">
        <v>354</v>
      </c>
      <c r="W581" s="225"/>
    </row>
    <row r="582" spans="1:23" ht="50">
      <c r="A582" s="223" t="s">
        <v>1538</v>
      </c>
      <c r="B582" s="281" t="s">
        <v>1565</v>
      </c>
      <c r="C582" s="225" t="s">
        <v>719</v>
      </c>
      <c r="D582" s="281" t="s">
        <v>1819</v>
      </c>
      <c r="E582" s="228">
        <v>44218</v>
      </c>
      <c r="F582" s="228">
        <v>44331</v>
      </c>
      <c r="G582" s="225"/>
      <c r="H582" s="225"/>
      <c r="I582" s="229">
        <v>1930958</v>
      </c>
      <c r="J582" s="225"/>
      <c r="K582" s="232" t="s">
        <v>985</v>
      </c>
      <c r="L582" s="225">
        <v>99</v>
      </c>
      <c r="M582" s="225" t="s">
        <v>22</v>
      </c>
      <c r="N582" s="225">
        <v>138</v>
      </c>
      <c r="O582" s="225" t="s">
        <v>22</v>
      </c>
      <c r="P582" s="225" t="s">
        <v>22</v>
      </c>
      <c r="Q582" s="225" t="s">
        <v>22</v>
      </c>
      <c r="R582" s="225" t="s">
        <v>22</v>
      </c>
      <c r="S582" s="225" t="s">
        <v>22</v>
      </c>
      <c r="T582" s="225" t="s">
        <v>22</v>
      </c>
      <c r="U582" s="225" t="s">
        <v>22</v>
      </c>
      <c r="V582" s="225" t="s">
        <v>354</v>
      </c>
      <c r="W582" s="225"/>
    </row>
    <row r="583" spans="1:23" ht="50">
      <c r="A583" s="223" t="s">
        <v>2207</v>
      </c>
      <c r="B583" s="281" t="s">
        <v>1539</v>
      </c>
      <c r="C583" s="225" t="s">
        <v>40</v>
      </c>
      <c r="D583" s="281" t="s">
        <v>1541</v>
      </c>
      <c r="E583" s="355">
        <v>44319</v>
      </c>
      <c r="F583" s="228">
        <v>44331</v>
      </c>
      <c r="G583" s="225"/>
      <c r="H583" s="225"/>
      <c r="I583" s="289">
        <v>289286.64000000001</v>
      </c>
      <c r="J583" s="225"/>
      <c r="K583" s="232" t="s">
        <v>985</v>
      </c>
      <c r="L583" s="225">
        <v>0</v>
      </c>
      <c r="M583" s="225">
        <v>138</v>
      </c>
      <c r="N583" s="225" t="s">
        <v>22</v>
      </c>
      <c r="O583" s="225" t="s">
        <v>22</v>
      </c>
      <c r="P583" s="225" t="s">
        <v>22</v>
      </c>
      <c r="Q583" s="225" t="s">
        <v>22</v>
      </c>
      <c r="R583" s="225" t="s">
        <v>22</v>
      </c>
      <c r="S583" s="225" t="s">
        <v>22</v>
      </c>
      <c r="T583" s="225" t="s">
        <v>22</v>
      </c>
      <c r="U583" s="225" t="s">
        <v>22</v>
      </c>
      <c r="V583" s="225" t="s">
        <v>354</v>
      </c>
      <c r="W583" s="225"/>
    </row>
    <row r="584" spans="1:23" ht="50">
      <c r="A584" s="223" t="s">
        <v>1540</v>
      </c>
      <c r="B584" s="281" t="s">
        <v>1560</v>
      </c>
      <c r="C584" s="225" t="s">
        <v>1561</v>
      </c>
      <c r="D584" s="281" t="s">
        <v>1582</v>
      </c>
      <c r="E584" s="228">
        <v>44942</v>
      </c>
      <c r="F584" s="228">
        <v>45047</v>
      </c>
      <c r="G584" s="225"/>
      <c r="H584" s="225"/>
      <c r="I584" s="225"/>
      <c r="J584" s="225"/>
      <c r="K584" s="232" t="s">
        <v>985</v>
      </c>
      <c r="L584" s="225">
        <v>0</v>
      </c>
      <c r="M584" s="225" t="s">
        <v>22</v>
      </c>
      <c r="N584" s="225">
        <v>138</v>
      </c>
      <c r="O584" s="225" t="s">
        <v>22</v>
      </c>
      <c r="P584" s="225" t="s">
        <v>22</v>
      </c>
      <c r="Q584" s="225" t="s">
        <v>22</v>
      </c>
      <c r="R584" s="225" t="s">
        <v>22</v>
      </c>
      <c r="S584" s="225" t="s">
        <v>22</v>
      </c>
      <c r="T584" s="225" t="s">
        <v>22</v>
      </c>
      <c r="U584" s="225" t="s">
        <v>22</v>
      </c>
      <c r="V584" s="225" t="s">
        <v>354</v>
      </c>
      <c r="W584" s="225"/>
    </row>
    <row r="585" spans="1:23" ht="50">
      <c r="A585" s="223" t="s">
        <v>2208</v>
      </c>
      <c r="B585" s="281" t="s">
        <v>1776</v>
      </c>
      <c r="C585" s="225" t="s">
        <v>1758</v>
      </c>
      <c r="D585" s="281" t="s">
        <v>1759</v>
      </c>
      <c r="E585" s="228">
        <v>44212</v>
      </c>
      <c r="F585" s="228">
        <v>44331</v>
      </c>
      <c r="G585" s="225"/>
      <c r="H585" s="225"/>
      <c r="I585" s="229">
        <v>1244972.79</v>
      </c>
      <c r="J585" s="225"/>
      <c r="K585" s="232" t="s">
        <v>985</v>
      </c>
      <c r="L585" s="225">
        <v>99</v>
      </c>
      <c r="M585" s="225" t="s">
        <v>22</v>
      </c>
      <c r="N585" s="225">
        <v>138</v>
      </c>
      <c r="O585" s="225" t="s">
        <v>22</v>
      </c>
      <c r="P585" s="225" t="s">
        <v>22</v>
      </c>
      <c r="Q585" s="225" t="s">
        <v>22</v>
      </c>
      <c r="R585" s="225" t="s">
        <v>22</v>
      </c>
      <c r="S585" s="225" t="s">
        <v>22</v>
      </c>
      <c r="T585" s="225" t="s">
        <v>22</v>
      </c>
      <c r="U585" s="225" t="s">
        <v>22</v>
      </c>
      <c r="V585" s="225" t="s">
        <v>354</v>
      </c>
      <c r="W585" s="225"/>
    </row>
    <row r="586" spans="1:23" ht="37.5">
      <c r="A586" s="223" t="s">
        <v>1762</v>
      </c>
      <c r="B586" s="281" t="s">
        <v>1763</v>
      </c>
      <c r="C586" s="225" t="s">
        <v>1764</v>
      </c>
      <c r="D586" s="281" t="s">
        <v>1765</v>
      </c>
      <c r="E586" s="228">
        <v>44249</v>
      </c>
      <c r="F586" s="355">
        <v>44408</v>
      </c>
      <c r="G586" s="225"/>
      <c r="H586" s="225"/>
      <c r="I586" s="289">
        <v>2167007</v>
      </c>
      <c r="J586" s="225"/>
      <c r="K586" s="232" t="s">
        <v>985</v>
      </c>
      <c r="L586" s="356">
        <v>36</v>
      </c>
      <c r="M586" s="225" t="s">
        <v>22</v>
      </c>
      <c r="N586" s="225">
        <v>345</v>
      </c>
      <c r="O586" s="225" t="s">
        <v>22</v>
      </c>
      <c r="P586" s="225" t="s">
        <v>22</v>
      </c>
      <c r="Q586" s="225" t="s">
        <v>22</v>
      </c>
      <c r="R586" s="225" t="s">
        <v>22</v>
      </c>
      <c r="S586" s="225" t="s">
        <v>22</v>
      </c>
      <c r="T586" s="225" t="s">
        <v>22</v>
      </c>
      <c r="U586" s="225" t="s">
        <v>22</v>
      </c>
      <c r="V586" s="225" t="s">
        <v>354</v>
      </c>
      <c r="W586" s="236"/>
    </row>
    <row r="587" spans="1:23" ht="50">
      <c r="A587" s="223" t="s">
        <v>1766</v>
      </c>
      <c r="B587" s="281" t="s">
        <v>1767</v>
      </c>
      <c r="C587" s="225" t="s">
        <v>551</v>
      </c>
      <c r="D587" s="281" t="s">
        <v>1768</v>
      </c>
      <c r="E587" s="228">
        <v>44255</v>
      </c>
      <c r="F587" s="228">
        <v>44331</v>
      </c>
      <c r="G587" s="225"/>
      <c r="H587" s="225"/>
      <c r="I587" s="289">
        <v>2900455</v>
      </c>
      <c r="J587" s="225"/>
      <c r="K587" s="232" t="s">
        <v>985</v>
      </c>
      <c r="L587" s="356">
        <v>87</v>
      </c>
      <c r="M587" s="225" t="s">
        <v>22</v>
      </c>
      <c r="N587" s="225">
        <v>138</v>
      </c>
      <c r="O587" s="225" t="s">
        <v>22</v>
      </c>
      <c r="P587" s="225" t="s">
        <v>22</v>
      </c>
      <c r="Q587" s="225" t="s">
        <v>22</v>
      </c>
      <c r="R587" s="225" t="s">
        <v>22</v>
      </c>
      <c r="S587" s="225" t="s">
        <v>22</v>
      </c>
      <c r="T587" s="225" t="s">
        <v>22</v>
      </c>
      <c r="U587" s="225" t="s">
        <v>22</v>
      </c>
      <c r="V587" s="225" t="s">
        <v>354</v>
      </c>
      <c r="W587" s="236"/>
    </row>
    <row r="588" spans="1:23" ht="25">
      <c r="A588" s="223" t="s">
        <v>2209</v>
      </c>
      <c r="B588" s="281" t="s">
        <v>1810</v>
      </c>
      <c r="C588" s="225" t="s">
        <v>42</v>
      </c>
      <c r="D588" s="281" t="s">
        <v>1811</v>
      </c>
      <c r="E588" s="228">
        <v>44382</v>
      </c>
      <c r="F588" s="228">
        <v>44545</v>
      </c>
      <c r="G588" s="225"/>
      <c r="H588" s="225"/>
      <c r="I588" s="225"/>
      <c r="J588" s="225"/>
      <c r="K588" s="232" t="s">
        <v>985</v>
      </c>
      <c r="L588" s="225">
        <v>0</v>
      </c>
      <c r="M588" s="225">
        <v>69</v>
      </c>
      <c r="N588" s="225">
        <v>138</v>
      </c>
      <c r="O588" s="225" t="s">
        <v>22</v>
      </c>
      <c r="P588" s="225" t="s">
        <v>22</v>
      </c>
      <c r="Q588" s="225" t="s">
        <v>22</v>
      </c>
      <c r="R588" s="225" t="s">
        <v>22</v>
      </c>
      <c r="S588" s="225" t="s">
        <v>22</v>
      </c>
      <c r="T588" s="225" t="s">
        <v>22</v>
      </c>
      <c r="U588" s="225" t="s">
        <v>22</v>
      </c>
      <c r="V588" s="225" t="s">
        <v>354</v>
      </c>
      <c r="W588" s="225"/>
    </row>
    <row r="589" spans="1:23" ht="37.5">
      <c r="A589" s="223" t="s">
        <v>2210</v>
      </c>
      <c r="B589" s="281" t="s">
        <v>1812</v>
      </c>
      <c r="C589" s="225" t="s">
        <v>1769</v>
      </c>
      <c r="D589" s="281" t="s">
        <v>1813</v>
      </c>
      <c r="E589" s="355">
        <v>44515</v>
      </c>
      <c r="F589" s="228">
        <v>44700</v>
      </c>
      <c r="G589" s="225"/>
      <c r="H589" s="225"/>
      <c r="I589" s="225"/>
      <c r="J589" s="225"/>
      <c r="K589" s="232" t="s">
        <v>985</v>
      </c>
      <c r="L589" s="225">
        <v>0</v>
      </c>
      <c r="M589" s="225" t="s">
        <v>22</v>
      </c>
      <c r="N589" s="225">
        <v>345</v>
      </c>
      <c r="O589" s="225" t="s">
        <v>22</v>
      </c>
      <c r="P589" s="225" t="s">
        <v>22</v>
      </c>
      <c r="Q589" s="225" t="s">
        <v>22</v>
      </c>
      <c r="R589" s="225" t="s">
        <v>22</v>
      </c>
      <c r="S589" s="225" t="s">
        <v>22</v>
      </c>
      <c r="T589" s="225" t="s">
        <v>22</v>
      </c>
      <c r="U589" s="225" t="s">
        <v>22</v>
      </c>
      <c r="V589" s="225" t="s">
        <v>354</v>
      </c>
      <c r="W589" s="236"/>
    </row>
    <row r="590" spans="1:23" ht="37.5">
      <c r="A590" s="223" t="s">
        <v>2211</v>
      </c>
      <c r="B590" s="281" t="s">
        <v>1777</v>
      </c>
      <c r="C590" s="225" t="s">
        <v>42</v>
      </c>
      <c r="D590" s="281" t="s">
        <v>1757</v>
      </c>
      <c r="E590" s="228">
        <v>44455</v>
      </c>
      <c r="F590" s="228">
        <v>44545</v>
      </c>
      <c r="G590" s="225"/>
      <c r="H590" s="225"/>
      <c r="I590" s="225"/>
      <c r="J590" s="225"/>
      <c r="K590" s="232" t="s">
        <v>985</v>
      </c>
      <c r="L590" s="225">
        <v>0</v>
      </c>
      <c r="M590" s="225">
        <v>138</v>
      </c>
      <c r="N590" s="225" t="s">
        <v>22</v>
      </c>
      <c r="O590" s="225" t="s">
        <v>22</v>
      </c>
      <c r="P590" s="225" t="s">
        <v>22</v>
      </c>
      <c r="Q590" s="225" t="s">
        <v>22</v>
      </c>
      <c r="R590" s="225" t="s">
        <v>22</v>
      </c>
      <c r="S590" s="225" t="s">
        <v>22</v>
      </c>
      <c r="T590" s="225" t="s">
        <v>22</v>
      </c>
      <c r="U590" s="225" t="s">
        <v>22</v>
      </c>
      <c r="V590" s="225" t="s">
        <v>354</v>
      </c>
      <c r="W590" s="225"/>
    </row>
    <row r="591" spans="1:23" ht="25">
      <c r="A591" s="223" t="s">
        <v>2212</v>
      </c>
      <c r="B591" s="281" t="s">
        <v>1778</v>
      </c>
      <c r="C591" s="225" t="s">
        <v>42</v>
      </c>
      <c r="D591" s="281" t="s">
        <v>1757</v>
      </c>
      <c r="E591" s="228">
        <v>44449</v>
      </c>
      <c r="F591" s="228">
        <v>44545</v>
      </c>
      <c r="G591" s="225"/>
      <c r="H591" s="225"/>
      <c r="I591" s="225"/>
      <c r="J591" s="225"/>
      <c r="K591" s="232" t="s">
        <v>985</v>
      </c>
      <c r="L591" s="225">
        <v>0</v>
      </c>
      <c r="M591" s="225">
        <v>138</v>
      </c>
      <c r="N591" s="225" t="s">
        <v>22</v>
      </c>
      <c r="O591" s="225" t="s">
        <v>22</v>
      </c>
      <c r="P591" s="225" t="s">
        <v>22</v>
      </c>
      <c r="Q591" s="225" t="s">
        <v>22</v>
      </c>
      <c r="R591" s="225" t="s">
        <v>22</v>
      </c>
      <c r="S591" s="225" t="s">
        <v>22</v>
      </c>
      <c r="T591" s="225" t="s">
        <v>22</v>
      </c>
      <c r="U591" s="225" t="s">
        <v>22</v>
      </c>
      <c r="V591" s="225" t="s">
        <v>354</v>
      </c>
      <c r="W591" s="225"/>
    </row>
    <row r="592" spans="1:23" ht="25">
      <c r="A592" s="223" t="s">
        <v>2213</v>
      </c>
      <c r="B592" s="281" t="s">
        <v>1770</v>
      </c>
      <c r="C592" s="225" t="s">
        <v>251</v>
      </c>
      <c r="D592" s="281" t="s">
        <v>1771</v>
      </c>
      <c r="E592" s="228">
        <v>44228</v>
      </c>
      <c r="F592" s="228">
        <v>44545</v>
      </c>
      <c r="G592" s="225"/>
      <c r="H592" s="225"/>
      <c r="I592" s="289">
        <v>1095864</v>
      </c>
      <c r="J592" s="225"/>
      <c r="K592" s="232" t="s">
        <v>985</v>
      </c>
      <c r="L592" s="225">
        <v>10</v>
      </c>
      <c r="M592" s="225">
        <v>138</v>
      </c>
      <c r="N592" s="225" t="s">
        <v>22</v>
      </c>
      <c r="O592" s="225" t="s">
        <v>22</v>
      </c>
      <c r="P592" s="225" t="s">
        <v>22</v>
      </c>
      <c r="Q592" s="225" t="s">
        <v>22</v>
      </c>
      <c r="R592" s="225" t="s">
        <v>22</v>
      </c>
      <c r="S592" s="225" t="s">
        <v>22</v>
      </c>
      <c r="T592" s="225" t="s">
        <v>22</v>
      </c>
      <c r="U592" s="225" t="s">
        <v>22</v>
      </c>
      <c r="V592" s="225" t="s">
        <v>354</v>
      </c>
      <c r="W592" s="236"/>
    </row>
    <row r="593" spans="1:23" ht="25">
      <c r="A593" s="223" t="s">
        <v>1698</v>
      </c>
      <c r="B593" s="281" t="s">
        <v>1814</v>
      </c>
      <c r="C593" s="225" t="s">
        <v>35</v>
      </c>
      <c r="D593" s="281" t="s">
        <v>1815</v>
      </c>
      <c r="E593" s="228">
        <v>44213</v>
      </c>
      <c r="F593" s="228">
        <v>44331</v>
      </c>
      <c r="G593" s="225"/>
      <c r="H593" s="225"/>
      <c r="I593" s="229">
        <v>2936452.6299999999</v>
      </c>
      <c r="J593" s="225"/>
      <c r="K593" s="232" t="s">
        <v>985</v>
      </c>
      <c r="L593" s="356">
        <v>37</v>
      </c>
      <c r="M593" s="225">
        <v>138</v>
      </c>
      <c r="N593" s="225" t="s">
        <v>22</v>
      </c>
      <c r="O593" s="225" t="s">
        <v>22</v>
      </c>
      <c r="P593" s="225" t="s">
        <v>22</v>
      </c>
      <c r="Q593" s="225" t="s">
        <v>22</v>
      </c>
      <c r="R593" s="225" t="s">
        <v>22</v>
      </c>
      <c r="S593" s="225" t="s">
        <v>22</v>
      </c>
      <c r="T593" s="225" t="s">
        <v>22</v>
      </c>
      <c r="U593" s="225" t="s">
        <v>22</v>
      </c>
      <c r="V593" s="225" t="s">
        <v>354</v>
      </c>
      <c r="W593" s="225"/>
    </row>
    <row r="594" spans="1:23" ht="25">
      <c r="A594" s="223" t="s">
        <v>2214</v>
      </c>
      <c r="B594" s="281" t="s">
        <v>1772</v>
      </c>
      <c r="C594" s="225" t="s">
        <v>551</v>
      </c>
      <c r="D594" s="281" t="s">
        <v>1757</v>
      </c>
      <c r="E594" s="228">
        <v>44348</v>
      </c>
      <c r="F594" s="228">
        <v>44545</v>
      </c>
      <c r="G594" s="225"/>
      <c r="H594" s="225"/>
      <c r="I594" s="225"/>
      <c r="J594" s="225"/>
      <c r="K594" s="232" t="s">
        <v>985</v>
      </c>
      <c r="L594" s="225">
        <v>0</v>
      </c>
      <c r="M594" s="225">
        <v>138</v>
      </c>
      <c r="N594" s="225" t="s">
        <v>22</v>
      </c>
      <c r="O594" s="225" t="s">
        <v>22</v>
      </c>
      <c r="P594" s="225" t="s">
        <v>22</v>
      </c>
      <c r="Q594" s="225" t="s">
        <v>22</v>
      </c>
      <c r="R594" s="225" t="s">
        <v>22</v>
      </c>
      <c r="S594" s="225" t="s">
        <v>22</v>
      </c>
      <c r="T594" s="225" t="s">
        <v>22</v>
      </c>
      <c r="U594" s="225" t="s">
        <v>22</v>
      </c>
      <c r="V594" s="225" t="s">
        <v>354</v>
      </c>
      <c r="W594" s="236"/>
    </row>
    <row r="595" spans="1:23" ht="37.5">
      <c r="A595" s="223" t="s">
        <v>2215</v>
      </c>
      <c r="B595" s="281" t="s">
        <v>1780</v>
      </c>
      <c r="C595" s="225" t="s">
        <v>1404</v>
      </c>
      <c r="D595" s="281" t="s">
        <v>1760</v>
      </c>
      <c r="E595" s="355">
        <v>44364</v>
      </c>
      <c r="F595" s="228">
        <v>44545</v>
      </c>
      <c r="G595" s="225"/>
      <c r="H595" s="225"/>
      <c r="I595" s="289"/>
      <c r="J595" s="225"/>
      <c r="K595" s="232"/>
      <c r="L595" s="225">
        <v>0</v>
      </c>
      <c r="M595" s="225" t="s">
        <v>22</v>
      </c>
      <c r="N595" s="225">
        <v>138</v>
      </c>
      <c r="O595" s="225" t="s">
        <v>22</v>
      </c>
      <c r="P595" s="225" t="s">
        <v>22</v>
      </c>
      <c r="Q595" s="225" t="s">
        <v>22</v>
      </c>
      <c r="R595" s="225" t="s">
        <v>22</v>
      </c>
      <c r="S595" s="225" t="s">
        <v>22</v>
      </c>
      <c r="T595" s="225" t="s">
        <v>22</v>
      </c>
      <c r="U595" s="225" t="s">
        <v>22</v>
      </c>
      <c r="V595" s="225" t="s">
        <v>354</v>
      </c>
      <c r="W595" s="225"/>
    </row>
    <row r="596" spans="1:23" ht="37.5">
      <c r="A596" s="223" t="s">
        <v>1914</v>
      </c>
      <c r="B596" s="281" t="s">
        <v>1773</v>
      </c>
      <c r="C596" s="225" t="s">
        <v>1761</v>
      </c>
      <c r="D596" s="281" t="s">
        <v>1774</v>
      </c>
      <c r="E596" s="355">
        <v>44302</v>
      </c>
      <c r="F596" s="228">
        <v>44409</v>
      </c>
      <c r="G596" s="225"/>
      <c r="H596" s="225"/>
      <c r="I596" s="375">
        <v>2759170</v>
      </c>
      <c r="J596" s="225"/>
      <c r="K596" s="232" t="s">
        <v>985</v>
      </c>
      <c r="L596" s="356">
        <v>22</v>
      </c>
      <c r="M596" s="225" t="s">
        <v>22</v>
      </c>
      <c r="N596" s="225">
        <v>138</v>
      </c>
      <c r="O596" s="225" t="s">
        <v>22</v>
      </c>
      <c r="P596" s="225" t="s">
        <v>22</v>
      </c>
      <c r="Q596" s="225" t="s">
        <v>22</v>
      </c>
      <c r="R596" s="225" t="s">
        <v>22</v>
      </c>
      <c r="S596" s="225" t="s">
        <v>22</v>
      </c>
      <c r="T596" s="225" t="s">
        <v>22</v>
      </c>
      <c r="U596" s="225" t="s">
        <v>22</v>
      </c>
      <c r="V596" s="225" t="s">
        <v>354</v>
      </c>
      <c r="W596" s="236"/>
    </row>
    <row r="597" spans="1:23" ht="37.5">
      <c r="A597" s="223" t="s">
        <v>2216</v>
      </c>
      <c r="B597" s="281" t="s">
        <v>1779</v>
      </c>
      <c r="C597" s="225" t="s">
        <v>1076</v>
      </c>
      <c r="D597" s="281" t="s">
        <v>1816</v>
      </c>
      <c r="E597" s="228">
        <v>44348</v>
      </c>
      <c r="F597" s="228">
        <v>44545</v>
      </c>
      <c r="G597" s="225"/>
      <c r="H597" s="225"/>
      <c r="I597" s="229">
        <v>20561331.359999999</v>
      </c>
      <c r="J597" s="225"/>
      <c r="K597" s="232" t="s">
        <v>985</v>
      </c>
      <c r="L597" s="225">
        <v>0</v>
      </c>
      <c r="M597" s="225" t="s">
        <v>22</v>
      </c>
      <c r="N597" s="225">
        <v>345</v>
      </c>
      <c r="O597" s="225" t="s">
        <v>22</v>
      </c>
      <c r="P597" s="225" t="s">
        <v>22</v>
      </c>
      <c r="Q597" s="225" t="s">
        <v>22</v>
      </c>
      <c r="R597" s="225" t="s">
        <v>22</v>
      </c>
      <c r="S597" s="225" t="s">
        <v>22</v>
      </c>
      <c r="T597" s="225" t="s">
        <v>22</v>
      </c>
      <c r="U597" s="225" t="s">
        <v>22</v>
      </c>
      <c r="V597" s="225" t="s">
        <v>354</v>
      </c>
      <c r="W597" s="225"/>
    </row>
    <row r="598" spans="1:23" ht="37.5">
      <c r="A598" s="223" t="s">
        <v>2217</v>
      </c>
      <c r="B598" s="281" t="s">
        <v>1874</v>
      </c>
      <c r="C598" s="225" t="s">
        <v>1758</v>
      </c>
      <c r="D598" s="281" t="s">
        <v>1875</v>
      </c>
      <c r="E598" s="228">
        <v>44272</v>
      </c>
      <c r="F598" s="228">
        <v>44331</v>
      </c>
      <c r="G598" s="225"/>
      <c r="H598" s="225"/>
      <c r="I598" s="230">
        <v>511434</v>
      </c>
      <c r="J598" s="225"/>
      <c r="K598" s="232" t="s">
        <v>985</v>
      </c>
      <c r="L598" s="356">
        <v>99</v>
      </c>
      <c r="M598" s="225">
        <v>138</v>
      </c>
      <c r="N598" s="225" t="s">
        <v>22</v>
      </c>
      <c r="O598" s="225" t="s">
        <v>22</v>
      </c>
      <c r="P598" s="225" t="s">
        <v>22</v>
      </c>
      <c r="Q598" s="225" t="s">
        <v>22</v>
      </c>
      <c r="R598" s="225" t="s">
        <v>22</v>
      </c>
      <c r="S598" s="225" t="s">
        <v>22</v>
      </c>
      <c r="T598" s="225" t="s">
        <v>22</v>
      </c>
      <c r="U598" s="225" t="s">
        <v>22</v>
      </c>
      <c r="V598" s="225" t="s">
        <v>354</v>
      </c>
      <c r="W598" s="225"/>
    </row>
    <row r="599" spans="1:23" ht="62.5">
      <c r="A599" s="223" t="s">
        <v>2218</v>
      </c>
      <c r="B599" s="281" t="s">
        <v>1896</v>
      </c>
      <c r="C599" s="225" t="s">
        <v>27</v>
      </c>
      <c r="D599" s="281" t="s">
        <v>1893</v>
      </c>
      <c r="E599" s="228">
        <v>44234</v>
      </c>
      <c r="F599" s="228">
        <v>44331</v>
      </c>
      <c r="G599" s="225"/>
      <c r="H599" s="225"/>
      <c r="I599" s="289">
        <v>892375</v>
      </c>
      <c r="J599" s="225"/>
      <c r="K599" s="232" t="s">
        <v>985</v>
      </c>
      <c r="L599" s="356">
        <v>88</v>
      </c>
      <c r="M599" s="225">
        <v>138</v>
      </c>
      <c r="N599" s="225" t="s">
        <v>22</v>
      </c>
      <c r="O599" s="225" t="s">
        <v>22</v>
      </c>
      <c r="P599" s="225" t="s">
        <v>22</v>
      </c>
      <c r="Q599" s="225" t="s">
        <v>22</v>
      </c>
      <c r="R599" s="225" t="s">
        <v>22</v>
      </c>
      <c r="S599" s="225" t="s">
        <v>22</v>
      </c>
      <c r="T599" s="225" t="s">
        <v>22</v>
      </c>
      <c r="U599" s="225" t="s">
        <v>22</v>
      </c>
      <c r="V599" s="225" t="s">
        <v>354</v>
      </c>
      <c r="W599" s="225"/>
    </row>
    <row r="600" spans="1:23" ht="53" customHeight="1">
      <c r="A600" s="223" t="s">
        <v>2219</v>
      </c>
      <c r="B600" s="281" t="s">
        <v>1876</v>
      </c>
      <c r="C600" s="225" t="s">
        <v>27</v>
      </c>
      <c r="D600" s="281" t="s">
        <v>1892</v>
      </c>
      <c r="E600" s="228">
        <v>44277</v>
      </c>
      <c r="F600" s="228">
        <v>44331</v>
      </c>
      <c r="G600" s="225"/>
      <c r="H600" s="225"/>
      <c r="I600" s="289">
        <v>277040</v>
      </c>
      <c r="J600" s="225"/>
      <c r="K600" s="232" t="s">
        <v>985</v>
      </c>
      <c r="L600" s="225">
        <v>99</v>
      </c>
      <c r="M600" s="225">
        <v>138</v>
      </c>
      <c r="N600" s="225" t="s">
        <v>22</v>
      </c>
      <c r="O600" s="225" t="s">
        <v>22</v>
      </c>
      <c r="P600" s="225" t="s">
        <v>22</v>
      </c>
      <c r="Q600" s="225" t="s">
        <v>22</v>
      </c>
      <c r="R600" s="225" t="s">
        <v>22</v>
      </c>
      <c r="S600" s="225" t="s">
        <v>22</v>
      </c>
      <c r="T600" s="225" t="s">
        <v>22</v>
      </c>
      <c r="U600" s="225" t="s">
        <v>22</v>
      </c>
      <c r="V600" s="225" t="s">
        <v>354</v>
      </c>
      <c r="W600" s="225"/>
    </row>
    <row r="601" spans="1:23" ht="50">
      <c r="A601" s="223" t="s">
        <v>2220</v>
      </c>
      <c r="B601" s="281" t="s">
        <v>1877</v>
      </c>
      <c r="C601" s="225" t="s">
        <v>262</v>
      </c>
      <c r="D601" s="281" t="s">
        <v>1878</v>
      </c>
      <c r="E601" s="228">
        <v>44252</v>
      </c>
      <c r="F601" s="228">
        <v>44331</v>
      </c>
      <c r="G601" s="225"/>
      <c r="H601" s="225"/>
      <c r="I601" s="229">
        <v>5071350.7999999998</v>
      </c>
      <c r="J601" s="225"/>
      <c r="K601" s="232" t="s">
        <v>985</v>
      </c>
      <c r="L601" s="356">
        <v>74</v>
      </c>
      <c r="M601" s="225" t="s">
        <v>22</v>
      </c>
      <c r="N601" s="225">
        <v>138</v>
      </c>
      <c r="O601" s="225" t="s">
        <v>22</v>
      </c>
      <c r="P601" s="225" t="s">
        <v>22</v>
      </c>
      <c r="Q601" s="225" t="s">
        <v>22</v>
      </c>
      <c r="R601" s="225" t="s">
        <v>22</v>
      </c>
      <c r="S601" s="225" t="s">
        <v>22</v>
      </c>
      <c r="T601" s="225" t="s">
        <v>22</v>
      </c>
      <c r="U601" s="225" t="s">
        <v>22</v>
      </c>
      <c r="V601" s="225" t="s">
        <v>354</v>
      </c>
      <c r="W601" s="225"/>
    </row>
    <row r="602" spans="1:23" ht="50">
      <c r="A602" s="223" t="s">
        <v>2221</v>
      </c>
      <c r="B602" s="281" t="s">
        <v>1895</v>
      </c>
      <c r="C602" s="225" t="s">
        <v>713</v>
      </c>
      <c r="D602" s="281" t="s">
        <v>1898</v>
      </c>
      <c r="E602" s="355">
        <v>44296</v>
      </c>
      <c r="F602" s="355">
        <v>44545</v>
      </c>
      <c r="G602" s="225"/>
      <c r="H602" s="225"/>
      <c r="I602" s="289">
        <v>462379</v>
      </c>
      <c r="J602" s="225"/>
      <c r="K602" s="232" t="s">
        <v>985</v>
      </c>
      <c r="L602" s="356">
        <v>44</v>
      </c>
      <c r="M602" s="225" t="s">
        <v>22</v>
      </c>
      <c r="N602" s="225">
        <v>138</v>
      </c>
      <c r="O602" s="225" t="s">
        <v>22</v>
      </c>
      <c r="P602" s="225" t="s">
        <v>22</v>
      </c>
      <c r="Q602" s="225" t="s">
        <v>22</v>
      </c>
      <c r="R602" s="225" t="s">
        <v>22</v>
      </c>
      <c r="S602" s="225" t="s">
        <v>22</v>
      </c>
      <c r="T602" s="225" t="s">
        <v>22</v>
      </c>
      <c r="U602" s="225" t="s">
        <v>22</v>
      </c>
      <c r="V602" s="225" t="s">
        <v>354</v>
      </c>
      <c r="W602" s="225"/>
    </row>
    <row r="603" spans="1:23" ht="37.5">
      <c r="A603" s="223" t="s">
        <v>2222</v>
      </c>
      <c r="B603" s="281" t="s">
        <v>1894</v>
      </c>
      <c r="C603" s="225" t="s">
        <v>55</v>
      </c>
      <c r="D603" s="281" t="s">
        <v>1899</v>
      </c>
      <c r="E603" s="355">
        <v>44273</v>
      </c>
      <c r="F603" s="228">
        <v>44331</v>
      </c>
      <c r="G603" s="225"/>
      <c r="H603" s="225"/>
      <c r="I603" s="230">
        <v>444277</v>
      </c>
      <c r="J603" s="225"/>
      <c r="K603" s="232" t="s">
        <v>985</v>
      </c>
      <c r="L603" s="356">
        <v>50</v>
      </c>
      <c r="M603" s="225">
        <v>138</v>
      </c>
      <c r="N603" s="225" t="s">
        <v>22</v>
      </c>
      <c r="O603" s="225" t="s">
        <v>22</v>
      </c>
      <c r="P603" s="225" t="s">
        <v>22</v>
      </c>
      <c r="Q603" s="225" t="s">
        <v>22</v>
      </c>
      <c r="R603" s="225" t="s">
        <v>22</v>
      </c>
      <c r="S603" s="225" t="s">
        <v>22</v>
      </c>
      <c r="T603" s="225" t="s">
        <v>22</v>
      </c>
      <c r="U603" s="225" t="s">
        <v>22</v>
      </c>
      <c r="V603" s="225" t="s">
        <v>354</v>
      </c>
      <c r="W603" s="225"/>
    </row>
    <row r="604" spans="1:23" ht="37.5">
      <c r="A604" s="223" t="s">
        <v>2223</v>
      </c>
      <c r="B604" s="281" t="s">
        <v>1879</v>
      </c>
      <c r="C604" s="225" t="s">
        <v>770</v>
      </c>
      <c r="D604" s="281" t="s">
        <v>1880</v>
      </c>
      <c r="E604" s="228">
        <v>44235</v>
      </c>
      <c r="F604" s="228">
        <v>44331</v>
      </c>
      <c r="G604" s="225"/>
      <c r="H604" s="225"/>
      <c r="I604" s="289">
        <v>544024</v>
      </c>
      <c r="J604" s="225"/>
      <c r="K604" s="232" t="s">
        <v>985</v>
      </c>
      <c r="L604" s="225">
        <v>99</v>
      </c>
      <c r="M604" s="225">
        <v>138</v>
      </c>
      <c r="N604" s="225" t="s">
        <v>22</v>
      </c>
      <c r="O604" s="225" t="s">
        <v>22</v>
      </c>
      <c r="P604" s="225" t="s">
        <v>22</v>
      </c>
      <c r="Q604" s="225" t="s">
        <v>22</v>
      </c>
      <c r="R604" s="225" t="s">
        <v>22</v>
      </c>
      <c r="S604" s="225" t="s">
        <v>22</v>
      </c>
      <c r="T604" s="225" t="s">
        <v>22</v>
      </c>
      <c r="U604" s="225" t="s">
        <v>22</v>
      </c>
      <c r="V604" s="225" t="s">
        <v>354</v>
      </c>
      <c r="W604" s="225"/>
    </row>
    <row r="605" spans="1:23" ht="37.5">
      <c r="A605" s="223" t="s">
        <v>2224</v>
      </c>
      <c r="B605" s="281" t="s">
        <v>1897</v>
      </c>
      <c r="C605" s="225" t="s">
        <v>713</v>
      </c>
      <c r="D605" s="281" t="s">
        <v>1898</v>
      </c>
      <c r="E605" s="228">
        <v>44257</v>
      </c>
      <c r="F605" s="355">
        <v>44545</v>
      </c>
      <c r="G605" s="225"/>
      <c r="H605" s="225"/>
      <c r="I605" s="289">
        <v>1165607</v>
      </c>
      <c r="J605" s="225"/>
      <c r="K605" s="232" t="s">
        <v>985</v>
      </c>
      <c r="L605" s="356">
        <v>92</v>
      </c>
      <c r="M605" s="225" t="s">
        <v>22</v>
      </c>
      <c r="N605" s="225">
        <v>138</v>
      </c>
      <c r="O605" s="225" t="s">
        <v>22</v>
      </c>
      <c r="P605" s="225" t="s">
        <v>22</v>
      </c>
      <c r="Q605" s="225" t="s">
        <v>22</v>
      </c>
      <c r="R605" s="225" t="s">
        <v>22</v>
      </c>
      <c r="S605" s="225" t="s">
        <v>22</v>
      </c>
      <c r="T605" s="225" t="s">
        <v>22</v>
      </c>
      <c r="U605" s="225" t="s">
        <v>22</v>
      </c>
      <c r="V605" s="225" t="s">
        <v>354</v>
      </c>
      <c r="W605" s="225"/>
    </row>
    <row r="606" spans="1:23" ht="37.5">
      <c r="A606" s="259" t="s">
        <v>2784</v>
      </c>
      <c r="B606" s="281" t="s">
        <v>1881</v>
      </c>
      <c r="C606" s="225" t="s">
        <v>1882</v>
      </c>
      <c r="D606" s="281" t="s">
        <v>1883</v>
      </c>
      <c r="E606" s="228">
        <v>44454</v>
      </c>
      <c r="F606" s="228">
        <v>44545</v>
      </c>
      <c r="G606" s="225"/>
      <c r="H606" s="225"/>
      <c r="I606" s="225"/>
      <c r="J606" s="225"/>
      <c r="K606" s="232" t="s">
        <v>985</v>
      </c>
      <c r="L606" s="225">
        <v>0</v>
      </c>
      <c r="M606" s="225">
        <v>138</v>
      </c>
      <c r="N606" s="225" t="s">
        <v>22</v>
      </c>
      <c r="O606" s="225" t="s">
        <v>22</v>
      </c>
      <c r="P606" s="225" t="s">
        <v>22</v>
      </c>
      <c r="Q606" s="225" t="s">
        <v>22</v>
      </c>
      <c r="R606" s="225" t="s">
        <v>22</v>
      </c>
      <c r="S606" s="225" t="s">
        <v>22</v>
      </c>
      <c r="T606" s="225" t="s">
        <v>22</v>
      </c>
      <c r="U606" s="225" t="s">
        <v>22</v>
      </c>
      <c r="V606" s="225" t="s">
        <v>354</v>
      </c>
      <c r="W606" s="225"/>
    </row>
    <row r="607" spans="1:23" ht="49.5" customHeight="1">
      <c r="A607" s="223" t="s">
        <v>2225</v>
      </c>
      <c r="B607" s="281" t="s">
        <v>1884</v>
      </c>
      <c r="C607" s="225" t="s">
        <v>43</v>
      </c>
      <c r="D607" s="281" t="s">
        <v>1900</v>
      </c>
      <c r="E607" s="228">
        <v>44228</v>
      </c>
      <c r="F607" s="228">
        <v>44377</v>
      </c>
      <c r="G607" s="225"/>
      <c r="H607" s="225"/>
      <c r="I607" s="229">
        <v>871191.18000000005</v>
      </c>
      <c r="J607" s="225"/>
      <c r="K607" s="232" t="s">
        <v>985</v>
      </c>
      <c r="L607" s="225">
        <v>65</v>
      </c>
      <c r="M607" s="225">
        <v>138</v>
      </c>
      <c r="N607" s="225" t="s">
        <v>22</v>
      </c>
      <c r="O607" s="225" t="s">
        <v>22</v>
      </c>
      <c r="P607" s="225" t="s">
        <v>22</v>
      </c>
      <c r="Q607" s="225" t="s">
        <v>22</v>
      </c>
      <c r="R607" s="225" t="s">
        <v>22</v>
      </c>
      <c r="S607" s="225" t="s">
        <v>22</v>
      </c>
      <c r="T607" s="225" t="s">
        <v>22</v>
      </c>
      <c r="U607" s="225" t="s">
        <v>22</v>
      </c>
      <c r="V607" s="225" t="s">
        <v>354</v>
      </c>
      <c r="W607" s="225"/>
    </row>
    <row r="608" spans="1:23" ht="25">
      <c r="A608" s="223" t="s">
        <v>2294</v>
      </c>
      <c r="B608" s="223" t="s">
        <v>2261</v>
      </c>
      <c r="C608" s="223" t="s">
        <v>260</v>
      </c>
      <c r="D608" s="223" t="s">
        <v>2262</v>
      </c>
      <c r="E608" s="367">
        <v>44348</v>
      </c>
      <c r="F608" s="337">
        <v>44545</v>
      </c>
      <c r="G608" s="223"/>
      <c r="H608" s="225"/>
      <c r="I608" s="264">
        <v>364653</v>
      </c>
      <c r="J608" s="225"/>
      <c r="K608" s="234"/>
      <c r="L608" s="234">
        <v>0</v>
      </c>
      <c r="M608" s="225">
        <v>138</v>
      </c>
      <c r="N608" s="225" t="s">
        <v>22</v>
      </c>
      <c r="O608" s="225" t="s">
        <v>22</v>
      </c>
      <c r="P608" s="225" t="s">
        <v>22</v>
      </c>
      <c r="Q608" s="225" t="s">
        <v>22</v>
      </c>
      <c r="R608" s="225" t="s">
        <v>22</v>
      </c>
      <c r="S608" s="225" t="s">
        <v>22</v>
      </c>
      <c r="T608" s="225" t="s">
        <v>22</v>
      </c>
      <c r="U608" s="225" t="s">
        <v>22</v>
      </c>
      <c r="V608" s="225" t="s">
        <v>354</v>
      </c>
      <c r="W608" s="258"/>
    </row>
    <row r="609" spans="1:23" ht="37.5">
      <c r="A609" s="223" t="s">
        <v>2295</v>
      </c>
      <c r="B609" s="223" t="s">
        <v>2263</v>
      </c>
      <c r="C609" s="223" t="s">
        <v>2264</v>
      </c>
      <c r="D609" s="223" t="s">
        <v>2265</v>
      </c>
      <c r="E609" s="337">
        <v>44267</v>
      </c>
      <c r="F609" s="337">
        <v>44331</v>
      </c>
      <c r="G609" s="223"/>
      <c r="H609" s="225"/>
      <c r="I609" s="289">
        <v>990421</v>
      </c>
      <c r="J609" s="225"/>
      <c r="K609" s="234"/>
      <c r="L609" s="356">
        <v>99</v>
      </c>
      <c r="M609" s="225" t="s">
        <v>22</v>
      </c>
      <c r="N609" s="225" t="s">
        <v>22</v>
      </c>
      <c r="O609" s="225" t="s">
        <v>22</v>
      </c>
      <c r="P609" s="225" t="s">
        <v>22</v>
      </c>
      <c r="Q609" s="225" t="s">
        <v>22</v>
      </c>
      <c r="R609" s="225" t="s">
        <v>22</v>
      </c>
      <c r="S609" s="225" t="s">
        <v>22</v>
      </c>
      <c r="T609" s="225" t="s">
        <v>22</v>
      </c>
      <c r="U609" s="225" t="s">
        <v>22</v>
      </c>
      <c r="V609" s="225" t="s">
        <v>1204</v>
      </c>
      <c r="W609" s="258"/>
    </row>
    <row r="610" spans="1:23" ht="25">
      <c r="A610" s="223" t="s">
        <v>2296</v>
      </c>
      <c r="B610" s="223" t="s">
        <v>2266</v>
      </c>
      <c r="C610" s="223" t="s">
        <v>31</v>
      </c>
      <c r="D610" s="223" t="s">
        <v>2267</v>
      </c>
      <c r="E610" s="367">
        <v>44309</v>
      </c>
      <c r="F610" s="337">
        <v>44518</v>
      </c>
      <c r="G610" s="223"/>
      <c r="H610" s="225"/>
      <c r="I610" s="289">
        <v>7174910</v>
      </c>
      <c r="J610" s="225"/>
      <c r="K610" s="234"/>
      <c r="L610" s="234"/>
      <c r="M610" s="225" t="s">
        <v>22</v>
      </c>
      <c r="N610" s="225">
        <v>345</v>
      </c>
      <c r="O610" s="225" t="s">
        <v>22</v>
      </c>
      <c r="P610" s="225" t="s">
        <v>22</v>
      </c>
      <c r="Q610" s="225" t="s">
        <v>22</v>
      </c>
      <c r="R610" s="225" t="s">
        <v>22</v>
      </c>
      <c r="S610" s="225" t="s">
        <v>22</v>
      </c>
      <c r="T610" s="225" t="s">
        <v>22</v>
      </c>
      <c r="U610" s="225" t="s">
        <v>22</v>
      </c>
      <c r="V610" s="225" t="s">
        <v>354</v>
      </c>
      <c r="W610" s="258"/>
    </row>
    <row r="611" spans="1:23" ht="37.5">
      <c r="A611" s="223" t="s">
        <v>2297</v>
      </c>
      <c r="B611" s="223" t="s">
        <v>2268</v>
      </c>
      <c r="C611" s="223" t="s">
        <v>2269</v>
      </c>
      <c r="D611" s="223" t="s">
        <v>2270</v>
      </c>
      <c r="E611" s="355">
        <v>44312</v>
      </c>
      <c r="F611" s="228">
        <v>44545</v>
      </c>
      <c r="G611" s="225"/>
      <c r="H611" s="225"/>
      <c r="I611" s="289">
        <v>2487506</v>
      </c>
      <c r="J611" s="225"/>
      <c r="K611" s="234"/>
      <c r="L611" s="234"/>
      <c r="M611" s="225" t="s">
        <v>22</v>
      </c>
      <c r="N611" s="225" t="s">
        <v>22</v>
      </c>
      <c r="O611" s="225" t="s">
        <v>22</v>
      </c>
      <c r="P611" s="225" t="s">
        <v>22</v>
      </c>
      <c r="Q611" s="225" t="s">
        <v>22</v>
      </c>
      <c r="R611" s="225" t="s">
        <v>22</v>
      </c>
      <c r="S611" s="225" t="s">
        <v>22</v>
      </c>
      <c r="T611" s="225" t="s">
        <v>22</v>
      </c>
      <c r="U611" s="225" t="s">
        <v>22</v>
      </c>
      <c r="V611" s="225" t="s">
        <v>354</v>
      </c>
      <c r="W611" s="258"/>
    </row>
    <row r="612" spans="1:23" ht="37.5">
      <c r="A612" s="223" t="s">
        <v>2307</v>
      </c>
      <c r="B612" s="223" t="s">
        <v>2271</v>
      </c>
      <c r="C612" s="223" t="s">
        <v>2272</v>
      </c>
      <c r="D612" s="223" t="s">
        <v>2273</v>
      </c>
      <c r="E612" s="228">
        <v>44252</v>
      </c>
      <c r="F612" s="228">
        <v>44362</v>
      </c>
      <c r="G612" s="225"/>
      <c r="H612" s="225"/>
      <c r="I612" s="229">
        <v>3047166</v>
      </c>
      <c r="J612" s="225"/>
      <c r="K612" s="234"/>
      <c r="L612" s="363">
        <v>46</v>
      </c>
      <c r="M612" s="225" t="s">
        <v>22</v>
      </c>
      <c r="N612" s="225">
        <v>138</v>
      </c>
      <c r="O612" s="225" t="s">
        <v>22</v>
      </c>
      <c r="P612" s="225" t="s">
        <v>22</v>
      </c>
      <c r="Q612" s="225" t="s">
        <v>22</v>
      </c>
      <c r="R612" s="225" t="s">
        <v>22</v>
      </c>
      <c r="S612" s="225" t="s">
        <v>22</v>
      </c>
      <c r="T612" s="225" t="s">
        <v>22</v>
      </c>
      <c r="U612" s="225" t="s">
        <v>22</v>
      </c>
      <c r="V612" s="225" t="s">
        <v>354</v>
      </c>
      <c r="W612" s="258"/>
    </row>
    <row r="613" spans="1:23" ht="37.5">
      <c r="A613" s="223" t="s">
        <v>2301</v>
      </c>
      <c r="B613" s="223" t="s">
        <v>2274</v>
      </c>
      <c r="C613" s="223" t="s">
        <v>27</v>
      </c>
      <c r="D613" s="223" t="s">
        <v>2275</v>
      </c>
      <c r="E613" s="228">
        <v>44621</v>
      </c>
      <c r="F613" s="228">
        <v>44696</v>
      </c>
      <c r="G613" s="225"/>
      <c r="H613" s="225"/>
      <c r="I613" s="225"/>
      <c r="J613" s="225"/>
      <c r="K613" s="234"/>
      <c r="L613" s="234">
        <v>0</v>
      </c>
      <c r="M613" s="225">
        <v>138</v>
      </c>
      <c r="N613" s="225" t="s">
        <v>22</v>
      </c>
      <c r="O613" s="225" t="s">
        <v>22</v>
      </c>
      <c r="P613" s="225" t="s">
        <v>22</v>
      </c>
      <c r="Q613" s="225" t="s">
        <v>22</v>
      </c>
      <c r="R613" s="225" t="s">
        <v>22</v>
      </c>
      <c r="S613" s="225" t="s">
        <v>22</v>
      </c>
      <c r="T613" s="225" t="s">
        <v>22</v>
      </c>
      <c r="U613" s="225" t="s">
        <v>22</v>
      </c>
      <c r="V613" s="225" t="s">
        <v>354</v>
      </c>
      <c r="W613" s="258"/>
    </row>
    <row r="614" spans="1:23" ht="37.5">
      <c r="A614" s="223" t="s">
        <v>2306</v>
      </c>
      <c r="B614" s="223" t="s">
        <v>2276</v>
      </c>
      <c r="C614" s="223" t="s">
        <v>725</v>
      </c>
      <c r="D614" s="223" t="s">
        <v>2277</v>
      </c>
      <c r="E614" s="355">
        <v>44313</v>
      </c>
      <c r="F614" s="228">
        <v>44377</v>
      </c>
      <c r="G614" s="225"/>
      <c r="H614" s="225"/>
      <c r="I614" s="229">
        <v>8512765</v>
      </c>
      <c r="J614" s="225"/>
      <c r="K614" s="234"/>
      <c r="L614" s="363">
        <v>2.5</v>
      </c>
      <c r="M614" s="225" t="s">
        <v>22</v>
      </c>
      <c r="N614" s="225">
        <v>138</v>
      </c>
      <c r="O614" s="225" t="s">
        <v>22</v>
      </c>
      <c r="P614" s="225" t="s">
        <v>22</v>
      </c>
      <c r="Q614" s="225" t="s">
        <v>22</v>
      </c>
      <c r="R614" s="225" t="s">
        <v>22</v>
      </c>
      <c r="S614" s="225" t="s">
        <v>22</v>
      </c>
      <c r="T614" s="225" t="s">
        <v>22</v>
      </c>
      <c r="U614" s="225" t="s">
        <v>22</v>
      </c>
      <c r="V614" s="225" t="s">
        <v>354</v>
      </c>
      <c r="W614" s="258"/>
    </row>
    <row r="615" spans="1:23" ht="62.5">
      <c r="A615" s="223" t="s">
        <v>2305</v>
      </c>
      <c r="B615" s="223" t="s">
        <v>2278</v>
      </c>
      <c r="C615" s="223" t="s">
        <v>2279</v>
      </c>
      <c r="D615" s="223" t="s">
        <v>2280</v>
      </c>
      <c r="E615" s="355">
        <v>44267</v>
      </c>
      <c r="F615" s="228">
        <v>44545</v>
      </c>
      <c r="G615" s="225"/>
      <c r="H615" s="225"/>
      <c r="I615" s="289">
        <v>4189501</v>
      </c>
      <c r="J615" s="225"/>
      <c r="K615" s="234"/>
      <c r="L615" s="363">
        <v>80</v>
      </c>
      <c r="M615" s="225" t="s">
        <v>22</v>
      </c>
      <c r="N615" s="225">
        <v>138</v>
      </c>
      <c r="O615" s="225" t="s">
        <v>22</v>
      </c>
      <c r="P615" s="225" t="s">
        <v>22</v>
      </c>
      <c r="Q615" s="225" t="s">
        <v>22</v>
      </c>
      <c r="R615" s="225" t="s">
        <v>22</v>
      </c>
      <c r="S615" s="225" t="s">
        <v>22</v>
      </c>
      <c r="T615" s="225" t="s">
        <v>22</v>
      </c>
      <c r="U615" s="225" t="s">
        <v>22</v>
      </c>
      <c r="V615" s="225" t="s">
        <v>354</v>
      </c>
      <c r="W615" s="258"/>
    </row>
    <row r="616" spans="1:23" ht="32.5" customHeight="1">
      <c r="A616" s="223" t="s">
        <v>2302</v>
      </c>
      <c r="B616" s="223" t="s">
        <v>2281</v>
      </c>
      <c r="C616" s="223" t="s">
        <v>201</v>
      </c>
      <c r="D616" s="223" t="s">
        <v>2282</v>
      </c>
      <c r="E616" s="228">
        <v>44264</v>
      </c>
      <c r="F616" s="228">
        <v>44331</v>
      </c>
      <c r="G616" s="225"/>
      <c r="H616" s="225"/>
      <c r="I616" s="264">
        <v>777638</v>
      </c>
      <c r="J616" s="225"/>
      <c r="K616" s="234"/>
      <c r="L616" s="363">
        <v>91</v>
      </c>
      <c r="M616" s="225">
        <v>69</v>
      </c>
      <c r="N616" s="225">
        <v>138</v>
      </c>
      <c r="O616" s="225" t="s">
        <v>22</v>
      </c>
      <c r="P616" s="225" t="s">
        <v>22</v>
      </c>
      <c r="Q616" s="225" t="s">
        <v>22</v>
      </c>
      <c r="R616" s="225" t="s">
        <v>22</v>
      </c>
      <c r="S616" s="225" t="s">
        <v>22</v>
      </c>
      <c r="T616" s="225" t="s">
        <v>22</v>
      </c>
      <c r="U616" s="225" t="s">
        <v>22</v>
      </c>
      <c r="V616" s="225" t="s">
        <v>354</v>
      </c>
      <c r="W616" s="258"/>
    </row>
    <row r="617" spans="1:23" ht="50">
      <c r="A617" s="223" t="s">
        <v>2298</v>
      </c>
      <c r="B617" s="223" t="s">
        <v>2283</v>
      </c>
      <c r="C617" s="223" t="s">
        <v>116</v>
      </c>
      <c r="D617" s="223" t="s">
        <v>2284</v>
      </c>
      <c r="E617" s="355">
        <v>44531</v>
      </c>
      <c r="F617" s="355">
        <v>44696</v>
      </c>
      <c r="G617" s="225"/>
      <c r="H617" s="225"/>
      <c r="I617" s="229"/>
      <c r="J617" s="225"/>
      <c r="K617" s="234"/>
      <c r="L617" s="225">
        <v>0</v>
      </c>
      <c r="M617" s="225" t="s">
        <v>22</v>
      </c>
      <c r="N617" s="225">
        <v>138</v>
      </c>
      <c r="O617" s="225" t="s">
        <v>22</v>
      </c>
      <c r="P617" s="225" t="s">
        <v>22</v>
      </c>
      <c r="Q617" s="225" t="s">
        <v>22</v>
      </c>
      <c r="R617" s="225" t="s">
        <v>22</v>
      </c>
      <c r="S617" s="225" t="s">
        <v>22</v>
      </c>
      <c r="T617" s="225" t="s">
        <v>22</v>
      </c>
      <c r="U617" s="225" t="s">
        <v>22</v>
      </c>
      <c r="V617" s="225" t="s">
        <v>354</v>
      </c>
      <c r="W617" s="258"/>
    </row>
    <row r="618" spans="1:23" ht="37.5">
      <c r="A618" s="223" t="s">
        <v>2299</v>
      </c>
      <c r="B618" s="223" t="s">
        <v>2285</v>
      </c>
      <c r="C618" s="223" t="s">
        <v>2286</v>
      </c>
      <c r="D618" s="223" t="s">
        <v>2287</v>
      </c>
      <c r="E618" s="228">
        <v>44319</v>
      </c>
      <c r="F618" s="228">
        <v>44331</v>
      </c>
      <c r="G618" s="225"/>
      <c r="H618" s="225"/>
      <c r="I618" s="375">
        <v>252000</v>
      </c>
      <c r="J618" s="225"/>
      <c r="K618" s="234"/>
      <c r="L618" s="356">
        <v>99</v>
      </c>
      <c r="M618" s="225">
        <v>345</v>
      </c>
      <c r="N618" s="225" t="s">
        <v>22</v>
      </c>
      <c r="O618" s="225" t="s">
        <v>22</v>
      </c>
      <c r="P618" s="225" t="s">
        <v>22</v>
      </c>
      <c r="Q618" s="225" t="s">
        <v>22</v>
      </c>
      <c r="R618" s="225" t="s">
        <v>22</v>
      </c>
      <c r="S618" s="225" t="s">
        <v>22</v>
      </c>
      <c r="T618" s="225" t="s">
        <v>22</v>
      </c>
      <c r="U618" s="225" t="s">
        <v>22</v>
      </c>
      <c r="V618" s="225" t="s">
        <v>354</v>
      </c>
      <c r="W618" s="258"/>
    </row>
    <row r="619" spans="1:23" ht="37.5">
      <c r="A619" s="223" t="s">
        <v>2303</v>
      </c>
      <c r="B619" s="223" t="s">
        <v>2288</v>
      </c>
      <c r="C619" s="223" t="s">
        <v>166</v>
      </c>
      <c r="D619" s="223" t="s">
        <v>2289</v>
      </c>
      <c r="E619" s="228">
        <v>44389</v>
      </c>
      <c r="F619" s="228">
        <v>44561</v>
      </c>
      <c r="G619" s="225"/>
      <c r="H619" s="225"/>
      <c r="I619" s="225"/>
      <c r="J619" s="225"/>
      <c r="K619" s="234"/>
      <c r="L619" s="234">
        <v>0</v>
      </c>
      <c r="M619" s="335" t="s">
        <v>360</v>
      </c>
      <c r="N619" s="225" t="s">
        <v>22</v>
      </c>
      <c r="O619" s="225" t="s">
        <v>22</v>
      </c>
      <c r="P619" s="225" t="s">
        <v>22</v>
      </c>
      <c r="Q619" s="225" t="s">
        <v>22</v>
      </c>
      <c r="R619" s="225" t="s">
        <v>22</v>
      </c>
      <c r="S619" s="225" t="s">
        <v>22</v>
      </c>
      <c r="T619" s="225" t="s">
        <v>22</v>
      </c>
      <c r="U619" s="225" t="s">
        <v>22</v>
      </c>
      <c r="V619" s="225" t="s">
        <v>354</v>
      </c>
      <c r="W619" s="258"/>
    </row>
    <row r="620" spans="1:23" ht="37.5">
      <c r="A620" s="223" t="s">
        <v>2300</v>
      </c>
      <c r="B620" s="223" t="s">
        <v>2290</v>
      </c>
      <c r="C620" s="223" t="s">
        <v>475</v>
      </c>
      <c r="D620" s="223" t="s">
        <v>2291</v>
      </c>
      <c r="E620" s="355">
        <v>44304</v>
      </c>
      <c r="F620" s="228">
        <v>44347</v>
      </c>
      <c r="G620" s="225"/>
      <c r="H620" s="225"/>
      <c r="I620" s="230">
        <v>361225</v>
      </c>
      <c r="J620" s="225"/>
      <c r="K620" s="234"/>
      <c r="L620" s="356">
        <v>99</v>
      </c>
      <c r="M620" s="225" t="s">
        <v>22</v>
      </c>
      <c r="N620" s="225" t="s">
        <v>22</v>
      </c>
      <c r="O620" s="225" t="s">
        <v>22</v>
      </c>
      <c r="P620" s="225" t="s">
        <v>22</v>
      </c>
      <c r="Q620" s="225" t="s">
        <v>22</v>
      </c>
      <c r="R620" s="225" t="s">
        <v>22</v>
      </c>
      <c r="S620" s="225" t="s">
        <v>22</v>
      </c>
      <c r="T620" s="225" t="s">
        <v>22</v>
      </c>
      <c r="U620" s="225" t="s">
        <v>22</v>
      </c>
      <c r="V620" s="225" t="s">
        <v>354</v>
      </c>
      <c r="W620" s="258"/>
    </row>
    <row r="621" spans="1:23" ht="25">
      <c r="A621" s="223" t="s">
        <v>2304</v>
      </c>
      <c r="B621" s="223" t="s">
        <v>2292</v>
      </c>
      <c r="C621" s="223" t="s">
        <v>166</v>
      </c>
      <c r="D621" s="223" t="s">
        <v>2293</v>
      </c>
      <c r="E621" s="228">
        <v>44231</v>
      </c>
      <c r="F621" s="228">
        <v>44284</v>
      </c>
      <c r="G621" s="228">
        <v>44284</v>
      </c>
      <c r="H621" s="225"/>
      <c r="I621" s="289">
        <v>256892</v>
      </c>
      <c r="J621" s="225"/>
      <c r="K621" s="234"/>
      <c r="L621" s="234">
        <v>100</v>
      </c>
      <c r="M621" s="225">
        <v>138</v>
      </c>
      <c r="N621" s="225" t="s">
        <v>22</v>
      </c>
      <c r="O621" s="225" t="s">
        <v>22</v>
      </c>
      <c r="P621" s="225" t="s">
        <v>22</v>
      </c>
      <c r="Q621" s="225" t="s">
        <v>22</v>
      </c>
      <c r="R621" s="225" t="s">
        <v>22</v>
      </c>
      <c r="S621" s="225" t="s">
        <v>22</v>
      </c>
      <c r="T621" s="225" t="s">
        <v>22</v>
      </c>
      <c r="U621" s="225" t="s">
        <v>22</v>
      </c>
      <c r="V621" s="225" t="s">
        <v>354</v>
      </c>
      <c r="W621" s="258"/>
    </row>
    <row r="622" spans="1:23" ht="37.5">
      <c r="A622" s="223" t="s">
        <v>2783</v>
      </c>
      <c r="B622" s="223" t="s">
        <v>2332</v>
      </c>
      <c r="C622" s="223" t="s">
        <v>722</v>
      </c>
      <c r="D622" s="223" t="s">
        <v>2333</v>
      </c>
      <c r="E622" s="355">
        <v>44310</v>
      </c>
      <c r="F622" s="355">
        <v>44372</v>
      </c>
      <c r="G622" s="225"/>
      <c r="H622" s="225"/>
      <c r="I622" s="230">
        <v>793723</v>
      </c>
      <c r="J622" s="225"/>
      <c r="K622" s="234"/>
      <c r="L622" s="234"/>
      <c r="M622" s="225" t="s">
        <v>22</v>
      </c>
      <c r="N622" s="225" t="s">
        <v>22</v>
      </c>
      <c r="O622" s="225" t="s">
        <v>22</v>
      </c>
      <c r="P622" s="225" t="s">
        <v>22</v>
      </c>
      <c r="Q622" s="225" t="s">
        <v>22</v>
      </c>
      <c r="R622" s="225" t="s">
        <v>22</v>
      </c>
      <c r="S622" s="225" t="s">
        <v>22</v>
      </c>
      <c r="T622" s="225" t="s">
        <v>22</v>
      </c>
      <c r="U622" s="225" t="s">
        <v>22</v>
      </c>
      <c r="V622" s="225" t="s">
        <v>354</v>
      </c>
      <c r="W622" s="258"/>
    </row>
    <row r="623" spans="1:23" ht="50" customHeight="1">
      <c r="A623" s="223" t="s">
        <v>2397</v>
      </c>
      <c r="B623" s="223" t="s">
        <v>2443</v>
      </c>
      <c r="C623" s="223" t="s">
        <v>42</v>
      </c>
      <c r="D623" s="223" t="s">
        <v>2438</v>
      </c>
      <c r="E623" s="338">
        <v>44431</v>
      </c>
      <c r="F623" s="228">
        <v>44545</v>
      </c>
      <c r="G623" s="225"/>
      <c r="H623" s="225"/>
      <c r="I623" s="225"/>
      <c r="J623" s="225"/>
      <c r="K623" s="234"/>
      <c r="L623" s="225">
        <v>0</v>
      </c>
      <c r="M623" s="225" t="s">
        <v>22</v>
      </c>
      <c r="N623" s="225">
        <v>138</v>
      </c>
      <c r="O623" s="225" t="s">
        <v>22</v>
      </c>
      <c r="P623" s="225" t="s">
        <v>22</v>
      </c>
      <c r="Q623" s="225" t="s">
        <v>22</v>
      </c>
      <c r="R623" s="225" t="s">
        <v>22</v>
      </c>
      <c r="S623" s="225" t="s">
        <v>22</v>
      </c>
      <c r="T623" s="225" t="s">
        <v>22</v>
      </c>
      <c r="U623" s="225" t="s">
        <v>22</v>
      </c>
      <c r="V623" s="225" t="s">
        <v>354</v>
      </c>
      <c r="W623" s="258"/>
    </row>
    <row r="624" spans="1:23" ht="25">
      <c r="A624" s="223" t="s">
        <v>2372</v>
      </c>
      <c r="B624" s="223" t="s">
        <v>2373</v>
      </c>
      <c r="C624" s="223" t="s">
        <v>551</v>
      </c>
      <c r="D624" s="223" t="s">
        <v>2377</v>
      </c>
      <c r="E624" s="228">
        <v>44152</v>
      </c>
      <c r="F624" s="228">
        <v>44287</v>
      </c>
      <c r="G624" s="228">
        <v>44287</v>
      </c>
      <c r="H624" s="225"/>
      <c r="I624" s="225"/>
      <c r="J624" s="225"/>
      <c r="K624" s="234"/>
      <c r="L624" s="234">
        <v>100</v>
      </c>
      <c r="M624" s="225">
        <v>345</v>
      </c>
      <c r="N624" s="225" t="s">
        <v>22</v>
      </c>
      <c r="O624" s="225" t="s">
        <v>22</v>
      </c>
      <c r="P624" s="225" t="s">
        <v>22</v>
      </c>
      <c r="Q624" s="225" t="s">
        <v>22</v>
      </c>
      <c r="R624" s="225" t="s">
        <v>22</v>
      </c>
      <c r="S624" s="225" t="s">
        <v>22</v>
      </c>
      <c r="T624" s="225" t="s">
        <v>22</v>
      </c>
      <c r="U624" s="225" t="s">
        <v>22</v>
      </c>
      <c r="V624" s="225" t="s">
        <v>1204</v>
      </c>
      <c r="W624" s="258" t="s">
        <v>1386</v>
      </c>
    </row>
    <row r="625" spans="1:23" ht="37.5">
      <c r="A625" s="223" t="s">
        <v>2398</v>
      </c>
      <c r="B625" s="223" t="s">
        <v>2378</v>
      </c>
      <c r="C625" s="223" t="s">
        <v>1882</v>
      </c>
      <c r="D625" s="223" t="s">
        <v>2379</v>
      </c>
      <c r="E625" s="368">
        <v>44459</v>
      </c>
      <c r="F625" s="228">
        <v>44545</v>
      </c>
      <c r="G625" s="225"/>
      <c r="H625" s="225"/>
      <c r="I625" s="225"/>
      <c r="J625" s="225"/>
      <c r="K625" s="234"/>
      <c r="L625" s="234">
        <v>0</v>
      </c>
      <c r="M625" s="225">
        <v>138</v>
      </c>
      <c r="N625" s="225" t="s">
        <v>22</v>
      </c>
      <c r="O625" s="225" t="s">
        <v>22</v>
      </c>
      <c r="P625" s="225" t="s">
        <v>22</v>
      </c>
      <c r="Q625" s="225" t="s">
        <v>22</v>
      </c>
      <c r="R625" s="225" t="s">
        <v>22</v>
      </c>
      <c r="S625" s="225" t="s">
        <v>22</v>
      </c>
      <c r="T625" s="225" t="s">
        <v>22</v>
      </c>
      <c r="U625" s="225" t="s">
        <v>22</v>
      </c>
      <c r="V625" s="225" t="s">
        <v>354</v>
      </c>
      <c r="W625" s="258"/>
    </row>
    <row r="626" spans="1:23" ht="37.5">
      <c r="A626" s="223" t="s">
        <v>2399</v>
      </c>
      <c r="B626" s="223" t="s">
        <v>2380</v>
      </c>
      <c r="C626" s="223" t="s">
        <v>688</v>
      </c>
      <c r="D626" s="223" t="s">
        <v>2381</v>
      </c>
      <c r="E626" s="338">
        <v>44399</v>
      </c>
      <c r="F626" s="228">
        <v>44531</v>
      </c>
      <c r="G626" s="225"/>
      <c r="H626" s="225"/>
      <c r="I626" s="225"/>
      <c r="J626" s="225"/>
      <c r="K626" s="234"/>
      <c r="L626" s="234">
        <v>0</v>
      </c>
      <c r="M626" s="225">
        <v>138</v>
      </c>
      <c r="N626" s="225" t="s">
        <v>22</v>
      </c>
      <c r="O626" s="225" t="s">
        <v>22</v>
      </c>
      <c r="P626" s="225" t="s">
        <v>22</v>
      </c>
      <c r="Q626" s="225" t="s">
        <v>22</v>
      </c>
      <c r="R626" s="225" t="s">
        <v>22</v>
      </c>
      <c r="S626" s="225" t="s">
        <v>22</v>
      </c>
      <c r="T626" s="225" t="s">
        <v>22</v>
      </c>
      <c r="U626" s="225" t="s">
        <v>22</v>
      </c>
      <c r="V626" s="225" t="s">
        <v>354</v>
      </c>
      <c r="W626" s="258"/>
    </row>
    <row r="627" spans="1:23" ht="37.5">
      <c r="A627" s="223" t="s">
        <v>2400</v>
      </c>
      <c r="B627" s="223" t="s">
        <v>2382</v>
      </c>
      <c r="C627" s="223" t="s">
        <v>27</v>
      </c>
      <c r="D627" s="223" t="s">
        <v>2444</v>
      </c>
      <c r="E627" s="368">
        <v>44447</v>
      </c>
      <c r="F627" s="228">
        <v>44545</v>
      </c>
      <c r="G627" s="225"/>
      <c r="H627" s="225"/>
      <c r="I627" s="225"/>
      <c r="J627" s="225"/>
      <c r="K627" s="234"/>
      <c r="L627" s="234">
        <v>0</v>
      </c>
      <c r="M627" s="225" t="s">
        <v>22</v>
      </c>
      <c r="N627" s="225">
        <v>138</v>
      </c>
      <c r="O627" s="225" t="s">
        <v>22</v>
      </c>
      <c r="P627" s="225" t="s">
        <v>22</v>
      </c>
      <c r="Q627" s="225" t="s">
        <v>22</v>
      </c>
      <c r="R627" s="225" t="s">
        <v>22</v>
      </c>
      <c r="S627" s="225" t="s">
        <v>22</v>
      </c>
      <c r="T627" s="225" t="s">
        <v>22</v>
      </c>
      <c r="U627" s="225" t="s">
        <v>22</v>
      </c>
      <c r="V627" s="225" t="s">
        <v>354</v>
      </c>
      <c r="W627" s="258"/>
    </row>
    <row r="628" spans="1:23" ht="37.5">
      <c r="A628" s="223" t="s">
        <v>2403</v>
      </c>
      <c r="B628" s="223" t="s">
        <v>2383</v>
      </c>
      <c r="C628" s="223" t="s">
        <v>2384</v>
      </c>
      <c r="D628" s="223" t="s">
        <v>2385</v>
      </c>
      <c r="E628" s="368">
        <v>44301</v>
      </c>
      <c r="F628" s="228">
        <v>44545</v>
      </c>
      <c r="G628" s="225"/>
      <c r="H628" s="217"/>
      <c r="I628" s="374">
        <v>5356546</v>
      </c>
      <c r="J628" s="225"/>
      <c r="K628" s="234"/>
      <c r="L628" s="234"/>
      <c r="M628" s="225">
        <v>69</v>
      </c>
      <c r="N628" s="225" t="s">
        <v>2396</v>
      </c>
      <c r="O628" s="225" t="s">
        <v>22</v>
      </c>
      <c r="P628" s="225" t="s">
        <v>22</v>
      </c>
      <c r="Q628" s="225" t="s">
        <v>22</v>
      </c>
      <c r="R628" s="225" t="s">
        <v>22</v>
      </c>
      <c r="S628" s="225" t="s">
        <v>22</v>
      </c>
      <c r="T628" s="225" t="s">
        <v>22</v>
      </c>
      <c r="U628" s="225" t="s">
        <v>22</v>
      </c>
      <c r="V628" s="225" t="s">
        <v>354</v>
      </c>
      <c r="W628" s="258"/>
    </row>
    <row r="629" spans="1:23" ht="25">
      <c r="A629" s="223" t="s">
        <v>2375</v>
      </c>
      <c r="B629" s="223" t="s">
        <v>2386</v>
      </c>
      <c r="C629" s="223" t="s">
        <v>27</v>
      </c>
      <c r="D629" s="223" t="s">
        <v>2387</v>
      </c>
      <c r="E629" s="228">
        <v>44187</v>
      </c>
      <c r="F629" s="228">
        <v>44238</v>
      </c>
      <c r="G629" s="228">
        <v>44238</v>
      </c>
      <c r="H629" s="225"/>
      <c r="I629" s="289">
        <v>464201</v>
      </c>
      <c r="J629" s="225"/>
      <c r="K629" s="234"/>
      <c r="L629" s="234">
        <v>100</v>
      </c>
      <c r="M629" s="225">
        <v>138</v>
      </c>
      <c r="N629" s="225" t="s">
        <v>22</v>
      </c>
      <c r="O629" s="225" t="s">
        <v>22</v>
      </c>
      <c r="P629" s="225" t="s">
        <v>22</v>
      </c>
      <c r="Q629" s="225" t="s">
        <v>22</v>
      </c>
      <c r="R629" s="225" t="s">
        <v>22</v>
      </c>
      <c r="S629" s="225" t="s">
        <v>22</v>
      </c>
      <c r="T629" s="225" t="s">
        <v>22</v>
      </c>
      <c r="U629" s="225" t="s">
        <v>22</v>
      </c>
      <c r="V629" s="225" t="s">
        <v>354</v>
      </c>
      <c r="W629" s="258"/>
    </row>
    <row r="630" spans="1:23" ht="37.5">
      <c r="A630" s="223" t="s">
        <v>2401</v>
      </c>
      <c r="B630" s="223" t="s">
        <v>2388</v>
      </c>
      <c r="C630" s="223" t="s">
        <v>722</v>
      </c>
      <c r="D630" s="223" t="s">
        <v>2389</v>
      </c>
      <c r="E630" s="338">
        <v>44501</v>
      </c>
      <c r="F630" s="228">
        <v>44545</v>
      </c>
      <c r="G630" s="305"/>
      <c r="H630" s="225"/>
      <c r="I630" s="225"/>
      <c r="J630" s="225"/>
      <c r="K630" s="234"/>
      <c r="L630" s="234"/>
      <c r="M630" s="225">
        <v>138</v>
      </c>
      <c r="N630" s="225" t="s">
        <v>22</v>
      </c>
      <c r="O630" s="225" t="s">
        <v>22</v>
      </c>
      <c r="P630" s="225" t="s">
        <v>22</v>
      </c>
      <c r="Q630" s="225" t="s">
        <v>22</v>
      </c>
      <c r="R630" s="225" t="s">
        <v>22</v>
      </c>
      <c r="S630" s="225" t="s">
        <v>22</v>
      </c>
      <c r="T630" s="225" t="s">
        <v>22</v>
      </c>
      <c r="U630" s="225" t="s">
        <v>22</v>
      </c>
      <c r="V630" s="225" t="s">
        <v>354</v>
      </c>
      <c r="W630" s="258"/>
    </row>
    <row r="631" spans="1:23" ht="50">
      <c r="A631" s="223" t="s">
        <v>2402</v>
      </c>
      <c r="B631" s="223" t="s">
        <v>2390</v>
      </c>
      <c r="C631" s="223" t="s">
        <v>2391</v>
      </c>
      <c r="D631" s="223" t="s">
        <v>2392</v>
      </c>
      <c r="E631" s="228">
        <v>44382</v>
      </c>
      <c r="F631" s="228">
        <v>44545</v>
      </c>
      <c r="G631" s="225"/>
      <c r="H631" s="225"/>
      <c r="I631" s="225"/>
      <c r="J631" s="225"/>
      <c r="K631" s="234"/>
      <c r="L631" s="234"/>
      <c r="M631" s="225">
        <v>69</v>
      </c>
      <c r="N631" s="225">
        <v>138</v>
      </c>
      <c r="O631" s="225" t="s">
        <v>22</v>
      </c>
      <c r="P631" s="225" t="s">
        <v>22</v>
      </c>
      <c r="Q631" s="225" t="s">
        <v>22</v>
      </c>
      <c r="R631" s="225" t="s">
        <v>22</v>
      </c>
      <c r="S631" s="225" t="s">
        <v>22</v>
      </c>
      <c r="T631" s="225" t="s">
        <v>22</v>
      </c>
      <c r="U631" s="225" t="s">
        <v>22</v>
      </c>
      <c r="V631" s="225" t="s">
        <v>354</v>
      </c>
      <c r="W631" s="258"/>
    </row>
    <row r="632" spans="1:23" ht="25">
      <c r="A632" s="223" t="s">
        <v>2376</v>
      </c>
      <c r="B632" s="223" t="s">
        <v>2393</v>
      </c>
      <c r="C632" s="223" t="s">
        <v>1117</v>
      </c>
      <c r="D632" s="223" t="s">
        <v>428</v>
      </c>
      <c r="E632" s="228">
        <v>44473</v>
      </c>
      <c r="F632" s="228">
        <v>44561</v>
      </c>
      <c r="G632" s="225"/>
      <c r="H632" s="225"/>
      <c r="I632" s="225"/>
      <c r="J632" s="225"/>
      <c r="K632" s="234"/>
      <c r="L632" s="234">
        <v>0</v>
      </c>
      <c r="M632" s="225">
        <v>345</v>
      </c>
      <c r="N632" s="225" t="s">
        <v>22</v>
      </c>
      <c r="O632" s="225" t="s">
        <v>22</v>
      </c>
      <c r="P632" s="225" t="s">
        <v>22</v>
      </c>
      <c r="Q632" s="225" t="s">
        <v>22</v>
      </c>
      <c r="R632" s="225" t="s">
        <v>22</v>
      </c>
      <c r="S632" s="225" t="s">
        <v>22</v>
      </c>
      <c r="T632" s="225" t="s">
        <v>22</v>
      </c>
      <c r="U632" s="225" t="s">
        <v>22</v>
      </c>
      <c r="V632" s="225" t="s">
        <v>354</v>
      </c>
      <c r="W632" s="258"/>
    </row>
    <row r="633" spans="1:23" ht="37.5">
      <c r="A633" s="223" t="s">
        <v>2374</v>
      </c>
      <c r="B633" s="223" t="s">
        <v>2394</v>
      </c>
      <c r="C633" s="223" t="s">
        <v>2445</v>
      </c>
      <c r="D633" s="223" t="s">
        <v>2395</v>
      </c>
      <c r="E633" s="355">
        <v>44319</v>
      </c>
      <c r="F633" s="228">
        <v>44531</v>
      </c>
      <c r="G633" s="305"/>
      <c r="H633" s="225"/>
      <c r="I633" s="375">
        <v>3636039</v>
      </c>
      <c r="J633" s="225"/>
      <c r="K633" s="234"/>
      <c r="L633" s="234">
        <v>0</v>
      </c>
      <c r="M633" s="225" t="s">
        <v>22</v>
      </c>
      <c r="N633" s="225">
        <v>138</v>
      </c>
      <c r="O633" s="225" t="s">
        <v>22</v>
      </c>
      <c r="P633" s="225" t="s">
        <v>22</v>
      </c>
      <c r="Q633" s="225" t="s">
        <v>22</v>
      </c>
      <c r="R633" s="225" t="s">
        <v>22</v>
      </c>
      <c r="S633" s="225" t="s">
        <v>22</v>
      </c>
      <c r="T633" s="225" t="s">
        <v>22</v>
      </c>
      <c r="U633" s="225" t="s">
        <v>22</v>
      </c>
      <c r="V633" s="225" t="s">
        <v>354</v>
      </c>
      <c r="W633" s="258"/>
    </row>
    <row r="634" spans="1:23" ht="37.5">
      <c r="A634" s="223" t="s">
        <v>2496</v>
      </c>
      <c r="B634" s="223" t="s">
        <v>2495</v>
      </c>
      <c r="C634" s="223" t="s">
        <v>1432</v>
      </c>
      <c r="D634" s="223" t="s">
        <v>2284</v>
      </c>
      <c r="E634" s="228">
        <v>44326</v>
      </c>
      <c r="F634" s="228">
        <v>44531</v>
      </c>
      <c r="G634" s="305"/>
      <c r="H634" s="225"/>
      <c r="I634" s="289">
        <v>5884419.4199999999</v>
      </c>
      <c r="J634" s="225"/>
      <c r="K634" s="234"/>
      <c r="L634" s="234">
        <v>0</v>
      </c>
      <c r="M634" s="225" t="s">
        <v>22</v>
      </c>
      <c r="N634" s="225">
        <v>138</v>
      </c>
      <c r="O634" s="225" t="s">
        <v>22</v>
      </c>
      <c r="P634" s="225" t="s">
        <v>22</v>
      </c>
      <c r="Q634" s="225" t="s">
        <v>22</v>
      </c>
      <c r="R634" s="225" t="s">
        <v>22</v>
      </c>
      <c r="S634" s="225" t="s">
        <v>22</v>
      </c>
      <c r="T634" s="225" t="s">
        <v>22</v>
      </c>
      <c r="U634" s="225" t="s">
        <v>22</v>
      </c>
      <c r="V634" s="225" t="s">
        <v>354</v>
      </c>
      <c r="W634" s="258"/>
    </row>
    <row r="635" spans="1:23" ht="25">
      <c r="A635" s="223" t="s">
        <v>2514</v>
      </c>
      <c r="B635" s="223" t="s">
        <v>2515</v>
      </c>
      <c r="C635" s="223" t="s">
        <v>2522</v>
      </c>
      <c r="D635" s="223" t="s">
        <v>2516</v>
      </c>
      <c r="E635" s="355">
        <v>44347</v>
      </c>
      <c r="F635" s="228">
        <v>44561</v>
      </c>
      <c r="G635" s="305"/>
      <c r="H635" s="225"/>
      <c r="I635" s="375">
        <v>392113</v>
      </c>
      <c r="J635" s="225"/>
      <c r="K635" s="234"/>
      <c r="L635" s="234"/>
      <c r="M635" s="225" t="s">
        <v>22</v>
      </c>
      <c r="N635" s="225" t="s">
        <v>22</v>
      </c>
      <c r="O635" s="225" t="s">
        <v>22</v>
      </c>
      <c r="P635" s="225" t="s">
        <v>22</v>
      </c>
      <c r="Q635" s="225" t="s">
        <v>22</v>
      </c>
      <c r="R635" s="225" t="s">
        <v>22</v>
      </c>
      <c r="S635" s="225" t="s">
        <v>22</v>
      </c>
      <c r="T635" s="225" t="s">
        <v>22</v>
      </c>
      <c r="U635" s="225" t="s">
        <v>22</v>
      </c>
      <c r="V635" s="225" t="s">
        <v>354</v>
      </c>
      <c r="W635" s="258"/>
    </row>
    <row r="636" spans="1:23" ht="25">
      <c r="A636" s="223" t="s">
        <v>2517</v>
      </c>
      <c r="B636" s="223" t="s">
        <v>2518</v>
      </c>
      <c r="C636" s="223" t="s">
        <v>2523</v>
      </c>
      <c r="D636" s="223" t="s">
        <v>2516</v>
      </c>
      <c r="E636" s="355">
        <v>44424</v>
      </c>
      <c r="F636" s="228">
        <v>44561</v>
      </c>
      <c r="G636" s="305"/>
      <c r="H636" s="225"/>
      <c r="I636" s="289">
        <v>360800.59999999998</v>
      </c>
      <c r="J636" s="225"/>
      <c r="K636" s="234"/>
      <c r="L636" s="234"/>
      <c r="M636" s="225" t="s">
        <v>22</v>
      </c>
      <c r="N636" s="225" t="s">
        <v>22</v>
      </c>
      <c r="O636" s="225" t="s">
        <v>22</v>
      </c>
      <c r="P636" s="225" t="s">
        <v>22</v>
      </c>
      <c r="Q636" s="225" t="s">
        <v>22</v>
      </c>
      <c r="R636" s="225" t="s">
        <v>22</v>
      </c>
      <c r="S636" s="225" t="s">
        <v>22</v>
      </c>
      <c r="T636" s="225" t="s">
        <v>22</v>
      </c>
      <c r="U636" s="225" t="s">
        <v>22</v>
      </c>
      <c r="V636" s="225" t="s">
        <v>354</v>
      </c>
      <c r="W636" s="258"/>
    </row>
    <row r="637" spans="1:23" ht="37.5">
      <c r="A637" s="223" t="s">
        <v>2585</v>
      </c>
      <c r="B637" s="223" t="s">
        <v>2592</v>
      </c>
      <c r="C637" s="223" t="s">
        <v>226</v>
      </c>
      <c r="D637" s="223" t="s">
        <v>2597</v>
      </c>
      <c r="E637" s="228">
        <v>44354</v>
      </c>
      <c r="F637" s="228">
        <v>44515</v>
      </c>
      <c r="G637" s="305"/>
      <c r="H637" s="225"/>
      <c r="I637" s="225"/>
      <c r="J637" s="225"/>
      <c r="K637" s="234"/>
      <c r="L637" s="234">
        <v>0</v>
      </c>
      <c r="M637" s="225" t="s">
        <v>22</v>
      </c>
      <c r="N637" s="225">
        <v>138</v>
      </c>
      <c r="O637" s="225" t="s">
        <v>22</v>
      </c>
      <c r="P637" s="225" t="s">
        <v>22</v>
      </c>
      <c r="Q637" s="225" t="s">
        <v>22</v>
      </c>
      <c r="R637" s="225" t="s">
        <v>22</v>
      </c>
      <c r="S637" s="225" t="s">
        <v>22</v>
      </c>
      <c r="T637" s="225" t="s">
        <v>22</v>
      </c>
      <c r="U637" s="225" t="s">
        <v>22</v>
      </c>
      <c r="V637" s="225" t="s">
        <v>354</v>
      </c>
      <c r="W637" s="258"/>
    </row>
    <row r="638" spans="1:23" ht="50">
      <c r="A638" s="223" t="s">
        <v>2587</v>
      </c>
      <c r="B638" s="223" t="s">
        <v>2593</v>
      </c>
      <c r="C638" s="223" t="s">
        <v>537</v>
      </c>
      <c r="D638" s="223" t="s">
        <v>2598</v>
      </c>
      <c r="E638" s="228">
        <v>44361</v>
      </c>
      <c r="F638" s="228">
        <v>44531</v>
      </c>
      <c r="G638" s="305"/>
      <c r="H638" s="225"/>
      <c r="I638" s="225"/>
      <c r="J638" s="225"/>
      <c r="K638" s="234"/>
      <c r="L638" s="234">
        <v>0</v>
      </c>
      <c r="M638" s="225" t="s">
        <v>22</v>
      </c>
      <c r="N638" s="225">
        <v>138</v>
      </c>
      <c r="O638" s="225" t="s">
        <v>22</v>
      </c>
      <c r="P638" s="225" t="s">
        <v>22</v>
      </c>
      <c r="Q638" s="225" t="s">
        <v>22</v>
      </c>
      <c r="R638" s="225" t="s">
        <v>22</v>
      </c>
      <c r="S638" s="225" t="s">
        <v>22</v>
      </c>
      <c r="T638" s="225" t="s">
        <v>22</v>
      </c>
      <c r="U638" s="225" t="s">
        <v>22</v>
      </c>
      <c r="V638" s="225" t="s">
        <v>354</v>
      </c>
      <c r="W638" s="258"/>
    </row>
    <row r="639" spans="1:23" ht="50">
      <c r="A639" s="223" t="s">
        <v>2544</v>
      </c>
      <c r="B639" s="223" t="s">
        <v>2594</v>
      </c>
      <c r="C639" s="223" t="s">
        <v>1764</v>
      </c>
      <c r="D639" s="223" t="s">
        <v>2599</v>
      </c>
      <c r="E639" s="228">
        <v>44361</v>
      </c>
      <c r="F639" s="228">
        <v>44531</v>
      </c>
      <c r="G639" s="305"/>
      <c r="H639" s="225"/>
      <c r="I639" s="225"/>
      <c r="J639" s="225"/>
      <c r="K639" s="234"/>
      <c r="L639" s="234">
        <v>0</v>
      </c>
      <c r="M639" s="225" t="s">
        <v>22</v>
      </c>
      <c r="N639" s="225">
        <v>138</v>
      </c>
      <c r="O639" s="225" t="s">
        <v>22</v>
      </c>
      <c r="P639" s="225" t="s">
        <v>22</v>
      </c>
      <c r="Q639" s="225" t="s">
        <v>22</v>
      </c>
      <c r="R639" s="225" t="s">
        <v>22</v>
      </c>
      <c r="S639" s="225" t="s">
        <v>22</v>
      </c>
      <c r="T639" s="225" t="s">
        <v>22</v>
      </c>
      <c r="U639" s="225" t="s">
        <v>22</v>
      </c>
      <c r="V639" s="225" t="s">
        <v>354</v>
      </c>
      <c r="W639" s="258"/>
    </row>
    <row r="640" spans="1:23" ht="37.5">
      <c r="A640" s="223" t="s">
        <v>2545</v>
      </c>
      <c r="B640" s="223" t="s">
        <v>2595</v>
      </c>
      <c r="C640" s="223" t="s">
        <v>2561</v>
      </c>
      <c r="D640" s="223" t="s">
        <v>2600</v>
      </c>
      <c r="E640" s="228">
        <v>44382</v>
      </c>
      <c r="F640" s="228">
        <v>44531</v>
      </c>
      <c r="G640" s="305"/>
      <c r="H640" s="225"/>
      <c r="I640" s="225"/>
      <c r="J640" s="225"/>
      <c r="K640" s="234"/>
      <c r="L640" s="234"/>
      <c r="M640" s="225" t="s">
        <v>22</v>
      </c>
      <c r="N640" s="225">
        <v>69</v>
      </c>
      <c r="O640" s="225" t="s">
        <v>22</v>
      </c>
      <c r="P640" s="225" t="s">
        <v>22</v>
      </c>
      <c r="Q640" s="225" t="s">
        <v>22</v>
      </c>
      <c r="R640" s="225" t="s">
        <v>22</v>
      </c>
      <c r="S640" s="225" t="s">
        <v>22</v>
      </c>
      <c r="T640" s="225" t="s">
        <v>22</v>
      </c>
      <c r="U640" s="225" t="s">
        <v>22</v>
      </c>
      <c r="V640" s="225" t="s">
        <v>354</v>
      </c>
      <c r="W640" s="258"/>
    </row>
    <row r="641" spans="1:23" ht="50">
      <c r="A641" s="223" t="s">
        <v>2588</v>
      </c>
      <c r="B641" s="223" t="s">
        <v>2596</v>
      </c>
      <c r="C641" s="223" t="s">
        <v>2264</v>
      </c>
      <c r="D641" s="223" t="s">
        <v>2601</v>
      </c>
      <c r="E641" s="228">
        <v>44382</v>
      </c>
      <c r="F641" s="228">
        <v>44531</v>
      </c>
      <c r="G641" s="305"/>
      <c r="H641" s="225"/>
      <c r="I641" s="225"/>
      <c r="J641" s="225"/>
      <c r="K641" s="234"/>
      <c r="L641" s="234">
        <v>0</v>
      </c>
      <c r="M641" s="225" t="s">
        <v>22</v>
      </c>
      <c r="N641" s="225">
        <v>138</v>
      </c>
      <c r="O641" s="225" t="s">
        <v>22</v>
      </c>
      <c r="P641" s="225" t="s">
        <v>22</v>
      </c>
      <c r="Q641" s="225" t="s">
        <v>22</v>
      </c>
      <c r="R641" s="225" t="s">
        <v>22</v>
      </c>
      <c r="S641" s="225" t="s">
        <v>22</v>
      </c>
      <c r="T641" s="225" t="s">
        <v>22</v>
      </c>
      <c r="U641" s="225" t="s">
        <v>22</v>
      </c>
      <c r="V641" s="225" t="s">
        <v>354</v>
      </c>
      <c r="W641" s="258"/>
    </row>
    <row r="642" spans="1:23" ht="37.5">
      <c r="A642" s="223" t="s">
        <v>2551</v>
      </c>
      <c r="B642" s="223" t="s">
        <v>2589</v>
      </c>
      <c r="C642" s="223" t="s">
        <v>31</v>
      </c>
      <c r="D642" s="223" t="s">
        <v>2591</v>
      </c>
      <c r="E642" s="228">
        <v>44410</v>
      </c>
      <c r="F642" s="228">
        <v>44545</v>
      </c>
      <c r="G642" s="305"/>
      <c r="H642" s="225"/>
      <c r="I642" s="225"/>
      <c r="J642" s="225"/>
      <c r="K642" s="234"/>
      <c r="L642" s="234"/>
      <c r="M642" s="225">
        <v>345</v>
      </c>
      <c r="N642" s="225" t="s">
        <v>22</v>
      </c>
      <c r="O642" s="225" t="s">
        <v>22</v>
      </c>
      <c r="P642" s="225" t="s">
        <v>22</v>
      </c>
      <c r="Q642" s="225" t="s">
        <v>22</v>
      </c>
      <c r="R642" s="225" t="s">
        <v>22</v>
      </c>
      <c r="S642" s="225" t="s">
        <v>22</v>
      </c>
      <c r="T642" s="225" t="s">
        <v>22</v>
      </c>
      <c r="U642" s="225" t="s">
        <v>22</v>
      </c>
      <c r="V642" s="225" t="s">
        <v>354</v>
      </c>
      <c r="W642" s="258"/>
    </row>
    <row r="643" spans="1:23" ht="54.75" customHeight="1">
      <c r="A643" s="223" t="s">
        <v>2552</v>
      </c>
      <c r="B643" s="223" t="s">
        <v>2553</v>
      </c>
      <c r="C643" s="223" t="s">
        <v>523</v>
      </c>
      <c r="D643" s="223" t="s">
        <v>2554</v>
      </c>
      <c r="E643" s="228">
        <v>44431</v>
      </c>
      <c r="F643" s="228">
        <v>44545</v>
      </c>
      <c r="G643" s="305"/>
      <c r="H643" s="225"/>
      <c r="I643" s="225"/>
      <c r="J643" s="225"/>
      <c r="K643" s="234"/>
      <c r="L643" s="234"/>
      <c r="M643" s="225">
        <v>138</v>
      </c>
      <c r="N643" s="225" t="s">
        <v>22</v>
      </c>
      <c r="O643" s="225" t="s">
        <v>22</v>
      </c>
      <c r="P643" s="225" t="s">
        <v>22</v>
      </c>
      <c r="Q643" s="225" t="s">
        <v>22</v>
      </c>
      <c r="R643" s="225" t="s">
        <v>22</v>
      </c>
      <c r="S643" s="225" t="s">
        <v>22</v>
      </c>
      <c r="T643" s="225" t="s">
        <v>22</v>
      </c>
      <c r="U643" s="225" t="s">
        <v>22</v>
      </c>
      <c r="V643" s="225" t="s">
        <v>354</v>
      </c>
      <c r="W643" s="258"/>
    </row>
    <row r="644" spans="1:23" ht="54.75" customHeight="1">
      <c r="A644" s="223" t="s">
        <v>2555</v>
      </c>
      <c r="B644" s="223" t="s">
        <v>2556</v>
      </c>
      <c r="C644" s="223" t="s">
        <v>2557</v>
      </c>
      <c r="D644" s="223" t="s">
        <v>2558</v>
      </c>
      <c r="E644" s="228">
        <v>44235</v>
      </c>
      <c r="F644" s="355">
        <v>44302</v>
      </c>
      <c r="G644" s="355">
        <v>44302</v>
      </c>
      <c r="H644" s="225"/>
      <c r="I644" s="289">
        <v>601814.37</v>
      </c>
      <c r="J644" s="225"/>
      <c r="K644" s="234"/>
      <c r="L644" s="363">
        <v>100</v>
      </c>
      <c r="M644" s="225" t="s">
        <v>22</v>
      </c>
      <c r="N644" s="225" t="s">
        <v>22</v>
      </c>
      <c r="O644" s="225" t="s">
        <v>22</v>
      </c>
      <c r="P644" s="225" t="s">
        <v>22</v>
      </c>
      <c r="Q644" s="225" t="s">
        <v>22</v>
      </c>
      <c r="R644" s="225" t="s">
        <v>22</v>
      </c>
      <c r="S644" s="225" t="s">
        <v>22</v>
      </c>
      <c r="T644" s="225" t="s">
        <v>22</v>
      </c>
      <c r="U644" s="225" t="s">
        <v>22</v>
      </c>
      <c r="V644" s="225" t="s">
        <v>1204</v>
      </c>
      <c r="W644" s="258" t="s">
        <v>1386</v>
      </c>
    </row>
    <row r="645" spans="1:23" ht="69.75" customHeight="1">
      <c r="A645" s="223" t="s">
        <v>2750</v>
      </c>
      <c r="B645" s="223" t="s">
        <v>2559</v>
      </c>
      <c r="C645" s="223" t="s">
        <v>2584</v>
      </c>
      <c r="D645" s="223" t="s">
        <v>2560</v>
      </c>
      <c r="E645" s="355">
        <v>44487</v>
      </c>
      <c r="F645" s="355">
        <v>44696</v>
      </c>
      <c r="G645" s="305"/>
      <c r="H645" s="225"/>
      <c r="I645" s="225"/>
      <c r="J645" s="225"/>
      <c r="K645" s="234"/>
      <c r="L645" s="234">
        <v>0</v>
      </c>
      <c r="M645" s="225" t="s">
        <v>22</v>
      </c>
      <c r="N645" s="225">
        <v>138</v>
      </c>
      <c r="O645" s="225" t="s">
        <v>22</v>
      </c>
      <c r="P645" s="225" t="s">
        <v>22</v>
      </c>
      <c r="Q645" s="225" t="s">
        <v>22</v>
      </c>
      <c r="R645" s="225" t="s">
        <v>22</v>
      </c>
      <c r="S645" s="225" t="s">
        <v>22</v>
      </c>
      <c r="T645" s="225" t="s">
        <v>22</v>
      </c>
      <c r="U645" s="225" t="s">
        <v>22</v>
      </c>
      <c r="V645" s="225" t="s">
        <v>354</v>
      </c>
      <c r="W645" s="258"/>
    </row>
    <row r="646" spans="1:23" s="214" customFormat="1" ht="69.75" customHeight="1">
      <c r="A646" s="223" t="s">
        <v>2638</v>
      </c>
      <c r="B646" s="223" t="s">
        <v>2739</v>
      </c>
      <c r="C646" s="223" t="s">
        <v>42</v>
      </c>
      <c r="D646" s="223" t="s">
        <v>2712</v>
      </c>
      <c r="E646" s="355">
        <v>44375</v>
      </c>
      <c r="F646" s="228">
        <v>44545</v>
      </c>
      <c r="G646" s="305"/>
      <c r="H646" s="225"/>
      <c r="I646" s="225"/>
      <c r="J646" s="225"/>
      <c r="K646" s="234"/>
      <c r="L646" s="234"/>
      <c r="M646" s="225">
        <v>138</v>
      </c>
      <c r="N646" s="225" t="s">
        <v>22</v>
      </c>
      <c r="O646" s="225" t="s">
        <v>22</v>
      </c>
      <c r="P646" s="225" t="s">
        <v>22</v>
      </c>
      <c r="Q646" s="225" t="s">
        <v>22</v>
      </c>
      <c r="R646" s="225" t="s">
        <v>22</v>
      </c>
      <c r="S646" s="225" t="s">
        <v>22</v>
      </c>
      <c r="T646" s="225" t="s">
        <v>22</v>
      </c>
      <c r="U646" s="225" t="s">
        <v>22</v>
      </c>
      <c r="V646" s="225" t="s">
        <v>354</v>
      </c>
      <c r="W646" s="258"/>
    </row>
    <row r="647" spans="1:23" s="214" customFormat="1" ht="69.75" customHeight="1">
      <c r="A647" s="223" t="s">
        <v>2639</v>
      </c>
      <c r="B647" s="223" t="s">
        <v>2740</v>
      </c>
      <c r="C647" s="223" t="s">
        <v>2707</v>
      </c>
      <c r="D647" s="223" t="s">
        <v>2712</v>
      </c>
      <c r="E647" s="355">
        <v>44459</v>
      </c>
      <c r="F647" s="228">
        <v>44545</v>
      </c>
      <c r="G647" s="305"/>
      <c r="H647" s="225"/>
      <c r="I647" s="225"/>
      <c r="J647" s="225"/>
      <c r="K647" s="234"/>
      <c r="L647" s="234"/>
      <c r="M647" s="225">
        <v>138</v>
      </c>
      <c r="N647" s="225" t="s">
        <v>22</v>
      </c>
      <c r="O647" s="225" t="s">
        <v>22</v>
      </c>
      <c r="P647" s="225" t="s">
        <v>22</v>
      </c>
      <c r="Q647" s="225" t="s">
        <v>22</v>
      </c>
      <c r="R647" s="225" t="s">
        <v>22</v>
      </c>
      <c r="S647" s="225" t="s">
        <v>22</v>
      </c>
      <c r="T647" s="225" t="s">
        <v>22</v>
      </c>
      <c r="U647" s="225" t="s">
        <v>22</v>
      </c>
      <c r="V647" s="225" t="s">
        <v>354</v>
      </c>
      <c r="W647" s="258"/>
    </row>
    <row r="648" spans="1:23" s="214" customFormat="1" ht="69.75" customHeight="1">
      <c r="A648" s="223" t="s">
        <v>2640</v>
      </c>
      <c r="B648" s="223" t="s">
        <v>2741</v>
      </c>
      <c r="C648" s="223" t="s">
        <v>132</v>
      </c>
      <c r="D648" s="223" t="s">
        <v>2713</v>
      </c>
      <c r="E648" s="355">
        <v>44480</v>
      </c>
      <c r="F648" s="228">
        <v>44545</v>
      </c>
      <c r="G648" s="305"/>
      <c r="H648" s="225"/>
      <c r="I648" s="225"/>
      <c r="J648" s="225"/>
      <c r="K648" s="234"/>
      <c r="L648" s="234"/>
      <c r="M648" s="225">
        <v>138</v>
      </c>
      <c r="N648" s="225" t="s">
        <v>22</v>
      </c>
      <c r="O648" s="225" t="s">
        <v>22</v>
      </c>
      <c r="P648" s="225" t="s">
        <v>22</v>
      </c>
      <c r="Q648" s="225" t="s">
        <v>22</v>
      </c>
      <c r="R648" s="225" t="s">
        <v>22</v>
      </c>
      <c r="S648" s="225" t="s">
        <v>22</v>
      </c>
      <c r="T648" s="225" t="s">
        <v>22</v>
      </c>
      <c r="U648" s="225" t="s">
        <v>22</v>
      </c>
      <c r="V648" s="225" t="s">
        <v>354</v>
      </c>
      <c r="W648" s="258"/>
    </row>
    <row r="649" spans="1:23" s="214" customFormat="1" ht="69.75" customHeight="1">
      <c r="A649" s="223" t="s">
        <v>2641</v>
      </c>
      <c r="B649" s="223" t="s">
        <v>2742</v>
      </c>
      <c r="C649" s="223" t="s">
        <v>2708</v>
      </c>
      <c r="D649" s="223" t="s">
        <v>2713</v>
      </c>
      <c r="E649" s="355">
        <v>44473</v>
      </c>
      <c r="F649" s="228">
        <v>44545</v>
      </c>
      <c r="G649" s="305"/>
      <c r="H649" s="225"/>
      <c r="I649" s="225"/>
      <c r="J649" s="225"/>
      <c r="K649" s="234"/>
      <c r="L649" s="234"/>
      <c r="M649" s="225">
        <v>138</v>
      </c>
      <c r="N649" s="225" t="s">
        <v>22</v>
      </c>
      <c r="O649" s="225" t="s">
        <v>22</v>
      </c>
      <c r="P649" s="225" t="s">
        <v>22</v>
      </c>
      <c r="Q649" s="225" t="s">
        <v>22</v>
      </c>
      <c r="R649" s="225" t="s">
        <v>22</v>
      </c>
      <c r="S649" s="225" t="s">
        <v>22</v>
      </c>
      <c r="T649" s="225" t="s">
        <v>22</v>
      </c>
      <c r="U649" s="225" t="s">
        <v>22</v>
      </c>
      <c r="V649" s="225" t="s">
        <v>354</v>
      </c>
      <c r="W649" s="258"/>
    </row>
    <row r="650" spans="1:23" s="214" customFormat="1" ht="69.75" customHeight="1">
      <c r="A650" s="223" t="s">
        <v>2642</v>
      </c>
      <c r="B650" s="223" t="s">
        <v>2743</v>
      </c>
      <c r="C650" s="223" t="s">
        <v>2709</v>
      </c>
      <c r="D650" s="223" t="s">
        <v>2714</v>
      </c>
      <c r="E650" s="355">
        <v>44473</v>
      </c>
      <c r="F650" s="228">
        <v>44545</v>
      </c>
      <c r="G650" s="305"/>
      <c r="H650" s="225"/>
      <c r="I650" s="225"/>
      <c r="J650" s="225"/>
      <c r="K650" s="234"/>
      <c r="L650" s="234"/>
      <c r="M650" s="225">
        <v>345</v>
      </c>
      <c r="N650" s="225" t="s">
        <v>22</v>
      </c>
      <c r="O650" s="225" t="s">
        <v>22</v>
      </c>
      <c r="P650" s="225" t="s">
        <v>22</v>
      </c>
      <c r="Q650" s="225" t="s">
        <v>22</v>
      </c>
      <c r="R650" s="225" t="s">
        <v>22</v>
      </c>
      <c r="S650" s="225" t="s">
        <v>22</v>
      </c>
      <c r="T650" s="225" t="s">
        <v>22</v>
      </c>
      <c r="U650" s="225" t="s">
        <v>22</v>
      </c>
      <c r="V650" s="225" t="s">
        <v>354</v>
      </c>
      <c r="W650" s="258"/>
    </row>
    <row r="651" spans="1:23" s="214" customFormat="1" ht="69.75" customHeight="1">
      <c r="A651" s="223" t="s">
        <v>2722</v>
      </c>
      <c r="B651" s="223" t="s">
        <v>2734</v>
      </c>
      <c r="C651" s="223" t="s">
        <v>35</v>
      </c>
      <c r="D651" s="223" t="s">
        <v>2715</v>
      </c>
      <c r="E651" s="228">
        <v>44348</v>
      </c>
      <c r="F651" s="228">
        <v>44545</v>
      </c>
      <c r="G651" s="305"/>
      <c r="H651" s="225"/>
      <c r="I651" s="225"/>
      <c r="J651" s="225"/>
      <c r="K651" s="234"/>
      <c r="L651" s="234"/>
      <c r="M651" s="225">
        <v>138</v>
      </c>
      <c r="N651" s="225" t="s">
        <v>22</v>
      </c>
      <c r="O651" s="225" t="s">
        <v>22</v>
      </c>
      <c r="P651" s="225" t="s">
        <v>22</v>
      </c>
      <c r="Q651" s="225" t="s">
        <v>22</v>
      </c>
      <c r="R651" s="225" t="s">
        <v>22</v>
      </c>
      <c r="S651" s="225" t="s">
        <v>22</v>
      </c>
      <c r="T651" s="225" t="s">
        <v>22</v>
      </c>
      <c r="U651" s="225" t="s">
        <v>22</v>
      </c>
      <c r="V651" s="225" t="s">
        <v>354</v>
      </c>
      <c r="W651" s="258"/>
    </row>
    <row r="652" spans="1:23" s="214" customFormat="1" ht="69.75" customHeight="1">
      <c r="A652" s="223" t="s">
        <v>2723</v>
      </c>
      <c r="B652" s="223" t="s">
        <v>2744</v>
      </c>
      <c r="C652" s="223" t="s">
        <v>2711</v>
      </c>
      <c r="D652" s="223" t="s">
        <v>2716</v>
      </c>
      <c r="E652" s="228">
        <v>44348</v>
      </c>
      <c r="F652" s="228">
        <v>44531</v>
      </c>
      <c r="G652" s="305"/>
      <c r="H652" s="225"/>
      <c r="I652" s="225"/>
      <c r="J652" s="225"/>
      <c r="K652" s="234"/>
      <c r="L652" s="234"/>
      <c r="M652" s="225" t="s">
        <v>22</v>
      </c>
      <c r="N652" s="225">
        <v>138</v>
      </c>
      <c r="O652" s="225" t="s">
        <v>22</v>
      </c>
      <c r="P652" s="225" t="s">
        <v>22</v>
      </c>
      <c r="Q652" s="225" t="s">
        <v>22</v>
      </c>
      <c r="R652" s="225" t="s">
        <v>22</v>
      </c>
      <c r="S652" s="225" t="s">
        <v>22</v>
      </c>
      <c r="T652" s="225" t="s">
        <v>22</v>
      </c>
      <c r="U652" s="225" t="s">
        <v>22</v>
      </c>
      <c r="V652" s="225" t="s">
        <v>354</v>
      </c>
      <c r="W652" s="258"/>
    </row>
    <row r="653" spans="1:23" s="214" customFormat="1" ht="69.75" customHeight="1">
      <c r="A653" s="223" t="s">
        <v>2643</v>
      </c>
      <c r="B653" s="223" t="s">
        <v>2745</v>
      </c>
      <c r="C653" s="223" t="s">
        <v>226</v>
      </c>
      <c r="D653" s="223" t="s">
        <v>2717</v>
      </c>
      <c r="E653" s="355">
        <v>44452</v>
      </c>
      <c r="F653" s="228">
        <v>44531</v>
      </c>
      <c r="G653" s="305"/>
      <c r="H653" s="225"/>
      <c r="I653" s="225"/>
      <c r="J653" s="225"/>
      <c r="K653" s="234"/>
      <c r="L653" s="234"/>
      <c r="M653" s="225" t="s">
        <v>22</v>
      </c>
      <c r="N653" s="225">
        <v>138</v>
      </c>
      <c r="O653" s="225" t="s">
        <v>22</v>
      </c>
      <c r="P653" s="225" t="s">
        <v>22</v>
      </c>
      <c r="Q653" s="225" t="s">
        <v>22</v>
      </c>
      <c r="R653" s="225" t="s">
        <v>22</v>
      </c>
      <c r="S653" s="225" t="s">
        <v>22</v>
      </c>
      <c r="T653" s="225" t="s">
        <v>22</v>
      </c>
      <c r="U653" s="225" t="s">
        <v>22</v>
      </c>
      <c r="V653" s="225" t="s">
        <v>354</v>
      </c>
      <c r="W653" s="258"/>
    </row>
    <row r="654" spans="1:23" s="214" customFormat="1" ht="69.75" customHeight="1">
      <c r="A654" s="223" t="s">
        <v>2724</v>
      </c>
      <c r="B654" s="223" t="s">
        <v>2746</v>
      </c>
      <c r="C654" s="223" t="s">
        <v>730</v>
      </c>
      <c r="D654" s="223" t="s">
        <v>2718</v>
      </c>
      <c r="E654" s="355">
        <v>44410</v>
      </c>
      <c r="F654" s="228">
        <v>44531</v>
      </c>
      <c r="G654" s="305"/>
      <c r="H654" s="225"/>
      <c r="I654" s="225"/>
      <c r="J654" s="225"/>
      <c r="K654" s="234"/>
      <c r="L654" s="234"/>
      <c r="M654" s="225" t="s">
        <v>22</v>
      </c>
      <c r="N654" s="225">
        <v>138</v>
      </c>
      <c r="O654" s="225" t="s">
        <v>22</v>
      </c>
      <c r="P654" s="225" t="s">
        <v>22</v>
      </c>
      <c r="Q654" s="225" t="s">
        <v>22</v>
      </c>
      <c r="R654" s="225" t="s">
        <v>22</v>
      </c>
      <c r="S654" s="225" t="s">
        <v>22</v>
      </c>
      <c r="T654" s="225" t="s">
        <v>22</v>
      </c>
      <c r="U654" s="225" t="s">
        <v>22</v>
      </c>
      <c r="V654" s="225" t="s">
        <v>354</v>
      </c>
      <c r="W654" s="258"/>
    </row>
    <row r="655" spans="1:23" s="214" customFormat="1" ht="69.75" customHeight="1">
      <c r="A655" s="223" t="s">
        <v>2644</v>
      </c>
      <c r="B655" s="223" t="s">
        <v>2747</v>
      </c>
      <c r="C655" s="223" t="s">
        <v>523</v>
      </c>
      <c r="D655" s="223" t="s">
        <v>2719</v>
      </c>
      <c r="E655" s="228">
        <v>44361</v>
      </c>
      <c r="F655" s="228">
        <v>44531</v>
      </c>
      <c r="G655" s="305"/>
      <c r="H655" s="225"/>
      <c r="I655" s="225"/>
      <c r="J655" s="225"/>
      <c r="K655" s="234"/>
      <c r="L655" s="234"/>
      <c r="M655" s="225" t="s">
        <v>22</v>
      </c>
      <c r="N655" s="225" t="s">
        <v>22</v>
      </c>
      <c r="O655" s="225" t="s">
        <v>22</v>
      </c>
      <c r="P655" s="225" t="s">
        <v>22</v>
      </c>
      <c r="Q655" s="225" t="s">
        <v>22</v>
      </c>
      <c r="R655" s="225" t="s">
        <v>22</v>
      </c>
      <c r="S655" s="225" t="s">
        <v>22</v>
      </c>
      <c r="T655" s="225" t="s">
        <v>22</v>
      </c>
      <c r="U655" s="225" t="s">
        <v>22</v>
      </c>
      <c r="V655" s="225" t="s">
        <v>354</v>
      </c>
      <c r="W655" s="258"/>
    </row>
    <row r="656" spans="1:23" s="214" customFormat="1" ht="69.75" customHeight="1">
      <c r="A656" s="223" t="s">
        <v>2645</v>
      </c>
      <c r="B656" s="223" t="s">
        <v>2735</v>
      </c>
      <c r="C656" s="223" t="s">
        <v>40</v>
      </c>
      <c r="D656" s="223" t="s">
        <v>2735</v>
      </c>
      <c r="E656" s="228">
        <v>44417</v>
      </c>
      <c r="F656" s="228">
        <v>44515</v>
      </c>
      <c r="G656" s="305"/>
      <c r="H656" s="225"/>
      <c r="I656" s="225"/>
      <c r="J656" s="225"/>
      <c r="K656" s="234"/>
      <c r="L656" s="234"/>
      <c r="M656" s="225" t="s">
        <v>22</v>
      </c>
      <c r="N656" s="225">
        <v>138</v>
      </c>
      <c r="O656" s="225" t="s">
        <v>22</v>
      </c>
      <c r="P656" s="225" t="s">
        <v>22</v>
      </c>
      <c r="Q656" s="225" t="s">
        <v>22</v>
      </c>
      <c r="R656" s="225" t="s">
        <v>22</v>
      </c>
      <c r="S656" s="225" t="s">
        <v>22</v>
      </c>
      <c r="T656" s="225" t="s">
        <v>22</v>
      </c>
      <c r="U656" s="225" t="s">
        <v>22</v>
      </c>
      <c r="V656" s="225" t="s">
        <v>354</v>
      </c>
      <c r="W656" s="258"/>
    </row>
    <row r="657" spans="1:23" s="214" customFormat="1" ht="69.75" customHeight="1">
      <c r="A657" s="223" t="s">
        <v>2725</v>
      </c>
      <c r="B657" s="223" t="s">
        <v>2748</v>
      </c>
      <c r="C657" s="223" t="s">
        <v>2710</v>
      </c>
      <c r="D657" s="223" t="s">
        <v>2720</v>
      </c>
      <c r="E657" s="228">
        <v>44410</v>
      </c>
      <c r="F657" s="228">
        <v>44545</v>
      </c>
      <c r="G657" s="305"/>
      <c r="H657" s="225"/>
      <c r="I657" s="225"/>
      <c r="J657" s="225"/>
      <c r="K657" s="234"/>
      <c r="L657" s="234"/>
      <c r="M657" s="225" t="s">
        <v>22</v>
      </c>
      <c r="N657" s="225" t="s">
        <v>2704</v>
      </c>
      <c r="O657" s="225" t="s">
        <v>22</v>
      </c>
      <c r="P657" s="225" t="s">
        <v>22</v>
      </c>
      <c r="Q657" s="225" t="s">
        <v>22</v>
      </c>
      <c r="R657" s="225" t="s">
        <v>22</v>
      </c>
      <c r="S657" s="225" t="s">
        <v>22</v>
      </c>
      <c r="T657" s="225" t="s">
        <v>22</v>
      </c>
      <c r="U657" s="225" t="s">
        <v>22</v>
      </c>
      <c r="V657" s="225" t="s">
        <v>354</v>
      </c>
      <c r="W657" s="258"/>
    </row>
    <row r="658" spans="1:23" s="214" customFormat="1" ht="69.75" customHeight="1">
      <c r="A658" s="223" t="s">
        <v>2726</v>
      </c>
      <c r="B658" s="223" t="s">
        <v>2646</v>
      </c>
      <c r="C658" s="223" t="s">
        <v>42</v>
      </c>
      <c r="D658" s="223" t="s">
        <v>2721</v>
      </c>
      <c r="E658" s="228">
        <v>44403</v>
      </c>
      <c r="F658" s="228">
        <v>44545</v>
      </c>
      <c r="G658" s="305"/>
      <c r="H658" s="225"/>
      <c r="I658" s="225"/>
      <c r="J658" s="225"/>
      <c r="K658" s="234"/>
      <c r="L658" s="234"/>
      <c r="M658" s="225">
        <v>138</v>
      </c>
      <c r="N658" s="225" t="s">
        <v>22</v>
      </c>
      <c r="O658" s="225" t="s">
        <v>22</v>
      </c>
      <c r="P658" s="225" t="s">
        <v>22</v>
      </c>
      <c r="Q658" s="225" t="s">
        <v>22</v>
      </c>
      <c r="R658" s="225" t="s">
        <v>22</v>
      </c>
      <c r="S658" s="225" t="s">
        <v>22</v>
      </c>
      <c r="T658" s="225" t="s">
        <v>22</v>
      </c>
      <c r="U658" s="225" t="s">
        <v>22</v>
      </c>
      <c r="V658" s="225" t="s">
        <v>354</v>
      </c>
      <c r="W658" s="258"/>
    </row>
    <row r="659" spans="1:23" s="214" customFormat="1" ht="69.75" customHeight="1">
      <c r="A659" s="223" t="s">
        <v>2727</v>
      </c>
      <c r="B659" s="225" t="s">
        <v>2685</v>
      </c>
      <c r="C659" s="225" t="s">
        <v>42</v>
      </c>
      <c r="D659" s="281" t="s">
        <v>2686</v>
      </c>
      <c r="E659" s="228">
        <v>44455</v>
      </c>
      <c r="F659" s="228">
        <v>44545</v>
      </c>
      <c r="G659" s="305"/>
      <c r="H659" s="225"/>
      <c r="I659" s="225"/>
      <c r="J659" s="225"/>
      <c r="K659" s="234"/>
      <c r="L659" s="234"/>
      <c r="M659" s="225">
        <v>138</v>
      </c>
      <c r="N659" s="225" t="s">
        <v>22</v>
      </c>
      <c r="O659" s="225" t="s">
        <v>22</v>
      </c>
      <c r="P659" s="225" t="s">
        <v>22</v>
      </c>
      <c r="Q659" s="225" t="s">
        <v>22</v>
      </c>
      <c r="R659" s="225" t="s">
        <v>22</v>
      </c>
      <c r="S659" s="225" t="s">
        <v>22</v>
      </c>
      <c r="T659" s="225" t="s">
        <v>22</v>
      </c>
      <c r="U659" s="225" t="s">
        <v>22</v>
      </c>
      <c r="V659" s="225" t="s">
        <v>354</v>
      </c>
      <c r="W659" s="258"/>
    </row>
    <row r="660" spans="1:23" s="214" customFormat="1" ht="69.75" customHeight="1">
      <c r="A660" s="223" t="s">
        <v>2728</v>
      </c>
      <c r="B660" s="225" t="s">
        <v>2687</v>
      </c>
      <c r="C660" s="225" t="s">
        <v>288</v>
      </c>
      <c r="D660" s="281" t="s">
        <v>2688</v>
      </c>
      <c r="E660" s="368">
        <v>44409</v>
      </c>
      <c r="F660" s="228">
        <v>44545</v>
      </c>
      <c r="G660" s="305"/>
      <c r="H660" s="225"/>
      <c r="I660" s="225"/>
      <c r="J660" s="225"/>
      <c r="K660" s="234"/>
      <c r="L660" s="234"/>
      <c r="M660" s="225" t="s">
        <v>22</v>
      </c>
      <c r="N660" s="225">
        <v>138</v>
      </c>
      <c r="O660" s="225" t="s">
        <v>22</v>
      </c>
      <c r="P660" s="225" t="s">
        <v>22</v>
      </c>
      <c r="Q660" s="225" t="s">
        <v>22</v>
      </c>
      <c r="R660" s="225" t="s">
        <v>22</v>
      </c>
      <c r="S660" s="225" t="s">
        <v>22</v>
      </c>
      <c r="T660" s="225" t="s">
        <v>22</v>
      </c>
      <c r="U660" s="225" t="s">
        <v>22</v>
      </c>
      <c r="V660" s="225" t="s">
        <v>354</v>
      </c>
      <c r="W660" s="258"/>
    </row>
    <row r="661" spans="1:23" s="214" customFormat="1" ht="69.75" customHeight="1">
      <c r="A661" s="223" t="s">
        <v>2729</v>
      </c>
      <c r="B661" s="223" t="s">
        <v>2689</v>
      </c>
      <c r="C661" s="223" t="s">
        <v>2690</v>
      </c>
      <c r="D661" s="281" t="s">
        <v>2691</v>
      </c>
      <c r="E661" s="338">
        <v>44459</v>
      </c>
      <c r="F661" s="228">
        <v>44545</v>
      </c>
      <c r="G661" s="305"/>
      <c r="H661" s="225"/>
      <c r="I661" s="225"/>
      <c r="J661" s="225"/>
      <c r="K661" s="234"/>
      <c r="L661" s="234"/>
      <c r="M661" s="225">
        <v>69</v>
      </c>
      <c r="N661" s="225" t="s">
        <v>22</v>
      </c>
      <c r="O661" s="225" t="s">
        <v>22</v>
      </c>
      <c r="P661" s="225" t="s">
        <v>22</v>
      </c>
      <c r="Q661" s="225" t="s">
        <v>22</v>
      </c>
      <c r="R661" s="225" t="s">
        <v>22</v>
      </c>
      <c r="S661" s="225" t="s">
        <v>22</v>
      </c>
      <c r="T661" s="225" t="s">
        <v>22</v>
      </c>
      <c r="U661" s="225" t="s">
        <v>22</v>
      </c>
      <c r="V661" s="225" t="s">
        <v>354</v>
      </c>
      <c r="W661" s="258"/>
    </row>
    <row r="662" spans="1:23" s="214" customFormat="1" ht="69.75" customHeight="1">
      <c r="A662" s="223" t="s">
        <v>2730</v>
      </c>
      <c r="B662" s="223" t="s">
        <v>2705</v>
      </c>
      <c r="C662" s="223" t="s">
        <v>770</v>
      </c>
      <c r="D662" s="281" t="s">
        <v>2706</v>
      </c>
      <c r="E662" s="228">
        <v>44455</v>
      </c>
      <c r="F662" s="228">
        <v>44545</v>
      </c>
      <c r="G662" s="305"/>
      <c r="H662" s="225"/>
      <c r="I662" s="225"/>
      <c r="J662" s="225"/>
      <c r="K662" s="234"/>
      <c r="L662" s="234"/>
      <c r="M662" s="225">
        <v>138</v>
      </c>
      <c r="N662" s="225" t="s">
        <v>22</v>
      </c>
      <c r="O662" s="225" t="s">
        <v>22</v>
      </c>
      <c r="P662" s="225" t="s">
        <v>22</v>
      </c>
      <c r="Q662" s="225" t="s">
        <v>22</v>
      </c>
      <c r="R662" s="225" t="s">
        <v>22</v>
      </c>
      <c r="S662" s="225" t="s">
        <v>22</v>
      </c>
      <c r="T662" s="225" t="s">
        <v>22</v>
      </c>
      <c r="U662" s="225" t="s">
        <v>22</v>
      </c>
      <c r="V662" s="225" t="s">
        <v>354</v>
      </c>
      <c r="W662" s="258"/>
    </row>
    <row r="663" spans="1:23" s="214" customFormat="1" ht="69.75" customHeight="1">
      <c r="A663" s="223" t="s">
        <v>2731</v>
      </c>
      <c r="B663" s="223" t="s">
        <v>2692</v>
      </c>
      <c r="C663" s="223" t="s">
        <v>42</v>
      </c>
      <c r="D663" s="281" t="s">
        <v>2693</v>
      </c>
      <c r="E663" s="338">
        <v>44440</v>
      </c>
      <c r="F663" s="228">
        <v>44545</v>
      </c>
      <c r="G663" s="305"/>
      <c r="H663" s="225"/>
      <c r="I663" s="225"/>
      <c r="J663" s="225"/>
      <c r="K663" s="234"/>
      <c r="L663" s="234"/>
      <c r="M663" s="225">
        <v>345</v>
      </c>
      <c r="N663" s="225" t="s">
        <v>22</v>
      </c>
      <c r="O663" s="225" t="s">
        <v>22</v>
      </c>
      <c r="P663" s="225" t="s">
        <v>22</v>
      </c>
      <c r="Q663" s="225" t="s">
        <v>22</v>
      </c>
      <c r="R663" s="225" t="s">
        <v>22</v>
      </c>
      <c r="S663" s="225" t="s">
        <v>22</v>
      </c>
      <c r="T663" s="225" t="s">
        <v>22</v>
      </c>
      <c r="U663" s="225" t="s">
        <v>22</v>
      </c>
      <c r="V663" s="225" t="s">
        <v>354</v>
      </c>
      <c r="W663" s="258"/>
    </row>
    <row r="664" spans="1:23" s="214" customFormat="1" ht="69.75" customHeight="1">
      <c r="A664" s="223" t="s">
        <v>2732</v>
      </c>
      <c r="B664" s="223" t="s">
        <v>2694</v>
      </c>
      <c r="C664" s="223" t="s">
        <v>143</v>
      </c>
      <c r="D664" s="281" t="s">
        <v>2695</v>
      </c>
      <c r="E664" s="228">
        <v>44466</v>
      </c>
      <c r="F664" s="228">
        <v>44545</v>
      </c>
      <c r="G664" s="305"/>
      <c r="H664" s="225"/>
      <c r="I664" s="225"/>
      <c r="J664" s="225"/>
      <c r="K664" s="234"/>
      <c r="L664" s="234"/>
      <c r="M664" s="225" t="s">
        <v>22</v>
      </c>
      <c r="N664" s="225">
        <v>138</v>
      </c>
      <c r="O664" s="225" t="s">
        <v>22</v>
      </c>
      <c r="P664" s="225" t="s">
        <v>22</v>
      </c>
      <c r="Q664" s="225" t="s">
        <v>22</v>
      </c>
      <c r="R664" s="225" t="s">
        <v>22</v>
      </c>
      <c r="S664" s="225" t="s">
        <v>22</v>
      </c>
      <c r="T664" s="225" t="s">
        <v>22</v>
      </c>
      <c r="U664" s="225" t="s">
        <v>22</v>
      </c>
      <c r="V664" s="225" t="s">
        <v>354</v>
      </c>
      <c r="W664" s="258"/>
    </row>
    <row r="665" spans="1:23" s="214" customFormat="1" ht="69.75" customHeight="1">
      <c r="A665" s="223" t="s">
        <v>2696</v>
      </c>
      <c r="B665" s="223" t="s">
        <v>2697</v>
      </c>
      <c r="C665" s="223" t="s">
        <v>169</v>
      </c>
      <c r="D665" s="281" t="s">
        <v>2698</v>
      </c>
      <c r="E665" s="228">
        <v>44459</v>
      </c>
      <c r="F665" s="228">
        <v>44727</v>
      </c>
      <c r="G665" s="305"/>
      <c r="H665" s="225"/>
      <c r="I665" s="225"/>
      <c r="J665" s="225"/>
      <c r="K665" s="234"/>
      <c r="L665" s="234"/>
      <c r="M665" s="225">
        <v>345</v>
      </c>
      <c r="N665" s="225" t="s">
        <v>22</v>
      </c>
      <c r="O665" s="225" t="s">
        <v>22</v>
      </c>
      <c r="P665" s="225" t="s">
        <v>22</v>
      </c>
      <c r="Q665" s="225" t="s">
        <v>22</v>
      </c>
      <c r="R665" s="225" t="s">
        <v>22</v>
      </c>
      <c r="S665" s="225" t="s">
        <v>22</v>
      </c>
      <c r="T665" s="225" t="s">
        <v>22</v>
      </c>
      <c r="U665" s="225" t="s">
        <v>22</v>
      </c>
      <c r="V665" s="225" t="s">
        <v>354</v>
      </c>
      <c r="W665" s="258"/>
    </row>
    <row r="666" spans="1:23" s="214" customFormat="1" ht="69.75" customHeight="1">
      <c r="A666" s="223" t="s">
        <v>2699</v>
      </c>
      <c r="B666" s="223" t="s">
        <v>2700</v>
      </c>
      <c r="C666" s="223" t="s">
        <v>2701</v>
      </c>
      <c r="D666" s="281" t="s">
        <v>2702</v>
      </c>
      <c r="E666" s="228">
        <v>44459</v>
      </c>
      <c r="F666" s="228">
        <v>44561</v>
      </c>
      <c r="G666" s="305"/>
      <c r="H666" s="225"/>
      <c r="I666" s="225"/>
      <c r="J666" s="225"/>
      <c r="K666" s="234"/>
      <c r="L666" s="234"/>
      <c r="M666" s="225">
        <v>69</v>
      </c>
      <c r="N666" s="225" t="s">
        <v>22</v>
      </c>
      <c r="O666" s="225" t="s">
        <v>22</v>
      </c>
      <c r="P666" s="225" t="s">
        <v>22</v>
      </c>
      <c r="Q666" s="225" t="s">
        <v>22</v>
      </c>
      <c r="R666" s="225" t="s">
        <v>22</v>
      </c>
      <c r="S666" s="225" t="s">
        <v>22</v>
      </c>
      <c r="T666" s="225" t="s">
        <v>22</v>
      </c>
      <c r="U666" s="225" t="s">
        <v>22</v>
      </c>
      <c r="V666" s="225" t="s">
        <v>354</v>
      </c>
      <c r="W666" s="258"/>
    </row>
    <row r="667" spans="1:23" s="214" customFormat="1" ht="69.75" customHeight="1">
      <c r="A667" s="172" t="s">
        <v>2733</v>
      </c>
      <c r="B667" s="172" t="s">
        <v>2703</v>
      </c>
      <c r="C667" s="172" t="s">
        <v>523</v>
      </c>
      <c r="D667" s="175" t="s">
        <v>2749</v>
      </c>
      <c r="E667" s="338">
        <v>44391</v>
      </c>
      <c r="F667" s="228">
        <v>44545</v>
      </c>
      <c r="G667" s="305"/>
      <c r="H667" s="225"/>
      <c r="I667" s="225"/>
      <c r="J667" s="225"/>
      <c r="K667" s="234"/>
      <c r="L667" s="234"/>
      <c r="M667" s="225">
        <v>138</v>
      </c>
      <c r="N667" s="225" t="s">
        <v>22</v>
      </c>
      <c r="O667" s="225" t="s">
        <v>22</v>
      </c>
      <c r="P667" s="225" t="s">
        <v>22</v>
      </c>
      <c r="Q667" s="225" t="s">
        <v>22</v>
      </c>
      <c r="R667" s="225" t="s">
        <v>22</v>
      </c>
      <c r="S667" s="225" t="s">
        <v>22</v>
      </c>
      <c r="T667" s="225" t="s">
        <v>22</v>
      </c>
      <c r="U667" s="225" t="s">
        <v>22</v>
      </c>
      <c r="V667" s="225" t="s">
        <v>354</v>
      </c>
      <c r="W667" s="258"/>
    </row>
    <row r="668" spans="1:23" s="214" customFormat="1" ht="93.75" customHeight="1">
      <c r="A668" s="423" t="s">
        <v>2859</v>
      </c>
      <c r="B668" s="423" t="s">
        <v>2857</v>
      </c>
      <c r="C668" s="423" t="s">
        <v>2858</v>
      </c>
      <c r="D668" s="423" t="s">
        <v>462</v>
      </c>
      <c r="E668" s="424">
        <v>44378</v>
      </c>
      <c r="F668" s="424">
        <v>44593</v>
      </c>
      <c r="G668" s="423"/>
      <c r="H668" s="166"/>
      <c r="I668" s="423"/>
      <c r="J668" s="427"/>
      <c r="K668" s="428"/>
      <c r="L668" s="423"/>
      <c r="M668" s="425" t="s">
        <v>22</v>
      </c>
      <c r="N668" s="426">
        <v>138</v>
      </c>
      <c r="O668" s="386" t="s">
        <v>22</v>
      </c>
      <c r="P668" s="386" t="s">
        <v>22</v>
      </c>
      <c r="Q668" s="386" t="s">
        <v>22</v>
      </c>
      <c r="R668" s="386" t="s">
        <v>22</v>
      </c>
      <c r="S668" s="386" t="s">
        <v>22</v>
      </c>
      <c r="T668" s="386" t="s">
        <v>22</v>
      </c>
      <c r="U668" s="386" t="s">
        <v>22</v>
      </c>
      <c r="V668" s="425" t="s">
        <v>354</v>
      </c>
      <c r="W668" s="425"/>
    </row>
    <row r="669" spans="1:23" s="214" customFormat="1" ht="85.5" customHeight="1">
      <c r="A669" s="401" t="s">
        <v>2789</v>
      </c>
      <c r="B669" s="401" t="s">
        <v>2790</v>
      </c>
      <c r="C669" s="401" t="s">
        <v>42</v>
      </c>
      <c r="D669" s="394" t="s">
        <v>2791</v>
      </c>
      <c r="E669" s="368">
        <v>44298</v>
      </c>
      <c r="F669" s="355">
        <v>44651</v>
      </c>
      <c r="G669" s="402"/>
      <c r="H669" s="356"/>
      <c r="I669" s="374">
        <v>8238720</v>
      </c>
      <c r="J669" s="356"/>
      <c r="K669" s="363"/>
      <c r="L669" s="363">
        <v>10</v>
      </c>
      <c r="M669" s="386">
        <v>69</v>
      </c>
      <c r="N669" s="386">
        <v>138</v>
      </c>
      <c r="O669" s="386" t="s">
        <v>22</v>
      </c>
      <c r="P669" s="386" t="s">
        <v>22</v>
      </c>
      <c r="Q669" s="386" t="s">
        <v>22</v>
      </c>
      <c r="R669" s="386" t="s">
        <v>22</v>
      </c>
      <c r="S669" s="386" t="s">
        <v>22</v>
      </c>
      <c r="T669" s="386" t="s">
        <v>22</v>
      </c>
      <c r="U669" s="386" t="s">
        <v>22</v>
      </c>
      <c r="V669" s="386" t="s">
        <v>354</v>
      </c>
      <c r="W669" s="422" t="s">
        <v>2863</v>
      </c>
    </row>
    <row r="670" spans="1:23" s="214" customFormat="1" ht="69.75" customHeight="1">
      <c r="A670" s="401" t="s">
        <v>2792</v>
      </c>
      <c r="B670" s="401" t="s">
        <v>2793</v>
      </c>
      <c r="C670" s="401" t="s">
        <v>1185</v>
      </c>
      <c r="D670" s="394" t="s">
        <v>2794</v>
      </c>
      <c r="E670" s="368">
        <v>44417</v>
      </c>
      <c r="F670" s="355">
        <v>44545</v>
      </c>
      <c r="G670" s="402"/>
      <c r="H670" s="356"/>
      <c r="I670" s="356"/>
      <c r="J670" s="356"/>
      <c r="K670" s="363"/>
      <c r="L670" s="363"/>
      <c r="M670" s="386" t="s">
        <v>22</v>
      </c>
      <c r="N670" s="386">
        <v>138</v>
      </c>
      <c r="O670" s="386" t="s">
        <v>22</v>
      </c>
      <c r="P670" s="386" t="s">
        <v>22</v>
      </c>
      <c r="Q670" s="386" t="s">
        <v>22</v>
      </c>
      <c r="R670" s="386" t="s">
        <v>22</v>
      </c>
      <c r="S670" s="386" t="s">
        <v>22</v>
      </c>
      <c r="T670" s="386" t="s">
        <v>22</v>
      </c>
      <c r="U670" s="386" t="s">
        <v>22</v>
      </c>
      <c r="V670" s="386" t="s">
        <v>354</v>
      </c>
      <c r="W670" s="403"/>
    </row>
    <row r="671" spans="1:23" s="214" customFormat="1" ht="69.75" customHeight="1">
      <c r="A671" s="401" t="s">
        <v>2787</v>
      </c>
      <c r="B671" s="401" t="s">
        <v>2795</v>
      </c>
      <c r="C671" s="401" t="s">
        <v>2796</v>
      </c>
      <c r="D671" s="394" t="s">
        <v>2797</v>
      </c>
      <c r="E671" s="368">
        <v>44410</v>
      </c>
      <c r="F671" s="355">
        <v>44531</v>
      </c>
      <c r="G671" s="402"/>
      <c r="H671" s="356"/>
      <c r="I671" s="356"/>
      <c r="J671" s="356"/>
      <c r="K671" s="363"/>
      <c r="L671" s="363"/>
      <c r="M671" s="386">
        <v>138</v>
      </c>
      <c r="N671" s="386" t="s">
        <v>22</v>
      </c>
      <c r="O671" s="386" t="s">
        <v>22</v>
      </c>
      <c r="P671" s="386" t="s">
        <v>22</v>
      </c>
      <c r="Q671" s="386" t="s">
        <v>22</v>
      </c>
      <c r="R671" s="386" t="s">
        <v>22</v>
      </c>
      <c r="S671" s="386" t="s">
        <v>22</v>
      </c>
      <c r="T671" s="386" t="s">
        <v>22</v>
      </c>
      <c r="U671" s="386" t="s">
        <v>22</v>
      </c>
      <c r="V671" s="386" t="s">
        <v>354</v>
      </c>
      <c r="W671" s="403"/>
    </row>
    <row r="672" spans="1:23" s="214" customFormat="1" ht="69.75" customHeight="1">
      <c r="A672" s="401" t="s">
        <v>2788</v>
      </c>
      <c r="B672" s="401" t="s">
        <v>2798</v>
      </c>
      <c r="C672" s="401" t="s">
        <v>403</v>
      </c>
      <c r="D672" s="394" t="s">
        <v>2799</v>
      </c>
      <c r="E672" s="368">
        <v>44440</v>
      </c>
      <c r="F672" s="355">
        <v>44561</v>
      </c>
      <c r="G672" s="402"/>
      <c r="H672" s="356"/>
      <c r="I672" s="356"/>
      <c r="J672" s="356"/>
      <c r="K672" s="363"/>
      <c r="L672" s="363"/>
      <c r="M672" s="386" t="s">
        <v>2806</v>
      </c>
      <c r="N672" s="386" t="s">
        <v>22</v>
      </c>
      <c r="O672" s="386" t="s">
        <v>22</v>
      </c>
      <c r="P672" s="386" t="s">
        <v>22</v>
      </c>
      <c r="Q672" s="386" t="s">
        <v>22</v>
      </c>
      <c r="R672" s="386" t="s">
        <v>22</v>
      </c>
      <c r="S672" s="386" t="s">
        <v>22</v>
      </c>
      <c r="T672" s="386" t="s">
        <v>22</v>
      </c>
      <c r="U672" s="386" t="s">
        <v>22</v>
      </c>
      <c r="V672" s="386" t="s">
        <v>354</v>
      </c>
      <c r="W672" s="403"/>
    </row>
    <row r="673" spans="1:23" s="214" customFormat="1" ht="69.75" customHeight="1">
      <c r="A673" s="401" t="s">
        <v>2800</v>
      </c>
      <c r="B673" s="401" t="s">
        <v>2801</v>
      </c>
      <c r="C673" s="401" t="s">
        <v>2802</v>
      </c>
      <c r="D673" s="394" t="s">
        <v>2803</v>
      </c>
      <c r="E673" s="368">
        <v>44410</v>
      </c>
      <c r="F673" s="355">
        <v>44531</v>
      </c>
      <c r="G673" s="402"/>
      <c r="H673" s="356"/>
      <c r="I673" s="356"/>
      <c r="J673" s="356"/>
      <c r="K673" s="363"/>
      <c r="L673" s="363"/>
      <c r="M673" s="386" t="s">
        <v>22</v>
      </c>
      <c r="N673" s="386">
        <v>138</v>
      </c>
      <c r="O673" s="386" t="s">
        <v>22</v>
      </c>
      <c r="P673" s="386" t="s">
        <v>22</v>
      </c>
      <c r="Q673" s="386" t="s">
        <v>22</v>
      </c>
      <c r="R673" s="386" t="s">
        <v>22</v>
      </c>
      <c r="S673" s="386" t="s">
        <v>22</v>
      </c>
      <c r="T673" s="386" t="s">
        <v>22</v>
      </c>
      <c r="U673" s="386" t="s">
        <v>22</v>
      </c>
      <c r="V673" s="386" t="s">
        <v>354</v>
      </c>
      <c r="W673" s="403"/>
    </row>
    <row r="674" spans="1:23" s="214" customFormat="1" ht="69.75" customHeight="1">
      <c r="A674" s="401" t="s">
        <v>2848</v>
      </c>
      <c r="B674" s="401" t="s">
        <v>2804</v>
      </c>
      <c r="C674" s="401" t="s">
        <v>42</v>
      </c>
      <c r="D674" s="394" t="s">
        <v>2805</v>
      </c>
      <c r="E674" s="404">
        <v>44396</v>
      </c>
      <c r="F674" s="405">
        <v>44620</v>
      </c>
      <c r="G674" s="406"/>
      <c r="H674" s="386"/>
      <c r="I674" s="386"/>
      <c r="J674" s="386"/>
      <c r="K674" s="407"/>
      <c r="L674" s="407"/>
      <c r="M674" s="386" t="s">
        <v>22</v>
      </c>
      <c r="N674" s="386">
        <v>138</v>
      </c>
      <c r="O674" s="386" t="s">
        <v>22</v>
      </c>
      <c r="P674" s="386" t="s">
        <v>22</v>
      </c>
      <c r="Q674" s="386" t="s">
        <v>22</v>
      </c>
      <c r="R674" s="386" t="s">
        <v>22</v>
      </c>
      <c r="S674" s="386" t="s">
        <v>22</v>
      </c>
      <c r="T674" s="386" t="s">
        <v>22</v>
      </c>
      <c r="U674" s="386" t="s">
        <v>22</v>
      </c>
      <c r="V674" s="386" t="s">
        <v>354</v>
      </c>
      <c r="W674" s="403"/>
    </row>
    <row r="675" spans="1:23" s="214" customFormat="1" ht="69.75" customHeight="1">
      <c r="A675" s="401" t="s">
        <v>2807</v>
      </c>
      <c r="B675" s="401" t="s">
        <v>2808</v>
      </c>
      <c r="C675" s="401" t="s">
        <v>1882</v>
      </c>
      <c r="D675" s="394" t="s">
        <v>2809</v>
      </c>
      <c r="E675" s="404">
        <v>44480</v>
      </c>
      <c r="F675" s="405">
        <v>44696</v>
      </c>
      <c r="G675" s="406"/>
      <c r="H675" s="386"/>
      <c r="I675" s="386"/>
      <c r="J675" s="386"/>
      <c r="K675" s="407"/>
      <c r="L675" s="407"/>
      <c r="M675" s="386">
        <v>138</v>
      </c>
      <c r="N675" s="386" t="s">
        <v>22</v>
      </c>
      <c r="O675" s="386" t="s">
        <v>22</v>
      </c>
      <c r="P675" s="386" t="s">
        <v>22</v>
      </c>
      <c r="Q675" s="386" t="s">
        <v>22</v>
      </c>
      <c r="R675" s="386" t="s">
        <v>22</v>
      </c>
      <c r="S675" s="386" t="s">
        <v>22</v>
      </c>
      <c r="T675" s="386" t="s">
        <v>22</v>
      </c>
      <c r="U675" s="386" t="s">
        <v>22</v>
      </c>
      <c r="V675" s="386" t="s">
        <v>354</v>
      </c>
      <c r="W675" s="403"/>
    </row>
    <row r="676" spans="1:23" s="214" customFormat="1" ht="69.75" customHeight="1">
      <c r="A676" s="401" t="s">
        <v>2810</v>
      </c>
      <c r="B676" s="401" t="s">
        <v>2811</v>
      </c>
      <c r="C676" s="401" t="s">
        <v>2812</v>
      </c>
      <c r="D676" s="394" t="s">
        <v>2813</v>
      </c>
      <c r="E676" s="404">
        <v>44564</v>
      </c>
      <c r="F676" s="405">
        <v>44700</v>
      </c>
      <c r="G676" s="406"/>
      <c r="H676" s="386"/>
      <c r="I676" s="386"/>
      <c r="J676" s="386"/>
      <c r="K676" s="407"/>
      <c r="L676" s="407"/>
      <c r="M676" s="386" t="s">
        <v>22</v>
      </c>
      <c r="N676" s="386">
        <v>345</v>
      </c>
      <c r="O676" s="386" t="s">
        <v>22</v>
      </c>
      <c r="P676" s="386" t="s">
        <v>22</v>
      </c>
      <c r="Q676" s="386" t="s">
        <v>22</v>
      </c>
      <c r="R676" s="386" t="s">
        <v>22</v>
      </c>
      <c r="S676" s="386" t="s">
        <v>22</v>
      </c>
      <c r="T676" s="386" t="s">
        <v>22</v>
      </c>
      <c r="U676" s="386" t="s">
        <v>22</v>
      </c>
      <c r="V676" s="386" t="s">
        <v>354</v>
      </c>
      <c r="W676" s="403"/>
    </row>
    <row r="677" spans="1:23" s="214" customFormat="1" ht="69.75" customHeight="1">
      <c r="A677" s="401" t="s">
        <v>2814</v>
      </c>
      <c r="B677" s="401" t="s">
        <v>2815</v>
      </c>
      <c r="C677" s="401" t="s">
        <v>735</v>
      </c>
      <c r="D677" s="394" t="s">
        <v>2816</v>
      </c>
      <c r="E677" s="404">
        <v>44410</v>
      </c>
      <c r="F677" s="405">
        <v>44545</v>
      </c>
      <c r="G677" s="406"/>
      <c r="H677" s="386"/>
      <c r="I677" s="386"/>
      <c r="J677" s="386"/>
      <c r="K677" s="407"/>
      <c r="L677" s="407"/>
      <c r="M677" s="386" t="s">
        <v>22</v>
      </c>
      <c r="N677" s="386">
        <v>138</v>
      </c>
      <c r="O677" s="386" t="s">
        <v>22</v>
      </c>
      <c r="P677" s="386" t="s">
        <v>22</v>
      </c>
      <c r="Q677" s="386" t="s">
        <v>22</v>
      </c>
      <c r="R677" s="386" t="s">
        <v>22</v>
      </c>
      <c r="S677" s="386" t="s">
        <v>22</v>
      </c>
      <c r="T677" s="386" t="s">
        <v>22</v>
      </c>
      <c r="U677" s="386" t="s">
        <v>22</v>
      </c>
      <c r="V677" s="386" t="s">
        <v>354</v>
      </c>
      <c r="W677" s="403"/>
    </row>
    <row r="678" spans="1:23" s="214" customFormat="1" ht="69.75" customHeight="1">
      <c r="A678" s="401" t="s">
        <v>2817</v>
      </c>
      <c r="B678" s="401" t="s">
        <v>2818</v>
      </c>
      <c r="C678" s="401" t="s">
        <v>732</v>
      </c>
      <c r="D678" s="394" t="s">
        <v>2819</v>
      </c>
      <c r="E678" s="404">
        <v>44459</v>
      </c>
      <c r="F678" s="405">
        <v>44545</v>
      </c>
      <c r="G678" s="406"/>
      <c r="H678" s="386"/>
      <c r="I678" s="386"/>
      <c r="J678" s="386"/>
      <c r="K678" s="407"/>
      <c r="L678" s="407"/>
      <c r="M678" s="386">
        <v>138</v>
      </c>
      <c r="N678" s="386" t="s">
        <v>22</v>
      </c>
      <c r="O678" s="386" t="s">
        <v>22</v>
      </c>
      <c r="P678" s="386" t="s">
        <v>22</v>
      </c>
      <c r="Q678" s="386" t="s">
        <v>22</v>
      </c>
      <c r="R678" s="386" t="s">
        <v>22</v>
      </c>
      <c r="S678" s="386" t="s">
        <v>22</v>
      </c>
      <c r="T678" s="386" t="s">
        <v>22</v>
      </c>
      <c r="U678" s="386" t="s">
        <v>22</v>
      </c>
      <c r="V678" s="386" t="s">
        <v>354</v>
      </c>
      <c r="W678" s="403"/>
    </row>
    <row r="679" spans="1:23" s="214" customFormat="1" ht="69.75" customHeight="1">
      <c r="A679" s="401" t="s">
        <v>2820</v>
      </c>
      <c r="B679" s="401" t="s">
        <v>2821</v>
      </c>
      <c r="C679" s="401" t="s">
        <v>1155</v>
      </c>
      <c r="D679" s="394" t="s">
        <v>2822</v>
      </c>
      <c r="E679" s="404">
        <v>44452</v>
      </c>
      <c r="F679" s="405">
        <v>44545</v>
      </c>
      <c r="G679" s="406"/>
      <c r="H679" s="386"/>
      <c r="I679" s="386"/>
      <c r="J679" s="386"/>
      <c r="K679" s="407"/>
      <c r="L679" s="407"/>
      <c r="M679" s="386" t="s">
        <v>22</v>
      </c>
      <c r="N679" s="386" t="s">
        <v>22</v>
      </c>
      <c r="O679" s="386" t="s">
        <v>22</v>
      </c>
      <c r="P679" s="386" t="s">
        <v>22</v>
      </c>
      <c r="Q679" s="386" t="s">
        <v>22</v>
      </c>
      <c r="R679" s="386" t="s">
        <v>22</v>
      </c>
      <c r="S679" s="386" t="s">
        <v>22</v>
      </c>
      <c r="T679" s="386" t="s">
        <v>22</v>
      </c>
      <c r="U679" s="386" t="s">
        <v>22</v>
      </c>
      <c r="V679" s="386" t="s">
        <v>354</v>
      </c>
      <c r="W679" s="403"/>
    </row>
    <row r="680" spans="1:23" s="214" customFormat="1" ht="69.75" customHeight="1">
      <c r="A680" s="401" t="s">
        <v>2823</v>
      </c>
      <c r="B680" s="401" t="s">
        <v>2849</v>
      </c>
      <c r="C680" s="401" t="s">
        <v>2824</v>
      </c>
      <c r="D680" s="394" t="s">
        <v>2850</v>
      </c>
      <c r="E680" s="404">
        <v>44452</v>
      </c>
      <c r="F680" s="405">
        <v>44546</v>
      </c>
      <c r="G680" s="406"/>
      <c r="H680" s="386"/>
      <c r="I680" s="386"/>
      <c r="J680" s="386"/>
      <c r="K680" s="407"/>
      <c r="L680" s="407"/>
      <c r="M680" s="386" t="s">
        <v>22</v>
      </c>
      <c r="N680" s="386">
        <v>345</v>
      </c>
      <c r="O680" s="386" t="s">
        <v>22</v>
      </c>
      <c r="P680" s="386" t="s">
        <v>22</v>
      </c>
      <c r="Q680" s="386" t="s">
        <v>22</v>
      </c>
      <c r="R680" s="386" t="s">
        <v>22</v>
      </c>
      <c r="S680" s="386" t="s">
        <v>22</v>
      </c>
      <c r="T680" s="386" t="s">
        <v>22</v>
      </c>
      <c r="U680" s="386" t="s">
        <v>22</v>
      </c>
      <c r="V680" s="386" t="s">
        <v>354</v>
      </c>
      <c r="W680" s="403"/>
    </row>
    <row r="681" spans="1:23" s="214" customFormat="1" ht="69.75" customHeight="1">
      <c r="A681" s="401" t="s">
        <v>2825</v>
      </c>
      <c r="B681" s="401" t="s">
        <v>2826</v>
      </c>
      <c r="C681" s="401" t="s">
        <v>2827</v>
      </c>
      <c r="D681" s="394" t="s">
        <v>2828</v>
      </c>
      <c r="E681" s="404">
        <v>44470</v>
      </c>
      <c r="F681" s="405">
        <v>44665</v>
      </c>
      <c r="G681" s="406"/>
      <c r="H681" s="408"/>
      <c r="I681" s="408"/>
      <c r="J681" s="408"/>
      <c r="K681" s="409"/>
      <c r="L681" s="409"/>
      <c r="M681" s="386" t="s">
        <v>22</v>
      </c>
      <c r="N681" s="386">
        <v>345</v>
      </c>
      <c r="O681" s="386" t="s">
        <v>22</v>
      </c>
      <c r="P681" s="386" t="s">
        <v>22</v>
      </c>
      <c r="Q681" s="386" t="s">
        <v>22</v>
      </c>
      <c r="R681" s="386" t="s">
        <v>22</v>
      </c>
      <c r="S681" s="386" t="s">
        <v>22</v>
      </c>
      <c r="T681" s="386" t="s">
        <v>22</v>
      </c>
      <c r="U681" s="386" t="s">
        <v>22</v>
      </c>
      <c r="V681" s="386" t="s">
        <v>354</v>
      </c>
      <c r="W681" s="403"/>
    </row>
    <row r="682" spans="1:23" s="214" customFormat="1" ht="69.75" customHeight="1">
      <c r="A682" s="401" t="s">
        <v>2829</v>
      </c>
      <c r="B682" s="401" t="s">
        <v>2830</v>
      </c>
      <c r="C682" s="401" t="s">
        <v>2831</v>
      </c>
      <c r="D682" s="394" t="s">
        <v>2713</v>
      </c>
      <c r="E682" s="404">
        <v>44508</v>
      </c>
      <c r="F682" s="405">
        <v>44545</v>
      </c>
      <c r="G682" s="406"/>
      <c r="H682" s="408"/>
      <c r="I682" s="408"/>
      <c r="J682" s="408"/>
      <c r="K682" s="409"/>
      <c r="L682" s="409"/>
      <c r="M682" s="386">
        <v>138</v>
      </c>
      <c r="N682" s="386" t="s">
        <v>22</v>
      </c>
      <c r="O682" s="386" t="s">
        <v>22</v>
      </c>
      <c r="P682" s="386" t="s">
        <v>22</v>
      </c>
      <c r="Q682" s="386" t="s">
        <v>22</v>
      </c>
      <c r="R682" s="386" t="s">
        <v>22</v>
      </c>
      <c r="S682" s="386" t="s">
        <v>22</v>
      </c>
      <c r="T682" s="386" t="s">
        <v>22</v>
      </c>
      <c r="U682" s="386" t="s">
        <v>22</v>
      </c>
      <c r="V682" s="386" t="s">
        <v>354</v>
      </c>
      <c r="W682" s="403"/>
    </row>
    <row r="683" spans="1:23" s="214" customFormat="1" ht="69.75" customHeight="1">
      <c r="A683" s="401" t="s">
        <v>2832</v>
      </c>
      <c r="B683" s="401" t="s">
        <v>2833</v>
      </c>
      <c r="C683" s="401" t="s">
        <v>27</v>
      </c>
      <c r="D683" s="394" t="s">
        <v>2713</v>
      </c>
      <c r="E683" s="404">
        <v>44463</v>
      </c>
      <c r="F683" s="405">
        <v>44545</v>
      </c>
      <c r="G683" s="406"/>
      <c r="H683" s="408"/>
      <c r="I683" s="408"/>
      <c r="J683" s="408"/>
      <c r="K683" s="409"/>
      <c r="L683" s="409"/>
      <c r="M683" s="386">
        <v>138</v>
      </c>
      <c r="N683" s="386" t="s">
        <v>22</v>
      </c>
      <c r="O683" s="386" t="s">
        <v>22</v>
      </c>
      <c r="P683" s="386" t="s">
        <v>22</v>
      </c>
      <c r="Q683" s="386" t="s">
        <v>22</v>
      </c>
      <c r="R683" s="386" t="s">
        <v>22</v>
      </c>
      <c r="S683" s="386" t="s">
        <v>22</v>
      </c>
      <c r="T683" s="386" t="s">
        <v>22</v>
      </c>
      <c r="U683" s="386" t="s">
        <v>22</v>
      </c>
      <c r="V683" s="386" t="s">
        <v>354</v>
      </c>
      <c r="W683" s="403"/>
    </row>
    <row r="684" spans="1:23" s="214" customFormat="1" ht="69.75" customHeight="1">
      <c r="A684" s="401" t="s">
        <v>2834</v>
      </c>
      <c r="B684" s="401" t="s">
        <v>2835</v>
      </c>
      <c r="C684" s="401" t="s">
        <v>164</v>
      </c>
      <c r="D684" s="394" t="s">
        <v>462</v>
      </c>
      <c r="E684" s="404">
        <v>44392</v>
      </c>
      <c r="F684" s="405">
        <v>44593</v>
      </c>
      <c r="G684" s="406"/>
      <c r="H684" s="408"/>
      <c r="I684" s="408"/>
      <c r="J684" s="408"/>
      <c r="K684" s="409"/>
      <c r="L684" s="409"/>
      <c r="M684" s="386" t="s">
        <v>22</v>
      </c>
      <c r="N684" s="386" t="s">
        <v>2704</v>
      </c>
      <c r="O684" s="386" t="s">
        <v>22</v>
      </c>
      <c r="P684" s="386" t="s">
        <v>22</v>
      </c>
      <c r="Q684" s="386" t="s">
        <v>22</v>
      </c>
      <c r="R684" s="386" t="s">
        <v>22</v>
      </c>
      <c r="S684" s="386" t="s">
        <v>22</v>
      </c>
      <c r="T684" s="386" t="s">
        <v>22</v>
      </c>
      <c r="U684" s="386" t="s">
        <v>22</v>
      </c>
      <c r="V684" s="386" t="s">
        <v>354</v>
      </c>
      <c r="W684" s="403"/>
    </row>
    <row r="685" spans="1:23" s="214" customFormat="1" ht="69.75" customHeight="1">
      <c r="A685" s="401" t="s">
        <v>2836</v>
      </c>
      <c r="B685" s="401" t="s">
        <v>2837</v>
      </c>
      <c r="C685" s="401" t="s">
        <v>752</v>
      </c>
      <c r="D685" s="394" t="s">
        <v>2864</v>
      </c>
      <c r="E685" s="404">
        <v>44282</v>
      </c>
      <c r="F685" s="405">
        <v>44316</v>
      </c>
      <c r="G685" s="406"/>
      <c r="H685" s="408"/>
      <c r="I685" s="378">
        <v>396200</v>
      </c>
      <c r="J685" s="408"/>
      <c r="K685" s="409"/>
      <c r="L685" s="407">
        <v>90</v>
      </c>
      <c r="M685" s="386" t="s">
        <v>22</v>
      </c>
      <c r="N685" s="386" t="s">
        <v>22</v>
      </c>
      <c r="O685" s="386" t="s">
        <v>22</v>
      </c>
      <c r="P685" s="386" t="s">
        <v>22</v>
      </c>
      <c r="Q685" s="386" t="s">
        <v>22</v>
      </c>
      <c r="R685" s="386" t="s">
        <v>22</v>
      </c>
      <c r="S685" s="386" t="s">
        <v>22</v>
      </c>
      <c r="T685" s="386" t="s">
        <v>22</v>
      </c>
      <c r="U685" s="386" t="s">
        <v>22</v>
      </c>
      <c r="V685" s="386" t="s">
        <v>1204</v>
      </c>
      <c r="W685" s="403" t="s">
        <v>1386</v>
      </c>
    </row>
    <row r="686" spans="1:23" ht="15.5">
      <c r="A686" s="223"/>
      <c r="B686" s="432" t="s">
        <v>77</v>
      </c>
      <c r="C686" s="432"/>
      <c r="D686" s="432"/>
      <c r="E686" s="381"/>
      <c r="F686" s="381"/>
      <c r="G686" s="339"/>
      <c r="H686" s="340"/>
      <c r="I686" s="340"/>
      <c r="J686" s="340"/>
      <c r="K686" s="341" t="s">
        <v>985</v>
      </c>
      <c r="L686" s="342"/>
      <c r="M686" s="234"/>
      <c r="N686" s="340"/>
      <c r="O686" s="340"/>
      <c r="P686" s="343"/>
      <c r="Q686" s="381"/>
      <c r="R686" s="381"/>
      <c r="S686" s="342"/>
      <c r="T686" s="344"/>
      <c r="U686" s="342"/>
      <c r="V686" s="344"/>
      <c r="W686" s="345"/>
    </row>
    <row r="687" spans="1:23" ht="50">
      <c r="A687" s="223" t="s">
        <v>1530</v>
      </c>
      <c r="B687" s="225" t="s">
        <v>78</v>
      </c>
      <c r="C687" s="225" t="s">
        <v>79</v>
      </c>
      <c r="D687" s="225" t="s">
        <v>80</v>
      </c>
      <c r="E687" s="228">
        <v>44561</v>
      </c>
      <c r="F687" s="228">
        <v>44926</v>
      </c>
      <c r="G687" s="228"/>
      <c r="H687" s="229" t="s">
        <v>1060</v>
      </c>
      <c r="I687" s="229"/>
      <c r="J687" s="229"/>
      <c r="K687" s="232" t="s">
        <v>985</v>
      </c>
      <c r="L687" s="233"/>
      <c r="M687" s="225" t="s">
        <v>22</v>
      </c>
      <c r="N687" s="225">
        <v>345</v>
      </c>
      <c r="O687" s="235">
        <v>27</v>
      </c>
      <c r="P687" s="225" t="s">
        <v>26</v>
      </c>
      <c r="Q687" s="225" t="s">
        <v>63</v>
      </c>
      <c r="R687" s="233" t="s">
        <v>22</v>
      </c>
      <c r="S687" s="235" t="s">
        <v>22</v>
      </c>
      <c r="T687" s="233">
        <v>160</v>
      </c>
      <c r="U687" s="235">
        <v>13.5</v>
      </c>
      <c r="V687" s="225">
        <v>44672</v>
      </c>
      <c r="W687" s="268" t="s">
        <v>1797</v>
      </c>
    </row>
    <row r="688" spans="1:23" ht="187.5">
      <c r="A688" s="223" t="s">
        <v>2607</v>
      </c>
      <c r="B688" s="225" t="s">
        <v>138</v>
      </c>
      <c r="C688" s="246" t="s">
        <v>139</v>
      </c>
      <c r="D688" s="281" t="s">
        <v>149</v>
      </c>
      <c r="E688" s="228">
        <v>43530</v>
      </c>
      <c r="F688" s="228">
        <v>44185</v>
      </c>
      <c r="G688" s="228">
        <v>44185</v>
      </c>
      <c r="H688" s="347" t="s">
        <v>1061</v>
      </c>
      <c r="I688" s="230" t="s">
        <v>2229</v>
      </c>
      <c r="J688" s="229"/>
      <c r="K688" s="232" t="s">
        <v>985</v>
      </c>
      <c r="L688" s="266">
        <v>100</v>
      </c>
      <c r="M688" s="225">
        <v>345</v>
      </c>
      <c r="N688" s="225">
        <v>345</v>
      </c>
      <c r="O688" s="235">
        <v>216.69999999999999</v>
      </c>
      <c r="P688" s="246" t="s">
        <v>26</v>
      </c>
      <c r="Q688" s="246" t="s">
        <v>63</v>
      </c>
      <c r="R688" s="248">
        <v>150</v>
      </c>
      <c r="S688" s="249">
        <v>15.9</v>
      </c>
      <c r="T688" s="248">
        <v>160</v>
      </c>
      <c r="U688" s="249">
        <v>100.40000000000001</v>
      </c>
      <c r="V688" s="244">
        <v>48095</v>
      </c>
      <c r="W688" s="225" t="s">
        <v>1798</v>
      </c>
    </row>
    <row r="689" spans="1:23" ht="75">
      <c r="A689" s="259" t="s">
        <v>2785</v>
      </c>
      <c r="B689" s="225" t="s">
        <v>180</v>
      </c>
      <c r="C689" s="246" t="s">
        <v>181</v>
      </c>
      <c r="D689" s="225" t="s">
        <v>252</v>
      </c>
      <c r="E689" s="228">
        <v>43589</v>
      </c>
      <c r="F689" s="228">
        <v>44175</v>
      </c>
      <c r="G689" s="228">
        <v>44175</v>
      </c>
      <c r="H689" s="347" t="s">
        <v>1062</v>
      </c>
      <c r="I689" s="347" t="s">
        <v>2243</v>
      </c>
      <c r="J689" s="229"/>
      <c r="K689" s="232" t="s">
        <v>985</v>
      </c>
      <c r="L689" s="266">
        <v>100</v>
      </c>
      <c r="M689" s="225" t="s">
        <v>22</v>
      </c>
      <c r="N689" s="225">
        <v>138</v>
      </c>
      <c r="O689" s="235">
        <v>18.699999999999999</v>
      </c>
      <c r="P689" s="246" t="s">
        <v>26</v>
      </c>
      <c r="Q689" s="225" t="s">
        <v>44</v>
      </c>
      <c r="R689" s="248" t="s">
        <v>22</v>
      </c>
      <c r="S689" s="249" t="s">
        <v>22</v>
      </c>
      <c r="T689" s="248">
        <v>70</v>
      </c>
      <c r="U689" s="249">
        <v>18.699999999999999</v>
      </c>
      <c r="V689" s="244">
        <v>48582</v>
      </c>
      <c r="W689" s="225" t="s">
        <v>219</v>
      </c>
    </row>
    <row r="690" spans="1:23" ht="75">
      <c r="A690" s="223" t="s">
        <v>2244</v>
      </c>
      <c r="B690" s="225" t="s">
        <v>128</v>
      </c>
      <c r="C690" s="246" t="s">
        <v>125</v>
      </c>
      <c r="D690" s="225" t="s">
        <v>126</v>
      </c>
      <c r="E690" s="228">
        <v>43572</v>
      </c>
      <c r="F690" s="228">
        <v>44195</v>
      </c>
      <c r="G690" s="228">
        <v>44195</v>
      </c>
      <c r="H690" s="296" t="s">
        <v>1387</v>
      </c>
      <c r="I690" s="230" t="s">
        <v>2245</v>
      </c>
      <c r="J690" s="229"/>
      <c r="K690" s="232" t="s">
        <v>985</v>
      </c>
      <c r="L690" s="266">
        <v>100</v>
      </c>
      <c r="M690" s="225" t="s">
        <v>22</v>
      </c>
      <c r="N690" s="225">
        <v>138</v>
      </c>
      <c r="O690" s="235" t="s">
        <v>243</v>
      </c>
      <c r="P690" s="225" t="s">
        <v>23</v>
      </c>
      <c r="Q690" s="225" t="s">
        <v>44</v>
      </c>
      <c r="R690" s="248" t="s">
        <v>22</v>
      </c>
      <c r="S690" s="249" t="s">
        <v>22</v>
      </c>
      <c r="T690" s="248">
        <v>70</v>
      </c>
      <c r="U690" s="235" t="s">
        <v>1227</v>
      </c>
      <c r="V690" s="244">
        <v>47808</v>
      </c>
      <c r="W690" s="225" t="s">
        <v>1799</v>
      </c>
    </row>
    <row r="691" spans="1:23" ht="62.5">
      <c r="A691" s="223" t="s">
        <v>2246</v>
      </c>
      <c r="B691" s="225" t="s">
        <v>312</v>
      </c>
      <c r="C691" s="246" t="s">
        <v>40</v>
      </c>
      <c r="D691" s="225" t="s">
        <v>313</v>
      </c>
      <c r="E691" s="269">
        <v>43761</v>
      </c>
      <c r="F691" s="228">
        <v>43983</v>
      </c>
      <c r="G691" s="228">
        <v>43983</v>
      </c>
      <c r="H691" s="347" t="s">
        <v>1063</v>
      </c>
      <c r="I691" s="296" t="s">
        <v>2230</v>
      </c>
      <c r="J691" s="229"/>
      <c r="K691" s="232" t="s">
        <v>985</v>
      </c>
      <c r="L691" s="266">
        <v>100</v>
      </c>
      <c r="M691" s="225" t="s">
        <v>22</v>
      </c>
      <c r="N691" s="225">
        <v>345</v>
      </c>
      <c r="O691" s="235">
        <v>10.300000000000001</v>
      </c>
      <c r="P691" s="225" t="s">
        <v>23</v>
      </c>
      <c r="Q691" s="225" t="s">
        <v>29</v>
      </c>
      <c r="R691" s="248" t="s">
        <v>22</v>
      </c>
      <c r="S691" s="249" t="s">
        <v>22</v>
      </c>
      <c r="T691" s="248">
        <v>175</v>
      </c>
      <c r="U691" s="235">
        <v>10.300000000000001</v>
      </c>
      <c r="V691" s="244">
        <v>48861</v>
      </c>
      <c r="W691" s="225" t="s">
        <v>1800</v>
      </c>
    </row>
    <row r="692" spans="1:23" ht="37.5">
      <c r="A692" s="223" t="s">
        <v>1619</v>
      </c>
      <c r="B692" s="225" t="s">
        <v>314</v>
      </c>
      <c r="C692" s="246" t="s">
        <v>315</v>
      </c>
      <c r="D692" s="225" t="s">
        <v>316</v>
      </c>
      <c r="E692" s="228">
        <v>44561</v>
      </c>
      <c r="F692" s="228">
        <v>45291</v>
      </c>
      <c r="G692" s="228"/>
      <c r="H692" s="296">
        <v>9682000</v>
      </c>
      <c r="I692" s="230"/>
      <c r="J692" s="229"/>
      <c r="K692" s="232" t="s">
        <v>985</v>
      </c>
      <c r="L692" s="266"/>
      <c r="M692" s="225" t="s">
        <v>22</v>
      </c>
      <c r="N692" s="225">
        <v>138</v>
      </c>
      <c r="O692" s="235">
        <v>8</v>
      </c>
      <c r="P692" s="225" t="s">
        <v>23</v>
      </c>
      <c r="Q692" s="225" t="s">
        <v>44</v>
      </c>
      <c r="R692" s="248" t="s">
        <v>22</v>
      </c>
      <c r="S692" s="249" t="s">
        <v>22</v>
      </c>
      <c r="T692" s="248">
        <v>100</v>
      </c>
      <c r="U692" s="235">
        <v>8</v>
      </c>
      <c r="V692" s="244">
        <v>46726</v>
      </c>
      <c r="W692" s="225" t="s">
        <v>1801</v>
      </c>
    </row>
    <row r="693" spans="1:23" ht="87.5">
      <c r="A693" s="223" t="s">
        <v>2608</v>
      </c>
      <c r="B693" s="225" t="s">
        <v>191</v>
      </c>
      <c r="C693" s="246" t="s">
        <v>192</v>
      </c>
      <c r="D693" s="225" t="s">
        <v>877</v>
      </c>
      <c r="E693" s="228">
        <v>43637</v>
      </c>
      <c r="F693" s="228">
        <v>44193</v>
      </c>
      <c r="G693" s="228">
        <v>44193</v>
      </c>
      <c r="H693" s="296" t="s">
        <v>1064</v>
      </c>
      <c r="I693" s="230" t="s">
        <v>2247</v>
      </c>
      <c r="J693" s="229"/>
      <c r="K693" s="232" t="s">
        <v>985</v>
      </c>
      <c r="L693" s="266">
        <v>100</v>
      </c>
      <c r="M693" s="225" t="s">
        <v>22</v>
      </c>
      <c r="N693" s="225">
        <v>345</v>
      </c>
      <c r="O693" s="233">
        <v>89</v>
      </c>
      <c r="P693" s="246" t="s">
        <v>26</v>
      </c>
      <c r="Q693" s="246" t="s">
        <v>63</v>
      </c>
      <c r="R693" s="248" t="s">
        <v>22</v>
      </c>
      <c r="S693" s="249" t="s">
        <v>22</v>
      </c>
      <c r="T693" s="248">
        <v>160</v>
      </c>
      <c r="U693" s="249">
        <v>44.5</v>
      </c>
      <c r="V693" s="244">
        <v>48785</v>
      </c>
      <c r="W693" s="225" t="s">
        <v>1802</v>
      </c>
    </row>
    <row r="694" spans="1:23" ht="125">
      <c r="A694" s="223" t="s">
        <v>2609</v>
      </c>
      <c r="B694" s="225" t="s">
        <v>272</v>
      </c>
      <c r="C694" s="246" t="s">
        <v>273</v>
      </c>
      <c r="D694" s="281" t="s">
        <v>274</v>
      </c>
      <c r="E694" s="228">
        <v>43990</v>
      </c>
      <c r="F694" s="228">
        <v>44175</v>
      </c>
      <c r="G694" s="228">
        <v>44175</v>
      </c>
      <c r="H694" s="296" t="s">
        <v>1065</v>
      </c>
      <c r="I694" s="230" t="s">
        <v>2248</v>
      </c>
      <c r="J694" s="229"/>
      <c r="K694" s="232" t="s">
        <v>985</v>
      </c>
      <c r="L694" s="266">
        <v>99.5</v>
      </c>
      <c r="M694" s="225" t="s">
        <v>22</v>
      </c>
      <c r="N694" s="225">
        <v>138</v>
      </c>
      <c r="O694" s="235">
        <v>15.199999999999999</v>
      </c>
      <c r="P694" s="246" t="s">
        <v>26</v>
      </c>
      <c r="Q694" s="225" t="s">
        <v>44</v>
      </c>
      <c r="R694" s="248" t="s">
        <v>22</v>
      </c>
      <c r="S694" s="249" t="s">
        <v>22</v>
      </c>
      <c r="T694" s="248">
        <v>70</v>
      </c>
      <c r="U694" s="249">
        <v>15.199999999999999</v>
      </c>
      <c r="V694" s="244">
        <v>49304</v>
      </c>
      <c r="W694" s="225" t="s">
        <v>2610</v>
      </c>
    </row>
    <row r="695" spans="1:23" ht="87.5">
      <c r="A695" s="223" t="s">
        <v>2611</v>
      </c>
      <c r="B695" s="225" t="s">
        <v>374</v>
      </c>
      <c r="C695" s="246" t="s">
        <v>375</v>
      </c>
      <c r="D695" s="281" t="s">
        <v>376</v>
      </c>
      <c r="E695" s="228">
        <v>43637</v>
      </c>
      <c r="F695" s="228">
        <v>44183</v>
      </c>
      <c r="G695" s="228">
        <v>44183</v>
      </c>
      <c r="H695" s="296" t="s">
        <v>377</v>
      </c>
      <c r="I695" s="230" t="s">
        <v>2231</v>
      </c>
      <c r="J695" s="229"/>
      <c r="K695" s="232" t="s">
        <v>985</v>
      </c>
      <c r="L695" s="266">
        <v>100</v>
      </c>
      <c r="M695" s="225">
        <v>138</v>
      </c>
      <c r="N695" s="225">
        <v>345</v>
      </c>
      <c r="O695" s="235">
        <v>39.899999999999999</v>
      </c>
      <c r="P695" s="246" t="s">
        <v>26</v>
      </c>
      <c r="Q695" s="246" t="s">
        <v>63</v>
      </c>
      <c r="R695" s="248">
        <v>160</v>
      </c>
      <c r="S695" s="249">
        <v>39.899999999999999</v>
      </c>
      <c r="T695" s="248" t="s">
        <v>22</v>
      </c>
      <c r="U695" s="249" t="s">
        <v>22</v>
      </c>
      <c r="V695" s="244">
        <v>49723</v>
      </c>
      <c r="W695" s="225" t="s">
        <v>591</v>
      </c>
    </row>
    <row r="696" spans="1:23" ht="137.5">
      <c r="A696" s="223" t="s">
        <v>2249</v>
      </c>
      <c r="B696" s="225" t="s">
        <v>275</v>
      </c>
      <c r="C696" s="246" t="s">
        <v>173</v>
      </c>
      <c r="D696" s="281" t="s">
        <v>276</v>
      </c>
      <c r="E696" s="228">
        <v>43542</v>
      </c>
      <c r="F696" s="228">
        <v>44652</v>
      </c>
      <c r="G696" s="228"/>
      <c r="H696" s="296" t="s">
        <v>1066</v>
      </c>
      <c r="I696" s="230" t="s">
        <v>2250</v>
      </c>
      <c r="J696" s="229"/>
      <c r="K696" s="232" t="s">
        <v>985</v>
      </c>
      <c r="L696" s="266">
        <v>50</v>
      </c>
      <c r="M696" s="225" t="s">
        <v>22</v>
      </c>
      <c r="N696" s="225">
        <v>138</v>
      </c>
      <c r="O696" s="235">
        <v>12.4</v>
      </c>
      <c r="P696" s="246" t="s">
        <v>26</v>
      </c>
      <c r="Q696" s="225" t="s">
        <v>44</v>
      </c>
      <c r="R696" s="248" t="s">
        <v>22</v>
      </c>
      <c r="S696" s="249" t="s">
        <v>22</v>
      </c>
      <c r="T696" s="248">
        <v>70</v>
      </c>
      <c r="U696" s="249">
        <v>12.4</v>
      </c>
      <c r="V696" s="244">
        <v>49302</v>
      </c>
      <c r="W696" s="225" t="s">
        <v>2612</v>
      </c>
    </row>
    <row r="697" spans="1:23" ht="62.5">
      <c r="A697" s="223" t="s">
        <v>2251</v>
      </c>
      <c r="B697" s="225" t="s">
        <v>747</v>
      </c>
      <c r="C697" s="246" t="s">
        <v>38</v>
      </c>
      <c r="D697" s="281" t="s">
        <v>748</v>
      </c>
      <c r="E697" s="228">
        <v>43656</v>
      </c>
      <c r="F697" s="228">
        <v>44176</v>
      </c>
      <c r="G697" s="228">
        <v>44176</v>
      </c>
      <c r="H697" s="296" t="s">
        <v>1004</v>
      </c>
      <c r="I697" s="230" t="s">
        <v>2232</v>
      </c>
      <c r="J697" s="229"/>
      <c r="K697" s="232" t="s">
        <v>985</v>
      </c>
      <c r="L697" s="266">
        <v>100</v>
      </c>
      <c r="M697" s="225" t="s">
        <v>22</v>
      </c>
      <c r="N697" s="225">
        <v>138</v>
      </c>
      <c r="O697" s="235">
        <v>2.5</v>
      </c>
      <c r="P697" s="258" t="s">
        <v>68</v>
      </c>
      <c r="Q697" s="225" t="s">
        <v>29</v>
      </c>
      <c r="R697" s="248">
        <v>100</v>
      </c>
      <c r="S697" s="249">
        <v>2.5</v>
      </c>
      <c r="T697" s="248" t="s">
        <v>22</v>
      </c>
      <c r="U697" s="249">
        <v>2.5</v>
      </c>
      <c r="V697" s="244">
        <v>50217</v>
      </c>
      <c r="W697" s="225" t="s">
        <v>1067</v>
      </c>
    </row>
    <row r="698" spans="1:23" ht="87.5">
      <c r="A698" s="223" t="s">
        <v>2252</v>
      </c>
      <c r="B698" s="225" t="s">
        <v>1005</v>
      </c>
      <c r="C698" s="246" t="s">
        <v>1006</v>
      </c>
      <c r="D698" s="281" t="s">
        <v>1007</v>
      </c>
      <c r="E698" s="228">
        <v>44146</v>
      </c>
      <c r="F698" s="228">
        <v>44331</v>
      </c>
      <c r="G698" s="228"/>
      <c r="H698" s="296" t="s">
        <v>1008</v>
      </c>
      <c r="I698" s="296" t="s">
        <v>2253</v>
      </c>
      <c r="J698" s="229"/>
      <c r="K698" s="232" t="s">
        <v>985</v>
      </c>
      <c r="L698" s="371">
        <v>99</v>
      </c>
      <c r="M698" s="225" t="s">
        <v>22</v>
      </c>
      <c r="N698" s="225">
        <v>138</v>
      </c>
      <c r="O698" s="235">
        <v>2.7999999999999998</v>
      </c>
      <c r="P698" s="258" t="s">
        <v>879</v>
      </c>
      <c r="Q698" s="225" t="s">
        <v>44</v>
      </c>
      <c r="R698" s="248" t="s">
        <v>22</v>
      </c>
      <c r="S698" s="249" t="s">
        <v>22</v>
      </c>
      <c r="T698" s="248">
        <v>70</v>
      </c>
      <c r="U698" s="249">
        <v>2.7999999999999998</v>
      </c>
      <c r="V698" s="244">
        <v>50560</v>
      </c>
      <c r="W698" s="225" t="s">
        <v>1796</v>
      </c>
    </row>
    <row r="699" spans="1:23" ht="75">
      <c r="A699" s="410" t="s">
        <v>2463</v>
      </c>
      <c r="B699" s="348" t="s">
        <v>874</v>
      </c>
      <c r="C699" s="411" t="s">
        <v>875</v>
      </c>
      <c r="D699" s="331" t="s">
        <v>876</v>
      </c>
      <c r="E699" s="412">
        <v>44652</v>
      </c>
      <c r="F699" s="412">
        <v>44925</v>
      </c>
      <c r="G699" s="413"/>
      <c r="H699" s="414" t="s">
        <v>878</v>
      </c>
      <c r="I699" s="415"/>
      <c r="J699" s="415"/>
      <c r="K699" s="416" t="s">
        <v>985</v>
      </c>
      <c r="L699" s="417"/>
      <c r="M699" s="348" t="s">
        <v>22</v>
      </c>
      <c r="N699" s="348">
        <v>345</v>
      </c>
      <c r="O699" s="418">
        <v>30.800000000000001</v>
      </c>
      <c r="P699" s="419" t="s">
        <v>879</v>
      </c>
      <c r="Q699" s="348" t="s">
        <v>295</v>
      </c>
      <c r="R699" s="420" t="s">
        <v>22</v>
      </c>
      <c r="S699" s="421" t="s">
        <v>22</v>
      </c>
      <c r="T699" s="420">
        <v>160</v>
      </c>
      <c r="U699" s="421">
        <v>30.800000000000001</v>
      </c>
      <c r="V699" s="380">
        <v>50410</v>
      </c>
      <c r="W699" s="377" t="s">
        <v>2847</v>
      </c>
    </row>
    <row r="700" spans="1:23" ht="15.5">
      <c r="A700" s="223"/>
      <c r="B700" s="432" t="s">
        <v>81</v>
      </c>
      <c r="C700" s="432"/>
      <c r="D700" s="432"/>
      <c r="E700" s="381"/>
      <c r="F700" s="381"/>
      <c r="G700" s="381"/>
      <c r="H700" s="381"/>
      <c r="I700" s="381"/>
      <c r="J700" s="340"/>
      <c r="K700" s="341" t="s">
        <v>985</v>
      </c>
      <c r="L700" s="342"/>
      <c r="M700" s="346"/>
      <c r="N700" s="340"/>
      <c r="O700" s="340"/>
      <c r="P700" s="343"/>
      <c r="Q700" s="381"/>
      <c r="R700" s="381"/>
      <c r="S700" s="342"/>
      <c r="T700" s="344"/>
      <c r="U700" s="342"/>
      <c r="V700" s="381"/>
      <c r="W700" s="345"/>
    </row>
    <row r="701" spans="1:23" ht="75">
      <c r="A701" s="223" t="s">
        <v>2521</v>
      </c>
      <c r="B701" s="225" t="s">
        <v>2519</v>
      </c>
      <c r="C701" s="246" t="s">
        <v>173</v>
      </c>
      <c r="D701" s="281" t="s">
        <v>2520</v>
      </c>
      <c r="E701" s="228">
        <v>44500</v>
      </c>
      <c r="F701" s="228">
        <v>44651</v>
      </c>
      <c r="G701" s="228"/>
      <c r="H701" s="296"/>
      <c r="I701" s="229"/>
      <c r="J701" s="229"/>
      <c r="K701" s="232"/>
      <c r="L701" s="236"/>
      <c r="M701" s="266" t="s">
        <v>22</v>
      </c>
      <c r="N701" s="234">
        <v>138</v>
      </c>
      <c r="O701" s="225">
        <v>11.300000000000001</v>
      </c>
      <c r="P701" s="225" t="s">
        <v>26</v>
      </c>
      <c r="Q701" s="235" t="s">
        <v>44</v>
      </c>
      <c r="R701" s="258" t="s">
        <v>22</v>
      </c>
      <c r="S701" s="225" t="s">
        <v>22</v>
      </c>
      <c r="T701" s="248">
        <v>70</v>
      </c>
      <c r="U701" s="249">
        <v>11.300000000000001</v>
      </c>
      <c r="V701" s="248">
        <v>51737</v>
      </c>
      <c r="W701" s="249" t="s">
        <v>2605</v>
      </c>
    </row>
    <row r="702" spans="1:23" ht="15.5">
      <c r="A702" s="349"/>
      <c r="B702" s="429" t="s">
        <v>972</v>
      </c>
      <c r="C702" s="350"/>
      <c r="D702" s="350"/>
      <c r="E702" s="350"/>
      <c r="F702" s="350"/>
      <c r="G702" s="350"/>
      <c r="H702" s="350"/>
      <c r="I702" s="350"/>
      <c r="J702" s="350"/>
      <c r="K702" s="351"/>
      <c r="L702" s="351"/>
      <c r="M702" s="351"/>
      <c r="N702" s="351"/>
      <c r="O702" s="351"/>
      <c r="P702" s="351"/>
      <c r="Q702" s="351"/>
      <c r="R702" s="351"/>
      <c r="S702" s="351"/>
      <c r="T702" s="351"/>
      <c r="U702" s="351"/>
      <c r="V702" s="351"/>
      <c r="W702" s="352"/>
    </row>
    <row r="703" spans="1:23" ht="83.25" customHeight="1">
      <c r="A703" s="172" t="s">
        <v>2590</v>
      </c>
      <c r="B703" s="173" t="s">
        <v>476</v>
      </c>
      <c r="C703" s="174" t="s">
        <v>477</v>
      </c>
      <c r="D703" s="175" t="s">
        <v>478</v>
      </c>
      <c r="E703" s="176">
        <v>43845</v>
      </c>
      <c r="F703" s="176">
        <v>44362</v>
      </c>
      <c r="G703" s="176"/>
      <c r="H703" s="177" t="s">
        <v>1068</v>
      </c>
      <c r="I703" s="178" t="s">
        <v>2233</v>
      </c>
      <c r="J703" s="179"/>
      <c r="K703" s="180" t="s">
        <v>985</v>
      </c>
      <c r="L703" s="210">
        <v>99</v>
      </c>
      <c r="M703" s="173" t="s">
        <v>22</v>
      </c>
      <c r="N703" s="173">
        <v>345</v>
      </c>
      <c r="O703" s="181">
        <v>57.899999999999999</v>
      </c>
      <c r="P703" s="182" t="s">
        <v>68</v>
      </c>
      <c r="Q703" s="173" t="s">
        <v>295</v>
      </c>
      <c r="R703" s="183" t="s">
        <v>22</v>
      </c>
      <c r="S703" s="184" t="s">
        <v>22</v>
      </c>
      <c r="T703" s="183">
        <v>175</v>
      </c>
      <c r="U703" s="184">
        <v>57.899999999999999</v>
      </c>
      <c r="V703" s="211">
        <v>48625</v>
      </c>
      <c r="W703" s="173" t="s">
        <v>1803</v>
      </c>
    </row>
    <row r="704" spans="1:23" ht="175">
      <c r="A704" s="223" t="s">
        <v>2613</v>
      </c>
      <c r="B704" s="225" t="s">
        <v>292</v>
      </c>
      <c r="C704" s="246" t="s">
        <v>293</v>
      </c>
      <c r="D704" s="281" t="s">
        <v>294</v>
      </c>
      <c r="E704" s="228">
        <v>43845</v>
      </c>
      <c r="F704" s="228">
        <v>44362</v>
      </c>
      <c r="G704" s="228"/>
      <c r="H704" s="296" t="s">
        <v>1069</v>
      </c>
      <c r="I704" s="230" t="s">
        <v>2254</v>
      </c>
      <c r="J704" s="229"/>
      <c r="K704" s="232" t="s">
        <v>985</v>
      </c>
      <c r="L704" s="266">
        <v>94</v>
      </c>
      <c r="M704" s="225" t="s">
        <v>22</v>
      </c>
      <c r="N704" s="225">
        <v>345</v>
      </c>
      <c r="O704" s="283">
        <v>32.899999999999999</v>
      </c>
      <c r="P704" s="258" t="s">
        <v>68</v>
      </c>
      <c r="Q704" s="225" t="s">
        <v>295</v>
      </c>
      <c r="R704" s="248" t="s">
        <v>22</v>
      </c>
      <c r="S704" s="298" t="s">
        <v>22</v>
      </c>
      <c r="T704" s="248">
        <v>175</v>
      </c>
      <c r="U704" s="298">
        <v>32.899999999999999</v>
      </c>
      <c r="V704" s="244">
        <v>48668</v>
      </c>
      <c r="W704" s="225" t="s">
        <v>973</v>
      </c>
    </row>
    <row r="705" spans="1:23" ht="225">
      <c r="A705" s="223" t="s">
        <v>2614</v>
      </c>
      <c r="B705" s="225" t="s">
        <v>296</v>
      </c>
      <c r="C705" s="246" t="s">
        <v>298</v>
      </c>
      <c r="D705" s="281" t="s">
        <v>311</v>
      </c>
      <c r="E705" s="228">
        <v>43914</v>
      </c>
      <c r="F705" s="228">
        <v>44362</v>
      </c>
      <c r="G705" s="228"/>
      <c r="H705" s="296" t="s">
        <v>974</v>
      </c>
      <c r="I705" s="230" t="s">
        <v>2255</v>
      </c>
      <c r="J705" s="229"/>
      <c r="K705" s="232" t="s">
        <v>985</v>
      </c>
      <c r="L705" s="371">
        <v>69</v>
      </c>
      <c r="M705" s="225" t="s">
        <v>22</v>
      </c>
      <c r="N705" s="225">
        <v>345</v>
      </c>
      <c r="O705" s="283">
        <v>41.899999999999999</v>
      </c>
      <c r="P705" s="258" t="s">
        <v>68</v>
      </c>
      <c r="Q705" s="225" t="s">
        <v>295</v>
      </c>
      <c r="R705" s="248" t="s">
        <v>22</v>
      </c>
      <c r="S705" s="298" t="s">
        <v>22</v>
      </c>
      <c r="T705" s="248">
        <v>175</v>
      </c>
      <c r="U705" s="298">
        <v>41.899999999999999</v>
      </c>
      <c r="V705" s="430">
        <v>48909</v>
      </c>
      <c r="W705" s="225" t="s">
        <v>1070</v>
      </c>
    </row>
    <row r="706" spans="1:23" ht="125">
      <c r="A706" s="223" t="s">
        <v>2256</v>
      </c>
      <c r="B706" s="225" t="s">
        <v>297</v>
      </c>
      <c r="C706" s="246" t="s">
        <v>1818</v>
      </c>
      <c r="D706" s="281" t="s">
        <v>310</v>
      </c>
      <c r="E706" s="228">
        <v>43850</v>
      </c>
      <c r="F706" s="228">
        <v>44362</v>
      </c>
      <c r="G706" s="228"/>
      <c r="H706" s="296" t="s">
        <v>975</v>
      </c>
      <c r="I706" s="230" t="s">
        <v>2234</v>
      </c>
      <c r="J706" s="229"/>
      <c r="K706" s="232" t="s">
        <v>985</v>
      </c>
      <c r="L706" s="371">
        <v>97</v>
      </c>
      <c r="M706" s="294" t="s">
        <v>22</v>
      </c>
      <c r="N706" s="294">
        <v>115</v>
      </c>
      <c r="O706" s="294">
        <v>17.800000000000001</v>
      </c>
      <c r="P706" s="353" t="s">
        <v>68</v>
      </c>
      <c r="Q706" s="294" t="s">
        <v>29</v>
      </c>
      <c r="R706" s="294" t="s">
        <v>22</v>
      </c>
      <c r="S706" s="294" t="s">
        <v>22</v>
      </c>
      <c r="T706" s="294">
        <v>60</v>
      </c>
      <c r="U706" s="294">
        <v>17.800000000000001</v>
      </c>
      <c r="V706" s="431"/>
      <c r="W706" s="294" t="s">
        <v>1070</v>
      </c>
    </row>
    <row r="707" spans="1:23" ht="162.5">
      <c r="A707" s="223" t="s">
        <v>2615</v>
      </c>
      <c r="B707" s="225" t="s">
        <v>299</v>
      </c>
      <c r="C707" s="246" t="s">
        <v>293</v>
      </c>
      <c r="D707" s="281" t="s">
        <v>309</v>
      </c>
      <c r="E707" s="228">
        <v>43820</v>
      </c>
      <c r="F707" s="228">
        <v>44362</v>
      </c>
      <c r="G707" s="228"/>
      <c r="H707" s="296" t="s">
        <v>1071</v>
      </c>
      <c r="I707" s="230" t="s">
        <v>2235</v>
      </c>
      <c r="J707" s="229"/>
      <c r="K707" s="232" t="s">
        <v>985</v>
      </c>
      <c r="L707" s="266">
        <v>76</v>
      </c>
      <c r="M707" s="294" t="s">
        <v>22</v>
      </c>
      <c r="N707" s="294" t="s">
        <v>2334</v>
      </c>
      <c r="O707" s="294">
        <v>34.299999999999997</v>
      </c>
      <c r="P707" s="353" t="s">
        <v>68</v>
      </c>
      <c r="Q707" s="294" t="s">
        <v>302</v>
      </c>
      <c r="R707" s="294" t="s">
        <v>22</v>
      </c>
      <c r="S707" s="294" t="s">
        <v>22</v>
      </c>
      <c r="T707" s="294" t="s">
        <v>303</v>
      </c>
      <c r="U707" s="294">
        <v>24.600000000000001</v>
      </c>
      <c r="V707" s="294">
        <v>49151</v>
      </c>
      <c r="W707" s="294" t="s">
        <v>1647</v>
      </c>
    </row>
    <row r="708" spans="5:11" ht="12.5">
      <c r="E708" s="166"/>
      <c r="F708" s="166"/>
      <c r="K708" s="166"/>
    </row>
    <row r="709" spans="5:11" ht="12.5">
      <c r="E709" s="166"/>
      <c r="F709" s="166"/>
      <c r="K709" s="166"/>
    </row>
    <row r="710" spans="5:11" ht="12.5">
      <c r="E710" s="166"/>
      <c r="F710" s="166"/>
      <c r="K710" s="166"/>
    </row>
    <row r="711" spans="5:11" ht="12.5">
      <c r="E711" s="166"/>
      <c r="F711" s="166"/>
      <c r="K711" s="166"/>
    </row>
    <row r="712" spans="5:11" ht="12.5">
      <c r="E712" s="166"/>
      <c r="F712" s="166"/>
      <c r="K712" s="166"/>
    </row>
    <row r="713" spans="5:11" ht="12.5">
      <c r="E713" s="166"/>
      <c r="F713" s="166"/>
      <c r="K713" s="166"/>
    </row>
    <row r="714" spans="5:11" ht="12.5">
      <c r="E714" s="166"/>
      <c r="F714" s="166"/>
      <c r="K714" s="166"/>
    </row>
    <row r="715" spans="5:11" ht="12.5">
      <c r="E715" s="166"/>
      <c r="F715" s="166"/>
      <c r="K715" s="166"/>
    </row>
    <row r="716" spans="5:11" ht="12.5">
      <c r="E716" s="166"/>
      <c r="F716" s="166"/>
      <c r="K716" s="166"/>
    </row>
    <row r="717" spans="5:11" ht="12.5">
      <c r="E717" s="166"/>
      <c r="F717" s="166"/>
      <c r="K717" s="166"/>
    </row>
    <row r="718" spans="5:11" ht="12.5">
      <c r="E718" s="166"/>
      <c r="F718" s="166"/>
      <c r="K718" s="166"/>
    </row>
    <row r="719" spans="5:11" ht="12.5">
      <c r="E719" s="166"/>
      <c r="F719" s="166"/>
      <c r="K719" s="166"/>
    </row>
    <row r="720" spans="5:11" ht="12.5">
      <c r="E720" s="166"/>
      <c r="F720" s="166"/>
      <c r="K720" s="166"/>
    </row>
    <row r="721" spans="5:11" ht="12.5">
      <c r="E721" s="166"/>
      <c r="F721" s="166"/>
      <c r="K721" s="166"/>
    </row>
    <row r="722" spans="5:11" ht="12.5">
      <c r="E722" s="166"/>
      <c r="F722" s="166"/>
      <c r="K722" s="166"/>
    </row>
    <row r="723" spans="5:11" ht="12.5">
      <c r="E723" s="166"/>
      <c r="F723" s="166"/>
      <c r="K723" s="166"/>
    </row>
    <row r="724" spans="5:11" ht="12.5">
      <c r="E724" s="166"/>
      <c r="F724" s="166"/>
      <c r="K724" s="166"/>
    </row>
    <row r="725" spans="5:11" ht="12.5">
      <c r="E725" s="166"/>
      <c r="F725" s="166"/>
      <c r="K725" s="166"/>
    </row>
    <row r="726" spans="5:11" ht="12.5">
      <c r="E726" s="166"/>
      <c r="F726" s="166"/>
      <c r="K726" s="166"/>
    </row>
    <row r="727" spans="5:11" ht="12.5">
      <c r="E727" s="166"/>
      <c r="F727" s="166"/>
      <c r="K727" s="166"/>
    </row>
    <row r="728" spans="5:11" ht="12.5">
      <c r="E728" s="166"/>
      <c r="F728" s="166"/>
      <c r="K728" s="166"/>
    </row>
    <row r="729" spans="5:11" ht="12.5">
      <c r="E729" s="166"/>
      <c r="F729" s="166"/>
      <c r="K729" s="166"/>
    </row>
    <row r="730" spans="5:11" ht="12.5">
      <c r="E730" s="166"/>
      <c r="F730" s="166"/>
      <c r="K730" s="166"/>
    </row>
    <row r="731" spans="5:11" ht="12.5">
      <c r="E731" s="166"/>
      <c r="F731" s="166"/>
      <c r="K731" s="166"/>
    </row>
    <row r="732" spans="5:11" ht="12.5">
      <c r="E732" s="166"/>
      <c r="F732" s="166"/>
      <c r="K732" s="166"/>
    </row>
    <row r="733" spans="5:11" ht="12.5">
      <c r="E733" s="166"/>
      <c r="F733" s="166"/>
      <c r="K733" s="166"/>
    </row>
    <row r="734" spans="5:11" ht="12.5">
      <c r="E734" s="166"/>
      <c r="F734" s="166"/>
      <c r="K734" s="166"/>
    </row>
    <row r="735" spans="5:11" ht="12.5">
      <c r="E735" s="166"/>
      <c r="F735" s="166"/>
      <c r="K735" s="166"/>
    </row>
    <row r="736" spans="5:11" ht="12.5">
      <c r="E736" s="166"/>
      <c r="F736" s="166"/>
      <c r="K736" s="166"/>
    </row>
    <row r="737" spans="5:11" ht="12.5">
      <c r="E737" s="166"/>
      <c r="F737" s="166"/>
      <c r="K737" s="166"/>
    </row>
    <row r="738" spans="5:11" ht="12.5">
      <c r="E738" s="166"/>
      <c r="F738" s="166"/>
      <c r="K738" s="166"/>
    </row>
    <row r="739" spans="5:11" ht="12.5">
      <c r="E739" s="166"/>
      <c r="F739" s="166"/>
      <c r="K739" s="166"/>
    </row>
    <row r="740" spans="5:11" ht="12.5">
      <c r="E740" s="166"/>
      <c r="F740" s="166"/>
      <c r="K740" s="166"/>
    </row>
    <row r="741" spans="5:11" ht="12.5">
      <c r="E741" s="166"/>
      <c r="F741" s="166"/>
      <c r="K741" s="166"/>
    </row>
    <row r="742" spans="5:11" ht="12.5">
      <c r="E742" s="166"/>
      <c r="F742" s="166"/>
      <c r="K742" s="166"/>
    </row>
    <row r="743" spans="5:11" ht="12.5">
      <c r="E743" s="166"/>
      <c r="F743" s="166"/>
      <c r="K743" s="166"/>
    </row>
    <row r="744" spans="5:11" ht="12.5">
      <c r="E744" s="166"/>
      <c r="F744" s="166"/>
      <c r="K744" s="166"/>
    </row>
    <row r="745" spans="5:11" ht="12.5">
      <c r="E745" s="166"/>
      <c r="F745" s="166"/>
      <c r="K745" s="166"/>
    </row>
    <row r="746" spans="5:11" ht="12.5">
      <c r="E746" s="166"/>
      <c r="F746" s="166"/>
      <c r="K746" s="166"/>
    </row>
    <row r="747" spans="5:11" ht="12.5">
      <c r="E747" s="166"/>
      <c r="F747" s="166"/>
      <c r="K747" s="166"/>
    </row>
    <row r="748" spans="5:11" ht="12.5">
      <c r="E748" s="166"/>
      <c r="F748" s="166"/>
      <c r="K748" s="166"/>
    </row>
    <row r="749" spans="5:11" ht="12.5">
      <c r="E749" s="166"/>
      <c r="F749" s="166"/>
      <c r="K749" s="166"/>
    </row>
    <row r="750" spans="5:11" ht="12.5">
      <c r="E750" s="166"/>
      <c r="F750" s="166"/>
      <c r="K750" s="166"/>
    </row>
    <row r="751" spans="5:11" ht="12.5">
      <c r="E751" s="166"/>
      <c r="F751" s="166"/>
      <c r="K751" s="166"/>
    </row>
    <row r="752" spans="5:11" ht="12.5">
      <c r="E752" s="166"/>
      <c r="F752" s="166"/>
      <c r="K752" s="166"/>
    </row>
    <row r="753" spans="5:11" ht="12.5">
      <c r="E753" s="166"/>
      <c r="F753" s="166"/>
      <c r="K753" s="166"/>
    </row>
    <row r="754" spans="5:11" ht="12.5">
      <c r="E754" s="166"/>
      <c r="F754" s="166"/>
      <c r="K754" s="166"/>
    </row>
    <row r="755" spans="5:11" ht="12.5">
      <c r="E755" s="166"/>
      <c r="F755" s="166"/>
      <c r="K755" s="166"/>
    </row>
    <row r="756" spans="5:11" ht="12.5">
      <c r="E756" s="166"/>
      <c r="F756" s="166"/>
      <c r="K756" s="166"/>
    </row>
    <row r="757" spans="5:11" ht="12.5">
      <c r="E757" s="166"/>
      <c r="F757" s="166"/>
      <c r="K757" s="166"/>
    </row>
    <row r="758" spans="5:11" ht="12.5">
      <c r="E758" s="166"/>
      <c r="F758" s="166"/>
      <c r="K758" s="166"/>
    </row>
    <row r="759" spans="5:11" ht="12.5">
      <c r="E759" s="166"/>
      <c r="F759" s="166"/>
      <c r="K759" s="166"/>
    </row>
    <row r="760" spans="5:11" ht="12.5">
      <c r="E760" s="166"/>
      <c r="F760" s="166"/>
      <c r="K760" s="166"/>
    </row>
    <row r="761" spans="5:11" ht="12.5">
      <c r="E761" s="166"/>
      <c r="F761" s="166"/>
      <c r="K761" s="166"/>
    </row>
    <row r="762" spans="5:11" ht="12.5">
      <c r="E762" s="166"/>
      <c r="F762" s="166"/>
      <c r="K762" s="166"/>
    </row>
    <row r="763" spans="5:11" ht="12.5">
      <c r="E763" s="166"/>
      <c r="F763" s="166"/>
      <c r="K763" s="166"/>
    </row>
    <row r="764" spans="5:11" ht="12.5">
      <c r="E764" s="166"/>
      <c r="F764" s="166"/>
      <c r="K764" s="166"/>
    </row>
    <row r="765" spans="5:11" ht="12.5">
      <c r="E765" s="166"/>
      <c r="F765" s="166"/>
      <c r="K765" s="166"/>
    </row>
    <row r="766" spans="5:11" ht="12.5">
      <c r="E766" s="166"/>
      <c r="F766" s="166"/>
      <c r="K766" s="166"/>
    </row>
    <row r="767" spans="5:11" ht="12.5">
      <c r="E767" s="166"/>
      <c r="F767" s="166"/>
      <c r="K767" s="166"/>
    </row>
    <row r="768" spans="5:11" ht="12.5">
      <c r="E768" s="166"/>
      <c r="F768" s="166"/>
      <c r="K768" s="166"/>
    </row>
    <row r="769" spans="5:11" ht="12.5">
      <c r="E769" s="166"/>
      <c r="F769" s="166"/>
      <c r="K769" s="166"/>
    </row>
    <row r="770" spans="5:11" ht="12.5">
      <c r="E770" s="166"/>
      <c r="F770" s="166"/>
      <c r="K770" s="166"/>
    </row>
    <row r="771" spans="5:11" ht="12.5">
      <c r="E771" s="166"/>
      <c r="F771" s="166"/>
      <c r="K771" s="166"/>
    </row>
    <row r="772" spans="5:11" ht="12.5">
      <c r="E772" s="166"/>
      <c r="F772" s="166"/>
      <c r="K772" s="166"/>
    </row>
    <row r="773" spans="5:11" ht="12.5">
      <c r="E773" s="166"/>
      <c r="F773" s="166"/>
      <c r="K773" s="166"/>
    </row>
    <row r="774" spans="5:11" ht="12.5">
      <c r="E774" s="166"/>
      <c r="F774" s="166"/>
      <c r="K774" s="166"/>
    </row>
    <row r="775" spans="5:11" ht="12.5">
      <c r="E775" s="166"/>
      <c r="F775" s="166"/>
      <c r="K775" s="166"/>
    </row>
    <row r="776" spans="5:11" ht="12.5">
      <c r="E776" s="166"/>
      <c r="F776" s="166"/>
      <c r="K776" s="166"/>
    </row>
    <row r="777" spans="5:11" ht="12.5">
      <c r="E777" s="166"/>
      <c r="F777" s="166"/>
      <c r="K777" s="166"/>
    </row>
    <row r="778" spans="5:11" ht="12.5">
      <c r="E778" s="166"/>
      <c r="F778" s="166"/>
      <c r="K778" s="166"/>
    </row>
    <row r="779" spans="5:11" ht="12.5">
      <c r="E779" s="166"/>
      <c r="F779" s="166"/>
      <c r="K779" s="166"/>
    </row>
    <row r="780" spans="5:11" ht="12.5">
      <c r="E780" s="166"/>
      <c r="F780" s="166"/>
      <c r="K780" s="166"/>
    </row>
    <row r="781" spans="5:11" ht="12.5">
      <c r="E781" s="166"/>
      <c r="F781" s="166"/>
      <c r="K781" s="166"/>
    </row>
    <row r="782" spans="5:11" ht="12.5">
      <c r="E782" s="166"/>
      <c r="F782" s="166"/>
      <c r="K782" s="166"/>
    </row>
    <row r="783" spans="5:11" ht="12.5">
      <c r="E783" s="166"/>
      <c r="F783" s="166"/>
      <c r="K783" s="166"/>
    </row>
    <row r="784" spans="5:11" ht="12.5">
      <c r="E784" s="166"/>
      <c r="F784" s="166"/>
      <c r="K784" s="166"/>
    </row>
    <row r="785" spans="5:11" ht="12.5">
      <c r="E785" s="166"/>
      <c r="F785" s="166"/>
      <c r="K785" s="166"/>
    </row>
    <row r="786" spans="5:11" ht="12.5">
      <c r="E786" s="166"/>
      <c r="F786" s="166"/>
      <c r="K786" s="166"/>
    </row>
    <row r="787" spans="5:11" ht="12.5">
      <c r="E787" s="166"/>
      <c r="F787" s="166"/>
      <c r="K787" s="166"/>
    </row>
    <row r="788" spans="5:11" ht="12.5">
      <c r="E788" s="166"/>
      <c r="F788" s="166"/>
      <c r="K788" s="166"/>
    </row>
    <row r="789" spans="5:11" ht="12.5">
      <c r="E789" s="166"/>
      <c r="F789" s="166"/>
      <c r="K789" s="166"/>
    </row>
    <row r="790" spans="5:11" ht="12.5">
      <c r="E790" s="166"/>
      <c r="F790" s="166"/>
      <c r="K790" s="166"/>
    </row>
    <row r="791" spans="5:11" ht="12.5">
      <c r="E791" s="166"/>
      <c r="F791" s="166"/>
      <c r="K791" s="166"/>
    </row>
    <row r="792" spans="5:11" ht="12.5">
      <c r="E792" s="166"/>
      <c r="F792" s="166"/>
      <c r="K792" s="166"/>
    </row>
    <row r="793" spans="5:11" ht="12.5">
      <c r="E793" s="166"/>
      <c r="F793" s="166"/>
      <c r="K793" s="166"/>
    </row>
    <row r="794" spans="5:11" ht="12.5">
      <c r="E794" s="166"/>
      <c r="F794" s="166"/>
      <c r="K794" s="166"/>
    </row>
    <row r="795" spans="5:11" ht="12.5">
      <c r="E795" s="166"/>
      <c r="F795" s="166"/>
      <c r="K795" s="166"/>
    </row>
    <row r="796" spans="5:11" ht="12.5">
      <c r="E796" s="166"/>
      <c r="F796" s="166"/>
      <c r="K796" s="166"/>
    </row>
    <row r="797" spans="5:11" ht="12.5">
      <c r="E797" s="166"/>
      <c r="F797" s="166"/>
      <c r="K797" s="166"/>
    </row>
    <row r="798" spans="5:11" ht="12.5">
      <c r="E798" s="166"/>
      <c r="F798" s="166"/>
      <c r="K798" s="166"/>
    </row>
    <row r="799" spans="5:11" ht="12.5">
      <c r="E799" s="166"/>
      <c r="F799" s="166"/>
      <c r="K799" s="166"/>
    </row>
    <row r="800" spans="5:11" ht="12.5">
      <c r="E800" s="166"/>
      <c r="F800" s="166"/>
      <c r="K800" s="166"/>
    </row>
    <row r="801" spans="5:11" ht="12.5">
      <c r="E801" s="166"/>
      <c r="F801" s="166"/>
      <c r="K801" s="166"/>
    </row>
    <row r="802" spans="5:11" ht="12.5">
      <c r="E802" s="166"/>
      <c r="F802" s="166"/>
      <c r="K802" s="166"/>
    </row>
    <row r="803" spans="5:11" ht="12.5">
      <c r="E803" s="166"/>
      <c r="F803" s="166"/>
      <c r="K803" s="166"/>
    </row>
    <row r="804" spans="5:11" ht="12.5">
      <c r="E804" s="166"/>
      <c r="F804" s="166"/>
      <c r="K804" s="166"/>
    </row>
    <row r="805" spans="5:11" ht="12.5">
      <c r="E805" s="166"/>
      <c r="F805" s="166"/>
      <c r="K805" s="166"/>
    </row>
    <row r="806" spans="5:11" ht="12.5">
      <c r="E806" s="166"/>
      <c r="F806" s="166"/>
      <c r="K806" s="166"/>
    </row>
    <row r="807" spans="5:11" ht="12.5">
      <c r="E807" s="166"/>
      <c r="F807" s="166"/>
      <c r="K807" s="166"/>
    </row>
    <row r="808" spans="5:11" ht="12.5">
      <c r="E808" s="166"/>
      <c r="F808" s="166"/>
      <c r="K808" s="166"/>
    </row>
    <row r="809" spans="5:11" ht="12.5">
      <c r="E809" s="166"/>
      <c r="F809" s="166"/>
      <c r="K809" s="166"/>
    </row>
    <row r="810" spans="5:11" ht="12.5">
      <c r="E810" s="166"/>
      <c r="F810" s="166"/>
      <c r="K810" s="166"/>
    </row>
    <row r="811" spans="5:11" ht="12.5">
      <c r="E811" s="166"/>
      <c r="F811" s="166"/>
      <c r="K811" s="166"/>
    </row>
    <row r="812" spans="5:11" ht="12.5">
      <c r="E812" s="166"/>
      <c r="F812" s="166"/>
      <c r="K812" s="166"/>
    </row>
    <row r="813" spans="5:11" ht="12.5">
      <c r="E813" s="166"/>
      <c r="F813" s="166"/>
      <c r="K813" s="166"/>
    </row>
    <row r="814" spans="5:11" ht="12.5">
      <c r="E814" s="166"/>
      <c r="F814" s="166"/>
      <c r="K814" s="166"/>
    </row>
    <row r="815" spans="5:11" ht="12.5">
      <c r="E815" s="166"/>
      <c r="F815" s="166"/>
      <c r="K815" s="166"/>
    </row>
    <row r="816" spans="5:11" ht="12.5">
      <c r="E816" s="166"/>
      <c r="F816" s="166"/>
      <c r="K816" s="166"/>
    </row>
    <row r="817" spans="5:11" ht="12.5">
      <c r="E817" s="166"/>
      <c r="F817" s="166"/>
      <c r="K817" s="166"/>
    </row>
    <row r="818" spans="5:11" ht="12.5">
      <c r="E818" s="166"/>
      <c r="F818" s="166"/>
      <c r="K818" s="166"/>
    </row>
    <row r="819" spans="5:11" ht="12.5">
      <c r="E819" s="166"/>
      <c r="F819" s="166"/>
      <c r="K819" s="166"/>
    </row>
    <row r="820" spans="5:11" ht="12.5">
      <c r="E820" s="166"/>
      <c r="F820" s="166"/>
      <c r="K820" s="166"/>
    </row>
    <row r="821" spans="5:11" ht="12.5">
      <c r="E821" s="166"/>
      <c r="F821" s="166"/>
      <c r="K821" s="166"/>
    </row>
    <row r="822" spans="5:11" ht="12.5">
      <c r="E822" s="166"/>
      <c r="F822" s="166"/>
      <c r="K822" s="166"/>
    </row>
    <row r="823" spans="5:11" ht="12.5">
      <c r="E823" s="166"/>
      <c r="F823" s="166"/>
      <c r="K823" s="166"/>
    </row>
    <row r="824" spans="5:11" ht="12.5">
      <c r="E824" s="166"/>
      <c r="F824" s="166"/>
      <c r="K824" s="166"/>
    </row>
    <row r="825" spans="5:11" ht="12.5">
      <c r="E825" s="166"/>
      <c r="F825" s="166"/>
      <c r="K825" s="166"/>
    </row>
    <row r="826" spans="5:11" ht="12.5">
      <c r="E826" s="166"/>
      <c r="F826" s="166"/>
      <c r="K826" s="166"/>
    </row>
    <row r="827" spans="5:11" ht="12.5">
      <c r="E827" s="166"/>
      <c r="F827" s="166"/>
      <c r="K827" s="166"/>
    </row>
    <row r="828" spans="5:11" ht="12.5">
      <c r="E828" s="166"/>
      <c r="F828" s="166"/>
      <c r="K828" s="166"/>
    </row>
    <row r="829" spans="5:11" ht="12.5">
      <c r="E829" s="166"/>
      <c r="F829" s="166"/>
      <c r="K829" s="166"/>
    </row>
    <row r="830" spans="5:11" ht="12.5">
      <c r="E830" s="166"/>
      <c r="F830" s="166"/>
      <c r="K830" s="166"/>
    </row>
    <row r="831" spans="5:11" ht="12.5">
      <c r="E831" s="166"/>
      <c r="F831" s="166"/>
      <c r="K831" s="166"/>
    </row>
    <row r="832" spans="5:11" ht="12.5">
      <c r="E832" s="166"/>
      <c r="F832" s="166"/>
      <c r="K832" s="166"/>
    </row>
    <row r="833" spans="5:11" ht="12.5">
      <c r="E833" s="166"/>
      <c r="F833" s="166"/>
      <c r="K833" s="166"/>
    </row>
    <row r="834" spans="5:11" ht="12.5">
      <c r="E834" s="166"/>
      <c r="F834" s="166"/>
      <c r="K834" s="166"/>
    </row>
    <row r="835" spans="5:11" ht="12.5">
      <c r="E835" s="166"/>
      <c r="F835" s="166"/>
      <c r="K835" s="166"/>
    </row>
    <row r="836" spans="5:11" ht="12.5">
      <c r="E836" s="166"/>
      <c r="F836" s="166"/>
      <c r="K836" s="166"/>
    </row>
    <row r="837" spans="5:11" ht="12.5">
      <c r="E837" s="166"/>
      <c r="F837" s="166"/>
      <c r="K837" s="166"/>
    </row>
    <row r="838" spans="5:11" ht="12.5">
      <c r="E838" s="166"/>
      <c r="F838" s="166"/>
      <c r="K838" s="166"/>
    </row>
    <row r="839" spans="5:11" ht="12.5">
      <c r="E839" s="166"/>
      <c r="F839" s="166"/>
      <c r="K839" s="166"/>
    </row>
    <row r="840" spans="5:11" ht="12.5">
      <c r="E840" s="166"/>
      <c r="F840" s="166"/>
      <c r="K840" s="166"/>
    </row>
    <row r="841" spans="5:11" ht="12.5">
      <c r="E841" s="166"/>
      <c r="F841" s="166"/>
      <c r="K841" s="166"/>
    </row>
    <row r="842" spans="5:11" ht="12.5">
      <c r="E842" s="166"/>
      <c r="F842" s="166"/>
      <c r="K842" s="166"/>
    </row>
    <row r="843" spans="5:11" ht="12.5">
      <c r="E843" s="166"/>
      <c r="F843" s="166"/>
      <c r="K843" s="166"/>
    </row>
    <row r="844" spans="5:11" ht="12.5">
      <c r="E844" s="166"/>
      <c r="F844" s="166"/>
      <c r="K844" s="166"/>
    </row>
    <row r="845" spans="5:11" ht="12.5">
      <c r="E845" s="166"/>
      <c r="F845" s="166"/>
      <c r="K845" s="166"/>
    </row>
    <row r="846" spans="5:11" ht="12.5">
      <c r="E846" s="166"/>
      <c r="F846" s="166"/>
      <c r="K846" s="166"/>
    </row>
    <row r="847" spans="5:11" ht="12.5">
      <c r="E847" s="166"/>
      <c r="F847" s="166"/>
      <c r="K847" s="166"/>
    </row>
    <row r="848" spans="5:11" ht="12.5">
      <c r="E848" s="166"/>
      <c r="F848" s="166"/>
      <c r="K848" s="166"/>
    </row>
    <row r="849" spans="5:11" ht="12.5">
      <c r="E849" s="166"/>
      <c r="F849" s="166"/>
      <c r="K849" s="166"/>
    </row>
    <row r="850" spans="5:11" ht="12.5">
      <c r="E850" s="166"/>
      <c r="F850" s="166"/>
      <c r="K850" s="166"/>
    </row>
    <row r="851" spans="5:11" ht="12.5">
      <c r="E851" s="166"/>
      <c r="F851" s="166"/>
      <c r="K851" s="166"/>
    </row>
    <row r="852" spans="5:11" ht="12.5">
      <c r="E852" s="166"/>
      <c r="F852" s="166"/>
      <c r="K852" s="166"/>
    </row>
    <row r="853" spans="5:11" ht="12.5">
      <c r="E853" s="166"/>
      <c r="F853" s="166"/>
      <c r="K853" s="166"/>
    </row>
    <row r="854" spans="5:11" ht="12.5">
      <c r="E854" s="166"/>
      <c r="F854" s="166"/>
      <c r="K854" s="166"/>
    </row>
    <row r="855" spans="5:11" ht="12.5">
      <c r="E855" s="166"/>
      <c r="F855" s="166"/>
      <c r="K855" s="166"/>
    </row>
    <row r="856" spans="5:11" ht="12.5">
      <c r="E856" s="166"/>
      <c r="F856" s="166"/>
      <c r="K856" s="166"/>
    </row>
    <row r="857" spans="5:11" ht="12.5">
      <c r="E857" s="166"/>
      <c r="F857" s="166"/>
      <c r="K857" s="166"/>
    </row>
    <row r="858" spans="5:11" ht="12.5">
      <c r="E858" s="166"/>
      <c r="F858" s="166"/>
      <c r="K858" s="166"/>
    </row>
    <row r="859" spans="5:11" ht="12.5">
      <c r="E859" s="166"/>
      <c r="F859" s="166"/>
      <c r="K859" s="166"/>
    </row>
    <row r="860" spans="5:11" ht="12.5">
      <c r="E860" s="166"/>
      <c r="F860" s="166"/>
      <c r="K860" s="166"/>
    </row>
    <row r="861" spans="5:11" ht="12.5">
      <c r="E861" s="166"/>
      <c r="F861" s="166"/>
      <c r="K861" s="166"/>
    </row>
    <row r="862" spans="5:11" ht="12.5">
      <c r="E862" s="166"/>
      <c r="F862" s="166"/>
      <c r="K862" s="166"/>
    </row>
    <row r="863" spans="5:11" ht="12.5">
      <c r="E863" s="166"/>
      <c r="F863" s="166"/>
      <c r="K863" s="166"/>
    </row>
    <row r="864" spans="5:11" ht="12.5">
      <c r="E864" s="166"/>
      <c r="F864" s="166"/>
      <c r="K864" s="166"/>
    </row>
    <row r="865" spans="5:11" ht="12.5">
      <c r="E865" s="166"/>
      <c r="F865" s="166"/>
      <c r="K865" s="166"/>
    </row>
    <row r="866" spans="5:11" ht="12.5">
      <c r="E866" s="166"/>
      <c r="F866" s="166"/>
      <c r="K866" s="166"/>
    </row>
    <row r="867" spans="5:11" ht="12.5">
      <c r="E867" s="166"/>
      <c r="F867" s="166"/>
      <c r="K867" s="166"/>
    </row>
    <row r="868" spans="5:11" ht="12.5">
      <c r="E868" s="166"/>
      <c r="F868" s="166"/>
      <c r="K868" s="166"/>
    </row>
    <row r="869" spans="5:11" ht="12.5">
      <c r="E869" s="166"/>
      <c r="F869" s="166"/>
      <c r="K869" s="166"/>
    </row>
    <row r="870" spans="5:11" ht="12.5">
      <c r="E870" s="166"/>
      <c r="F870" s="166"/>
      <c r="K870" s="166"/>
    </row>
    <row r="871" spans="5:11" ht="12.5">
      <c r="E871" s="166"/>
      <c r="F871" s="166"/>
      <c r="K871" s="166"/>
    </row>
    <row r="872" spans="5:11" ht="12.5">
      <c r="E872" s="166"/>
      <c r="F872" s="166"/>
      <c r="K872" s="166"/>
    </row>
    <row r="873" spans="5:11" ht="12.5">
      <c r="E873" s="166"/>
      <c r="F873" s="166"/>
      <c r="K873" s="166"/>
    </row>
    <row r="874" spans="5:11" ht="12.5">
      <c r="E874" s="166"/>
      <c r="F874" s="166"/>
      <c r="K874" s="166"/>
    </row>
    <row r="875" spans="5:11" ht="12.5">
      <c r="E875" s="166"/>
      <c r="F875" s="166"/>
      <c r="K875" s="166"/>
    </row>
    <row r="876" spans="5:11" ht="12.5">
      <c r="E876" s="166"/>
      <c r="F876" s="166"/>
      <c r="K876" s="166"/>
    </row>
    <row r="877" spans="5:11" ht="12.5">
      <c r="E877" s="166"/>
      <c r="F877" s="166"/>
      <c r="K877" s="166"/>
    </row>
    <row r="878" spans="5:11" ht="12.5">
      <c r="E878" s="166"/>
      <c r="F878" s="166"/>
      <c r="K878" s="166"/>
    </row>
    <row r="879" spans="5:11" ht="12.5">
      <c r="E879" s="166"/>
      <c r="F879" s="166"/>
      <c r="K879" s="166"/>
    </row>
    <row r="880" spans="5:11" ht="12.5">
      <c r="E880" s="166"/>
      <c r="F880" s="166"/>
      <c r="K880" s="166"/>
    </row>
    <row r="881" spans="5:11" ht="12.5">
      <c r="E881" s="166"/>
      <c r="F881" s="166"/>
      <c r="K881" s="166"/>
    </row>
    <row r="882" spans="5:11" ht="12.5">
      <c r="E882" s="166"/>
      <c r="F882" s="166"/>
      <c r="K882" s="166"/>
    </row>
    <row r="883" spans="5:11" ht="12.5">
      <c r="E883" s="166"/>
      <c r="F883" s="166"/>
      <c r="K883" s="166"/>
    </row>
    <row r="884" spans="5:11" ht="12.5">
      <c r="E884" s="166"/>
      <c r="F884" s="166"/>
      <c r="K884" s="166"/>
    </row>
    <row r="885" spans="5:11" ht="12.5">
      <c r="E885" s="166"/>
      <c r="F885" s="166"/>
      <c r="K885" s="166"/>
    </row>
    <row r="886" spans="5:11" ht="12.5">
      <c r="E886" s="166"/>
      <c r="F886" s="166"/>
      <c r="K886" s="166"/>
    </row>
    <row r="887" spans="5:11" ht="12.5">
      <c r="E887" s="166"/>
      <c r="F887" s="166"/>
      <c r="K887" s="166"/>
    </row>
    <row r="888" spans="5:11" ht="12.5">
      <c r="E888" s="166"/>
      <c r="F888" s="166"/>
      <c r="K888" s="166"/>
    </row>
    <row r="889" spans="5:11" ht="12.5">
      <c r="E889" s="166"/>
      <c r="F889" s="166"/>
      <c r="K889" s="166"/>
    </row>
    <row r="890" spans="5:11" ht="12.5">
      <c r="E890" s="166"/>
      <c r="F890" s="166"/>
      <c r="K890" s="166"/>
    </row>
    <row r="891" spans="5:11" ht="12.5">
      <c r="E891" s="166"/>
      <c r="F891" s="166"/>
      <c r="K891" s="166"/>
    </row>
    <row r="892" spans="5:11" ht="12.5">
      <c r="E892" s="166"/>
      <c r="F892" s="166"/>
      <c r="K892" s="166"/>
    </row>
    <row r="893" spans="5:11" ht="12.5">
      <c r="E893" s="166"/>
      <c r="F893" s="166"/>
      <c r="K893" s="166"/>
    </row>
    <row r="894" spans="5:11" ht="12.5">
      <c r="E894" s="166"/>
      <c r="F894" s="166"/>
      <c r="K894" s="166"/>
    </row>
    <row r="895" spans="5:11" ht="12.5">
      <c r="E895" s="166"/>
      <c r="F895" s="166"/>
      <c r="K895" s="166"/>
    </row>
    <row r="896" spans="5:11" ht="12.5">
      <c r="E896" s="166"/>
      <c r="F896" s="166"/>
      <c r="K896" s="166"/>
    </row>
    <row r="897" spans="5:11" ht="12.5">
      <c r="E897" s="166"/>
      <c r="F897" s="166"/>
      <c r="K897" s="166"/>
    </row>
    <row r="898" spans="5:11" ht="12.5">
      <c r="E898" s="166"/>
      <c r="F898" s="166"/>
      <c r="K898" s="166"/>
    </row>
    <row r="899" spans="5:11" ht="12.5">
      <c r="E899" s="166"/>
      <c r="F899" s="166"/>
      <c r="K899" s="166"/>
    </row>
    <row r="900" spans="5:11" ht="12.5">
      <c r="E900" s="166"/>
      <c r="F900" s="166"/>
      <c r="K900" s="166"/>
    </row>
    <row r="901" spans="5:11" ht="12.5">
      <c r="E901" s="166"/>
      <c r="F901" s="166"/>
      <c r="K901" s="166"/>
    </row>
    <row r="902" spans="5:11" ht="12.5">
      <c r="E902" s="166"/>
      <c r="F902" s="166"/>
      <c r="K902" s="166"/>
    </row>
    <row r="903" spans="5:11" ht="12.5">
      <c r="E903" s="166"/>
      <c r="F903" s="166"/>
      <c r="K903" s="166"/>
    </row>
    <row r="904" spans="5:11" ht="12.5">
      <c r="E904" s="166"/>
      <c r="F904" s="166"/>
      <c r="K904" s="166"/>
    </row>
    <row r="905" spans="5:11" ht="12.5">
      <c r="E905" s="166"/>
      <c r="F905" s="166"/>
      <c r="K905" s="166"/>
    </row>
    <row r="906" spans="5:11" ht="12.5">
      <c r="E906" s="166"/>
      <c r="F906" s="166"/>
      <c r="K906" s="166"/>
    </row>
    <row r="907" spans="5:11" ht="12.5">
      <c r="E907" s="166"/>
      <c r="F907" s="166"/>
      <c r="K907" s="166"/>
    </row>
    <row r="908" spans="5:11" ht="12.5">
      <c r="E908" s="166"/>
      <c r="F908" s="166"/>
      <c r="K908" s="166"/>
    </row>
    <row r="909" spans="5:11" ht="12.5">
      <c r="E909" s="166"/>
      <c r="F909" s="166"/>
      <c r="K909" s="166"/>
    </row>
    <row r="910" spans="5:11" ht="12.5">
      <c r="E910" s="166"/>
      <c r="F910" s="166"/>
      <c r="K910" s="166"/>
    </row>
    <row r="911" spans="5:11" ht="12.5">
      <c r="E911" s="166"/>
      <c r="F911" s="166"/>
      <c r="K911" s="166"/>
    </row>
    <row r="912" spans="5:11" ht="12.5">
      <c r="E912" s="166"/>
      <c r="F912" s="166"/>
      <c r="K912" s="166"/>
    </row>
    <row r="913" spans="5:11" ht="12.5">
      <c r="E913" s="166"/>
      <c r="F913" s="166"/>
      <c r="K913" s="166"/>
    </row>
    <row r="914" spans="5:11" ht="12.5">
      <c r="E914" s="166"/>
      <c r="F914" s="166"/>
      <c r="K914" s="166"/>
    </row>
    <row r="915" spans="5:11" ht="12.5">
      <c r="E915" s="166"/>
      <c r="F915" s="166"/>
      <c r="K915" s="166"/>
    </row>
    <row r="916" spans="5:11" ht="12.5">
      <c r="E916" s="166"/>
      <c r="F916" s="166"/>
      <c r="K916" s="166"/>
    </row>
    <row r="917" spans="5:11" ht="12.5">
      <c r="E917" s="166"/>
      <c r="F917" s="166"/>
      <c r="K917" s="166"/>
    </row>
    <row r="918" spans="5:11" ht="12.5">
      <c r="E918" s="166"/>
      <c r="F918" s="166"/>
      <c r="K918" s="166"/>
    </row>
    <row r="919" spans="5:11" ht="12.5">
      <c r="E919" s="166"/>
      <c r="F919" s="166"/>
      <c r="K919" s="166"/>
    </row>
    <row r="920" spans="5:11" ht="12.5">
      <c r="E920" s="166"/>
      <c r="F920" s="166"/>
      <c r="K920" s="166"/>
    </row>
    <row r="921" spans="5:11" ht="12.5">
      <c r="E921" s="166"/>
      <c r="F921" s="166"/>
      <c r="K921" s="166"/>
    </row>
    <row r="922" spans="5:11" ht="12.5">
      <c r="E922" s="166"/>
      <c r="F922" s="166"/>
      <c r="K922" s="166"/>
    </row>
    <row r="923" spans="5:11" ht="12.5">
      <c r="E923" s="166"/>
      <c r="F923" s="166"/>
      <c r="K923" s="166"/>
    </row>
    <row r="924" spans="5:11" ht="12.5">
      <c r="E924" s="166"/>
      <c r="F924" s="166"/>
      <c r="K924" s="166"/>
    </row>
    <row r="925" spans="5:11" ht="12.5">
      <c r="E925" s="166"/>
      <c r="F925" s="166"/>
      <c r="K925" s="166"/>
    </row>
    <row r="926" spans="5:11" ht="12.5">
      <c r="E926" s="166"/>
      <c r="F926" s="166"/>
      <c r="K926" s="166"/>
    </row>
    <row r="927" spans="5:11" ht="12.5">
      <c r="E927" s="166"/>
      <c r="F927" s="166"/>
      <c r="K927" s="166"/>
    </row>
    <row r="928" spans="5:11" ht="12.5">
      <c r="E928" s="166"/>
      <c r="F928" s="166"/>
      <c r="K928" s="166"/>
    </row>
    <row r="929" spans="5:11" ht="12.5">
      <c r="E929" s="166"/>
      <c r="F929" s="166"/>
      <c r="K929" s="166"/>
    </row>
    <row r="930" spans="5:11" ht="12.5">
      <c r="E930" s="166"/>
      <c r="F930" s="166"/>
      <c r="K930" s="166"/>
    </row>
    <row r="931" spans="5:11" ht="12.5">
      <c r="E931" s="166"/>
      <c r="F931" s="166"/>
      <c r="K931" s="166"/>
    </row>
    <row r="932" spans="5:11" ht="12.5">
      <c r="E932" s="166"/>
      <c r="F932" s="166"/>
      <c r="K932" s="166"/>
    </row>
    <row r="933" spans="5:11" ht="12.5">
      <c r="E933" s="166"/>
      <c r="F933" s="166"/>
      <c r="K933" s="166"/>
    </row>
    <row r="934" spans="5:11" ht="12.5">
      <c r="E934" s="166"/>
      <c r="F934" s="166"/>
      <c r="K934" s="166"/>
    </row>
    <row r="935" spans="5:11" ht="12.5">
      <c r="E935" s="166"/>
      <c r="F935" s="166"/>
      <c r="K935" s="166"/>
    </row>
    <row r="936" spans="5:11" ht="12.5">
      <c r="E936" s="166"/>
      <c r="F936" s="166"/>
      <c r="K936" s="166"/>
    </row>
    <row r="937" spans="5:11" ht="12.5">
      <c r="E937" s="166"/>
      <c r="F937" s="166"/>
      <c r="K937" s="166"/>
    </row>
    <row r="938" spans="5:11" ht="12.5">
      <c r="E938" s="166"/>
      <c r="F938" s="166"/>
      <c r="K938" s="166"/>
    </row>
    <row r="939" spans="5:11" ht="12.5">
      <c r="E939" s="166"/>
      <c r="F939" s="166"/>
      <c r="K939" s="166"/>
    </row>
    <row r="940" spans="5:11" ht="12.5">
      <c r="E940" s="166"/>
      <c r="F940" s="166"/>
      <c r="K940" s="166"/>
    </row>
    <row r="941" spans="5:11" ht="12.5">
      <c r="E941" s="166"/>
      <c r="F941" s="166"/>
      <c r="K941" s="166"/>
    </row>
    <row r="942" spans="5:11" ht="12.5">
      <c r="E942" s="166"/>
      <c r="F942" s="166"/>
      <c r="K942" s="166"/>
    </row>
    <row r="943" spans="5:11" ht="12.5">
      <c r="E943" s="166"/>
      <c r="F943" s="166"/>
      <c r="K943" s="166"/>
    </row>
    <row r="944" spans="5:11" ht="12.5">
      <c r="E944" s="166"/>
      <c r="F944" s="166"/>
      <c r="K944" s="166"/>
    </row>
    <row r="945" spans="5:11" ht="12.5">
      <c r="E945" s="166"/>
      <c r="F945" s="166"/>
      <c r="K945" s="166"/>
    </row>
    <row r="946" spans="5:11" ht="12.5">
      <c r="E946" s="166"/>
      <c r="F946" s="166"/>
      <c r="K946" s="166"/>
    </row>
    <row r="947" spans="5:11" ht="12.5">
      <c r="E947" s="166"/>
      <c r="F947" s="166"/>
      <c r="K947" s="166"/>
    </row>
    <row r="948" spans="5:11" ht="12.5">
      <c r="E948" s="166"/>
      <c r="F948" s="166"/>
      <c r="K948" s="166"/>
    </row>
    <row r="949" spans="5:11" ht="12.5">
      <c r="E949" s="166"/>
      <c r="F949" s="166"/>
      <c r="K949" s="166"/>
    </row>
    <row r="950" spans="5:11" ht="12.5">
      <c r="E950" s="166"/>
      <c r="F950" s="166"/>
      <c r="K950" s="166"/>
    </row>
    <row r="951" spans="5:11" ht="12.5">
      <c r="E951" s="166"/>
      <c r="F951" s="166"/>
      <c r="K951" s="166"/>
    </row>
    <row r="952" spans="5:11" ht="12.5">
      <c r="E952" s="166"/>
      <c r="F952" s="166"/>
      <c r="K952" s="166"/>
    </row>
    <row r="953" spans="5:11" ht="12.5">
      <c r="E953" s="166"/>
      <c r="F953" s="166"/>
      <c r="K953" s="166"/>
    </row>
    <row r="954" spans="5:11" ht="12.5">
      <c r="E954" s="166"/>
      <c r="F954" s="166"/>
      <c r="K954" s="166"/>
    </row>
    <row r="955" spans="5:11" ht="12.5">
      <c r="E955" s="166"/>
      <c r="F955" s="166"/>
      <c r="K955" s="166"/>
    </row>
    <row r="956" spans="5:11" ht="12.5">
      <c r="E956" s="166"/>
      <c r="F956" s="166"/>
      <c r="K956" s="166"/>
    </row>
    <row r="957" spans="5:11" ht="12.5">
      <c r="E957" s="166"/>
      <c r="F957" s="166"/>
      <c r="K957" s="166"/>
    </row>
    <row r="958" spans="5:11" ht="12.5">
      <c r="E958" s="166"/>
      <c r="F958" s="166"/>
      <c r="K958" s="166"/>
    </row>
    <row r="959" spans="5:11" ht="12.5">
      <c r="E959" s="166"/>
      <c r="F959" s="166"/>
      <c r="K959" s="166"/>
    </row>
    <row r="960" spans="5:11" ht="12.5">
      <c r="E960" s="166"/>
      <c r="F960" s="166"/>
      <c r="K960" s="166"/>
    </row>
    <row r="961" spans="5:11" ht="12.5">
      <c r="E961" s="166"/>
      <c r="F961" s="166"/>
      <c r="K961" s="166"/>
    </row>
    <row r="962" spans="5:11" ht="12.5">
      <c r="E962" s="166"/>
      <c r="F962" s="166"/>
      <c r="K962" s="166"/>
    </row>
    <row r="963" spans="5:11" ht="12.5">
      <c r="E963" s="166"/>
      <c r="F963" s="166"/>
      <c r="K963" s="166"/>
    </row>
    <row r="964" spans="5:11" ht="12.5">
      <c r="E964" s="166"/>
      <c r="F964" s="166"/>
      <c r="K964" s="166"/>
    </row>
    <row r="965" spans="5:11" ht="12.5">
      <c r="E965" s="166"/>
      <c r="F965" s="166"/>
      <c r="K965" s="166"/>
    </row>
    <row r="966" spans="5:11" ht="12.5">
      <c r="E966" s="166"/>
      <c r="F966" s="166"/>
      <c r="K966" s="166"/>
    </row>
    <row r="967" spans="5:11" ht="12.5">
      <c r="E967" s="166"/>
      <c r="F967" s="166"/>
      <c r="K967" s="166"/>
    </row>
    <row r="968" spans="5:11" ht="12.5">
      <c r="E968" s="166"/>
      <c r="F968" s="166"/>
      <c r="K968" s="166"/>
    </row>
    <row r="969" spans="5:11" ht="12.5">
      <c r="E969" s="166"/>
      <c r="F969" s="166"/>
      <c r="K969" s="166"/>
    </row>
    <row r="970" spans="5:11" ht="12.5">
      <c r="E970" s="166"/>
      <c r="F970" s="166"/>
      <c r="K970" s="166"/>
    </row>
    <row r="971" spans="5:11" ht="12.5">
      <c r="E971" s="166"/>
      <c r="F971" s="166"/>
      <c r="K971" s="166"/>
    </row>
    <row r="972" spans="5:11" ht="12.5">
      <c r="E972" s="166"/>
      <c r="F972" s="166"/>
      <c r="K972" s="166"/>
    </row>
    <row r="973" spans="5:11" ht="12.5">
      <c r="E973" s="166"/>
      <c r="F973" s="166"/>
      <c r="K973" s="166"/>
    </row>
    <row r="974" spans="5:11" ht="12.5">
      <c r="E974" s="166"/>
      <c r="F974" s="166"/>
      <c r="K974" s="166"/>
    </row>
    <row r="975" spans="5:11" ht="12.5">
      <c r="E975" s="166"/>
      <c r="F975" s="166"/>
      <c r="K975" s="166"/>
    </row>
    <row r="976" spans="5:11" ht="12.5">
      <c r="E976" s="166"/>
      <c r="F976" s="166"/>
      <c r="K976" s="166"/>
    </row>
    <row r="977" spans="5:11" ht="12.5">
      <c r="E977" s="166"/>
      <c r="F977" s="166"/>
      <c r="K977" s="166"/>
    </row>
    <row r="978" spans="5:11" ht="12.5">
      <c r="E978" s="166"/>
      <c r="F978" s="166"/>
      <c r="K978" s="166"/>
    </row>
    <row r="979" spans="5:11" ht="12.5">
      <c r="E979" s="166"/>
      <c r="F979" s="166"/>
      <c r="K979" s="166"/>
    </row>
    <row r="980" spans="5:11" ht="12.5">
      <c r="E980" s="166"/>
      <c r="F980" s="166"/>
      <c r="K980" s="166"/>
    </row>
    <row r="981" spans="5:11" ht="12.5">
      <c r="E981" s="166"/>
      <c r="F981" s="166"/>
      <c r="K981" s="166"/>
    </row>
    <row r="982" spans="5:11" ht="12.5">
      <c r="E982" s="166"/>
      <c r="F982" s="166"/>
      <c r="K982" s="166"/>
    </row>
    <row r="983" spans="5:11" ht="12.5">
      <c r="E983" s="166"/>
      <c r="F983" s="166"/>
      <c r="K983" s="166"/>
    </row>
    <row r="984" spans="5:11" ht="12.5">
      <c r="E984" s="166"/>
      <c r="F984" s="166"/>
      <c r="K984" s="166"/>
    </row>
    <row r="985" spans="5:11" ht="12.5">
      <c r="E985" s="166"/>
      <c r="F985" s="166"/>
      <c r="K985" s="166"/>
    </row>
    <row r="986" spans="5:11" ht="12.5">
      <c r="E986" s="166"/>
      <c r="F986" s="166"/>
      <c r="K986" s="166"/>
    </row>
    <row r="987" spans="5:11" ht="12.5">
      <c r="E987" s="166"/>
      <c r="F987" s="166"/>
      <c r="K987" s="166"/>
    </row>
    <row r="988" spans="5:11" ht="12.5">
      <c r="E988" s="166"/>
      <c r="F988" s="166"/>
      <c r="K988" s="166"/>
    </row>
    <row r="989" spans="5:11" ht="12.5">
      <c r="E989" s="166"/>
      <c r="F989" s="166"/>
      <c r="K989" s="166"/>
    </row>
    <row r="990" spans="5:11" ht="12.5">
      <c r="E990" s="166"/>
      <c r="F990" s="166"/>
      <c r="K990" s="166"/>
    </row>
    <row r="991" spans="5:11" ht="12.5">
      <c r="E991" s="166"/>
      <c r="F991" s="166"/>
      <c r="K991" s="166"/>
    </row>
    <row r="992" spans="5:11" ht="12.5">
      <c r="E992" s="166"/>
      <c r="F992" s="166"/>
      <c r="K992" s="166"/>
    </row>
    <row r="993" spans="5:11" ht="12.5">
      <c r="E993" s="166"/>
      <c r="F993" s="166"/>
      <c r="K993" s="166"/>
    </row>
    <row r="994" spans="5:11" ht="12.5">
      <c r="E994" s="166"/>
      <c r="F994" s="166"/>
      <c r="K994" s="166"/>
    </row>
    <row r="995" spans="5:11" ht="12.5">
      <c r="E995" s="166"/>
      <c r="F995" s="166"/>
      <c r="K995" s="166"/>
    </row>
    <row r="996" spans="5:11" ht="12.5">
      <c r="E996" s="166"/>
      <c r="F996" s="166"/>
      <c r="K996" s="166"/>
    </row>
    <row r="997" spans="5:11" ht="12.5">
      <c r="E997" s="166"/>
      <c r="F997" s="166"/>
      <c r="K997" s="166"/>
    </row>
    <row r="998" spans="5:11" ht="12.5">
      <c r="E998" s="166"/>
      <c r="F998" s="166"/>
      <c r="K998" s="166"/>
    </row>
    <row r="999" spans="5:11" ht="12.5">
      <c r="E999" s="166"/>
      <c r="F999" s="166"/>
      <c r="K999" s="166"/>
    </row>
    <row r="1000" spans="5:11" ht="12.5">
      <c r="E1000" s="166"/>
      <c r="F1000" s="166"/>
      <c r="K1000" s="166"/>
    </row>
    <row r="1001" spans="5:11" ht="12.5">
      <c r="E1001" s="166"/>
      <c r="F1001" s="166"/>
      <c r="K1001" s="166"/>
    </row>
    <row r="1002" spans="5:11" ht="12.5">
      <c r="E1002" s="166"/>
      <c r="F1002" s="166"/>
      <c r="K1002" s="166"/>
    </row>
    <row r="1003" spans="5:11" ht="12.5">
      <c r="E1003" s="166"/>
      <c r="F1003" s="166"/>
      <c r="K1003" s="166"/>
    </row>
    <row r="1004" spans="5:11" ht="12.5">
      <c r="E1004" s="166"/>
      <c r="F1004" s="166"/>
      <c r="K1004" s="166"/>
    </row>
    <row r="1005" spans="5:11" ht="12.5">
      <c r="E1005" s="166"/>
      <c r="F1005" s="166"/>
      <c r="K1005" s="166"/>
    </row>
    <row r="1006" spans="5:11" ht="12.5">
      <c r="E1006" s="166"/>
      <c r="F1006" s="166"/>
      <c r="K1006" s="166"/>
    </row>
    <row r="1007" spans="5:11" ht="12.5">
      <c r="E1007" s="166"/>
      <c r="F1007" s="166"/>
      <c r="K1007" s="166"/>
    </row>
    <row r="1008" spans="5:11" ht="12.5">
      <c r="E1008" s="166"/>
      <c r="F1008" s="166"/>
      <c r="K1008" s="166"/>
    </row>
    <row r="1009" spans="5:11" ht="12.5">
      <c r="E1009" s="166"/>
      <c r="F1009" s="166"/>
      <c r="K1009" s="166"/>
    </row>
    <row r="1010" spans="5:11" ht="12.5">
      <c r="E1010" s="166"/>
      <c r="F1010" s="166"/>
      <c r="K1010" s="166"/>
    </row>
    <row r="1011" spans="5:11" ht="12.5">
      <c r="E1011" s="166"/>
      <c r="F1011" s="166"/>
      <c r="K1011" s="166"/>
    </row>
    <row r="1012" spans="5:11" ht="12.5">
      <c r="E1012" s="166"/>
      <c r="F1012" s="166"/>
      <c r="K1012" s="166"/>
    </row>
    <row r="1013" spans="5:11" ht="12.5">
      <c r="E1013" s="166"/>
      <c r="F1013" s="166"/>
      <c r="K1013" s="166"/>
    </row>
    <row r="1014" spans="5:11" ht="12.5">
      <c r="E1014" s="166"/>
      <c r="F1014" s="166"/>
      <c r="K1014" s="166"/>
    </row>
    <row r="1015" spans="5:11" ht="12.5">
      <c r="E1015" s="166"/>
      <c r="F1015" s="166"/>
      <c r="K1015" s="166"/>
    </row>
    <row r="1016" spans="5:11" ht="12.5">
      <c r="E1016" s="166"/>
      <c r="F1016" s="166"/>
      <c r="K1016" s="166"/>
    </row>
    <row r="1017" spans="5:11" ht="12.5">
      <c r="E1017" s="166"/>
      <c r="F1017" s="166"/>
      <c r="K1017" s="166"/>
    </row>
    <row r="1018" spans="5:11" ht="12.5">
      <c r="E1018" s="166"/>
      <c r="F1018" s="166"/>
      <c r="K1018" s="166"/>
    </row>
    <row r="1019" spans="5:11" ht="12.5">
      <c r="E1019" s="166"/>
      <c r="F1019" s="166"/>
      <c r="K1019" s="166"/>
    </row>
    <row r="1020" spans="5:11" ht="12.5">
      <c r="E1020" s="166"/>
      <c r="F1020" s="166"/>
      <c r="K1020" s="166"/>
    </row>
    <row r="1021" spans="5:11" ht="12.5">
      <c r="E1021" s="166"/>
      <c r="F1021" s="166"/>
      <c r="K1021" s="166"/>
    </row>
    <row r="1022" spans="5:11" ht="12.5">
      <c r="E1022" s="166"/>
      <c r="F1022" s="166"/>
      <c r="K1022" s="166"/>
    </row>
    <row r="1023" spans="5:11" ht="12.5">
      <c r="E1023" s="166"/>
      <c r="F1023" s="166"/>
      <c r="K1023" s="166"/>
    </row>
    <row r="1024" spans="5:11" ht="12.5">
      <c r="E1024" s="166"/>
      <c r="F1024" s="166"/>
      <c r="K1024" s="166"/>
    </row>
    <row r="1025" spans="5:11" ht="12.5">
      <c r="E1025" s="166"/>
      <c r="F1025" s="166"/>
      <c r="K1025" s="166"/>
    </row>
    <row r="1026" spans="5:11" ht="12.5">
      <c r="E1026" s="166"/>
      <c r="F1026" s="166"/>
      <c r="K1026" s="166"/>
    </row>
    <row r="1027" spans="5:11" ht="12.5">
      <c r="E1027" s="166"/>
      <c r="F1027" s="166"/>
      <c r="K1027" s="166"/>
    </row>
    <row r="1028" spans="5:11" ht="12.5">
      <c r="E1028" s="166"/>
      <c r="F1028" s="166"/>
      <c r="K1028" s="166"/>
    </row>
    <row r="1029" spans="5:11" ht="12.5">
      <c r="E1029" s="166"/>
      <c r="F1029" s="166"/>
      <c r="K1029" s="166"/>
    </row>
    <row r="1030" spans="5:11" ht="12.5">
      <c r="E1030" s="166"/>
      <c r="F1030" s="166"/>
      <c r="K1030" s="166"/>
    </row>
    <row r="1031" spans="5:11" ht="12.5">
      <c r="E1031" s="166"/>
      <c r="F1031" s="166"/>
      <c r="K1031" s="166"/>
    </row>
    <row r="1032" spans="5:11" ht="12.5">
      <c r="E1032" s="166"/>
      <c r="F1032" s="166"/>
      <c r="K1032" s="166"/>
    </row>
    <row r="1033" spans="5:11" ht="12.5">
      <c r="E1033" s="166"/>
      <c r="F1033" s="166"/>
      <c r="K1033" s="166"/>
    </row>
    <row r="1034" spans="5:11" ht="12.5">
      <c r="E1034" s="166"/>
      <c r="F1034" s="166"/>
      <c r="K1034" s="166"/>
    </row>
    <row r="1035" spans="5:11" ht="12.5">
      <c r="E1035" s="166"/>
      <c r="F1035" s="166"/>
      <c r="K1035" s="166"/>
    </row>
    <row r="1036" spans="5:11" ht="12.5">
      <c r="E1036" s="166"/>
      <c r="F1036" s="166"/>
      <c r="K1036" s="166"/>
    </row>
    <row r="1037" spans="5:11" ht="12.5">
      <c r="E1037" s="166"/>
      <c r="F1037" s="166"/>
      <c r="K1037" s="166"/>
    </row>
    <row r="1038" spans="5:11" ht="12.5">
      <c r="E1038" s="166"/>
      <c r="F1038" s="166"/>
      <c r="K1038" s="166"/>
    </row>
    <row r="1039" spans="5:11" ht="12.5">
      <c r="E1039" s="166"/>
      <c r="F1039" s="166"/>
      <c r="K1039" s="166"/>
    </row>
    <row r="1040" spans="5:11" ht="12.5">
      <c r="E1040" s="166"/>
      <c r="F1040" s="166"/>
      <c r="K1040" s="166"/>
    </row>
    <row r="1041" spans="5:11" ht="12.5">
      <c r="E1041" s="166"/>
      <c r="F1041" s="166"/>
      <c r="K1041" s="166"/>
    </row>
    <row r="1042" spans="5:11" ht="12.5">
      <c r="E1042" s="166"/>
      <c r="F1042" s="166"/>
      <c r="K1042" s="166"/>
    </row>
    <row r="1043" spans="5:11" ht="12.5">
      <c r="E1043" s="166"/>
      <c r="F1043" s="166"/>
      <c r="K1043" s="166"/>
    </row>
    <row r="1044" spans="5:11" ht="12.5">
      <c r="E1044" s="166"/>
      <c r="F1044" s="166"/>
      <c r="K1044" s="166"/>
    </row>
    <row r="1045" spans="5:11" ht="12.5">
      <c r="E1045" s="166"/>
      <c r="F1045" s="166"/>
      <c r="K1045" s="166"/>
    </row>
    <row r="1046" spans="5:11" ht="12.5">
      <c r="E1046" s="166"/>
      <c r="F1046" s="166"/>
      <c r="K1046" s="166"/>
    </row>
    <row r="1047" spans="5:11" ht="12.5">
      <c r="E1047" s="166"/>
      <c r="F1047" s="166"/>
      <c r="K1047" s="166"/>
    </row>
    <row r="1048" spans="5:11" ht="12.5">
      <c r="E1048" s="166"/>
      <c r="F1048" s="166"/>
      <c r="K1048" s="166"/>
    </row>
    <row r="1049" spans="5:11" ht="12.5">
      <c r="E1049" s="166"/>
      <c r="F1049" s="166"/>
      <c r="K1049" s="166"/>
    </row>
    <row r="1050" spans="5:11" ht="12.5">
      <c r="E1050" s="166"/>
      <c r="F1050" s="166"/>
      <c r="K1050" s="166"/>
    </row>
    <row r="1051" spans="5:11" ht="12.5">
      <c r="E1051" s="166"/>
      <c r="F1051" s="166"/>
      <c r="K1051" s="166"/>
    </row>
    <row r="1052" spans="5:11" ht="12.5">
      <c r="E1052" s="166"/>
      <c r="F1052" s="166"/>
      <c r="K1052" s="166"/>
    </row>
    <row r="1053" spans="5:11" ht="12.5">
      <c r="E1053" s="166"/>
      <c r="F1053" s="166"/>
      <c r="K1053" s="166"/>
    </row>
    <row r="1054" spans="5:11" ht="12.5">
      <c r="E1054" s="166"/>
      <c r="F1054" s="166"/>
      <c r="K1054" s="166"/>
    </row>
    <row r="1055" spans="5:11" ht="12.5">
      <c r="E1055" s="166"/>
      <c r="F1055" s="166"/>
      <c r="K1055" s="166"/>
    </row>
    <row r="1056" spans="5:11" ht="12.5">
      <c r="E1056" s="166"/>
      <c r="F1056" s="166"/>
      <c r="K1056" s="166"/>
    </row>
    <row r="1057" spans="5:11" ht="12.5">
      <c r="E1057" s="166"/>
      <c r="F1057" s="166"/>
      <c r="K1057" s="166"/>
    </row>
    <row r="1058" spans="5:11" ht="12.5">
      <c r="E1058" s="166"/>
      <c r="F1058" s="166"/>
      <c r="K1058" s="166"/>
    </row>
    <row r="1059" spans="5:11" ht="12.5">
      <c r="E1059" s="166"/>
      <c r="F1059" s="166"/>
      <c r="K1059" s="166"/>
    </row>
    <row r="1060" spans="5:11" ht="12.5">
      <c r="E1060" s="166"/>
      <c r="F1060" s="166"/>
      <c r="K1060" s="166"/>
    </row>
    <row r="1061" spans="5:11" ht="12.5">
      <c r="E1061" s="166"/>
      <c r="F1061" s="166"/>
      <c r="K1061" s="166"/>
    </row>
    <row r="1062" spans="5:11" ht="12.5">
      <c r="E1062" s="166"/>
      <c r="F1062" s="166"/>
      <c r="K1062" s="166"/>
    </row>
    <row r="1063" spans="5:11" ht="12.5">
      <c r="E1063" s="166"/>
      <c r="F1063" s="166"/>
      <c r="K1063" s="166"/>
    </row>
    <row r="1064" spans="5:11" ht="12.5">
      <c r="E1064" s="166"/>
      <c r="F1064" s="166"/>
      <c r="K1064" s="166"/>
    </row>
    <row r="1065" spans="5:11" ht="12.5">
      <c r="E1065" s="166"/>
      <c r="F1065" s="166"/>
      <c r="K1065" s="166"/>
    </row>
    <row r="1066" spans="5:11" ht="12.5">
      <c r="E1066" s="166"/>
      <c r="F1066" s="166"/>
      <c r="K1066" s="166"/>
    </row>
    <row r="1067" spans="5:11" ht="12.5">
      <c r="E1067" s="166"/>
      <c r="F1067" s="166"/>
      <c r="K1067" s="166"/>
    </row>
    <row r="1068" spans="5:11" ht="12.5">
      <c r="E1068" s="166"/>
      <c r="F1068" s="166"/>
      <c r="K1068" s="166"/>
    </row>
    <row r="1069" spans="5:11" ht="12.5">
      <c r="E1069" s="166"/>
      <c r="F1069" s="166"/>
      <c r="K1069" s="166"/>
    </row>
    <row r="1070" spans="5:11" ht="12.5">
      <c r="E1070" s="166"/>
      <c r="F1070" s="166"/>
      <c r="K1070" s="166"/>
    </row>
    <row r="1071" spans="5:11" ht="12.5">
      <c r="E1071" s="166"/>
      <c r="F1071" s="166"/>
      <c r="K1071" s="166"/>
    </row>
    <row r="1072" spans="5:11" ht="12.5">
      <c r="E1072" s="166"/>
      <c r="F1072" s="166"/>
      <c r="K1072" s="166"/>
    </row>
    <row r="1073" spans="5:11" ht="12.5">
      <c r="E1073" s="166"/>
      <c r="F1073" s="166"/>
      <c r="K1073" s="166"/>
    </row>
    <row r="1074" spans="5:11" ht="12.5">
      <c r="E1074" s="166"/>
      <c r="F1074" s="166"/>
      <c r="K1074" s="166"/>
    </row>
    <row r="1075" spans="5:11" ht="12.5">
      <c r="E1075" s="166"/>
      <c r="F1075" s="166"/>
      <c r="K1075" s="166"/>
    </row>
    <row r="1076" spans="5:11" ht="12.5">
      <c r="E1076" s="166"/>
      <c r="F1076" s="166"/>
      <c r="K1076" s="166"/>
    </row>
    <row r="1077" spans="5:11" ht="12.5">
      <c r="E1077" s="166"/>
      <c r="F1077" s="166"/>
      <c r="K1077" s="166"/>
    </row>
    <row r="1078" spans="5:11" ht="12.5">
      <c r="E1078" s="166"/>
      <c r="F1078" s="166"/>
      <c r="K1078" s="166"/>
    </row>
    <row r="1079" spans="5:11" ht="12.5">
      <c r="E1079" s="166"/>
      <c r="F1079" s="166"/>
      <c r="K1079" s="166"/>
    </row>
    <row r="1080" spans="5:11" ht="12.5">
      <c r="E1080" s="166"/>
      <c r="F1080" s="166"/>
      <c r="K1080" s="166"/>
    </row>
    <row r="1081" spans="5:11" ht="12.5">
      <c r="E1081" s="166"/>
      <c r="F1081" s="166"/>
      <c r="K1081" s="166"/>
    </row>
    <row r="1082" spans="5:11" ht="12.5">
      <c r="E1082" s="166"/>
      <c r="F1082" s="166"/>
      <c r="K1082" s="166"/>
    </row>
    <row r="1083" spans="5:11" ht="12.5">
      <c r="E1083" s="166"/>
      <c r="F1083" s="166"/>
      <c r="K1083" s="166"/>
    </row>
    <row r="1084" spans="5:11" ht="12.5">
      <c r="E1084" s="166"/>
      <c r="F1084" s="166"/>
      <c r="K1084" s="166"/>
    </row>
    <row r="1085" spans="5:11" ht="12.5">
      <c r="E1085" s="166"/>
      <c r="F1085" s="166"/>
      <c r="K1085" s="166"/>
    </row>
    <row r="1086" spans="5:11" ht="12.5">
      <c r="E1086" s="166"/>
      <c r="F1086" s="166"/>
      <c r="K1086" s="166"/>
    </row>
    <row r="1087" spans="5:11" ht="12.5">
      <c r="E1087" s="166"/>
      <c r="F1087" s="166"/>
      <c r="K1087" s="166"/>
    </row>
    <row r="1088" spans="5:11" ht="12.5">
      <c r="E1088" s="166"/>
      <c r="F1088" s="166"/>
      <c r="K1088" s="166"/>
    </row>
    <row r="1089" spans="5:11" ht="12.5">
      <c r="E1089" s="166"/>
      <c r="F1089" s="166"/>
      <c r="K1089" s="166"/>
    </row>
    <row r="1090" spans="5:11" ht="12.5">
      <c r="E1090" s="166"/>
      <c r="F1090" s="166"/>
      <c r="K1090" s="166"/>
    </row>
    <row r="1091" spans="5:11" ht="12.5">
      <c r="E1091" s="166"/>
      <c r="F1091" s="166"/>
      <c r="K1091" s="166"/>
    </row>
    <row r="1092" spans="5:11" ht="12.5">
      <c r="E1092" s="166"/>
      <c r="F1092" s="166"/>
      <c r="K1092" s="166"/>
    </row>
    <row r="1093" spans="5:11" ht="12.5">
      <c r="E1093" s="166"/>
      <c r="F1093" s="166"/>
      <c r="K1093" s="166"/>
    </row>
    <row r="1094" spans="5:11" ht="12.5">
      <c r="E1094" s="166"/>
      <c r="F1094" s="166"/>
      <c r="K1094" s="166"/>
    </row>
    <row r="1095" spans="5:11" ht="12.5">
      <c r="E1095" s="166"/>
      <c r="F1095" s="166"/>
      <c r="K1095" s="166"/>
    </row>
    <row r="1096" spans="5:11" ht="12.5">
      <c r="E1096" s="166"/>
      <c r="F1096" s="166"/>
      <c r="K1096" s="166"/>
    </row>
    <row r="1097" spans="5:11" ht="12.5">
      <c r="E1097" s="166"/>
      <c r="F1097" s="166"/>
      <c r="K1097" s="166"/>
    </row>
    <row r="1098" spans="5:11" ht="12.5">
      <c r="E1098" s="166"/>
      <c r="F1098" s="166"/>
      <c r="K1098" s="166"/>
    </row>
    <row r="1099" spans="5:11" ht="12.5">
      <c r="E1099" s="166"/>
      <c r="F1099" s="166"/>
      <c r="K1099" s="166"/>
    </row>
    <row r="1100" spans="5:11" ht="12.5">
      <c r="E1100" s="166"/>
      <c r="F1100" s="166"/>
      <c r="K1100" s="166"/>
    </row>
    <row r="1101" spans="5:11" ht="12.5">
      <c r="E1101" s="166"/>
      <c r="F1101" s="166"/>
      <c r="K1101" s="166"/>
    </row>
    <row r="1102" spans="5:11" ht="12.5">
      <c r="E1102" s="166"/>
      <c r="F1102" s="166"/>
      <c r="K1102" s="166"/>
    </row>
    <row r="1103" spans="5:11" ht="12.5">
      <c r="E1103" s="166"/>
      <c r="F1103" s="166"/>
      <c r="K1103" s="166"/>
    </row>
    <row r="1104" spans="5:11" ht="12.5">
      <c r="E1104" s="166"/>
      <c r="F1104" s="166"/>
      <c r="K1104" s="166"/>
    </row>
    <row r="1105" spans="5:11" ht="12.5">
      <c r="E1105" s="166"/>
      <c r="F1105" s="166"/>
      <c r="K1105" s="166"/>
    </row>
    <row r="1106" spans="5:11" ht="12.5">
      <c r="E1106" s="166"/>
      <c r="F1106" s="166"/>
      <c r="K1106" s="166"/>
    </row>
    <row r="1107" spans="5:11" ht="12.5">
      <c r="E1107" s="166"/>
      <c r="F1107" s="166"/>
      <c r="K1107" s="166"/>
    </row>
    <row r="1108" spans="5:11" ht="12.5">
      <c r="E1108" s="166"/>
      <c r="F1108" s="166"/>
      <c r="K1108" s="166"/>
    </row>
    <row r="1109" spans="5:11" ht="12.5">
      <c r="E1109" s="166"/>
      <c r="F1109" s="166"/>
      <c r="K1109" s="166"/>
    </row>
    <row r="1110" spans="5:11" ht="12.5">
      <c r="E1110" s="166"/>
      <c r="F1110" s="166"/>
      <c r="K1110" s="166"/>
    </row>
    <row r="1111" spans="5:11" ht="12.5">
      <c r="E1111" s="166"/>
      <c r="F1111" s="166"/>
      <c r="K1111" s="166"/>
    </row>
    <row r="1112" spans="5:11" ht="12.5">
      <c r="E1112" s="166"/>
      <c r="F1112" s="166"/>
      <c r="K1112" s="166"/>
    </row>
    <row r="1113" spans="5:11" ht="12.5">
      <c r="E1113" s="166"/>
      <c r="F1113" s="166"/>
      <c r="K1113" s="166"/>
    </row>
    <row r="1114" spans="5:11" ht="12.5">
      <c r="E1114" s="166"/>
      <c r="F1114" s="166"/>
      <c r="K1114" s="166"/>
    </row>
    <row r="1115" spans="5:11" ht="12.5">
      <c r="E1115" s="166"/>
      <c r="F1115" s="166"/>
      <c r="K1115" s="166"/>
    </row>
    <row r="1116" spans="5:11" ht="12.5">
      <c r="E1116" s="166"/>
      <c r="F1116" s="166"/>
      <c r="K1116" s="166"/>
    </row>
    <row r="1117" spans="5:11" ht="12.5">
      <c r="E1117" s="166"/>
      <c r="F1117" s="166"/>
      <c r="K1117" s="166"/>
    </row>
    <row r="1118" spans="5:11" ht="12.5">
      <c r="E1118" s="166"/>
      <c r="F1118" s="166"/>
      <c r="K1118" s="166"/>
    </row>
    <row r="1119" spans="5:11" ht="12.5">
      <c r="E1119" s="166"/>
      <c r="F1119" s="166"/>
      <c r="K1119" s="166"/>
    </row>
    <row r="1120" spans="5:11" ht="12.5">
      <c r="E1120" s="166"/>
      <c r="F1120" s="166"/>
      <c r="K1120" s="166"/>
    </row>
    <row r="1121" spans="5:11" ht="12.5">
      <c r="E1121" s="166"/>
      <c r="F1121" s="166"/>
      <c r="K1121" s="166"/>
    </row>
    <row r="1122" spans="5:11" ht="12.5">
      <c r="E1122" s="166"/>
      <c r="F1122" s="166"/>
      <c r="K1122" s="166"/>
    </row>
    <row r="1123" spans="5:11" ht="12.5">
      <c r="E1123" s="166"/>
      <c r="F1123" s="166"/>
      <c r="K1123" s="166"/>
    </row>
    <row r="1124" spans="5:11" ht="12.5">
      <c r="E1124" s="166"/>
      <c r="F1124" s="166"/>
      <c r="K1124" s="166"/>
    </row>
    <row r="1125" spans="5:11" ht="12.5">
      <c r="E1125" s="166"/>
      <c r="F1125" s="166"/>
      <c r="K1125" s="166"/>
    </row>
    <row r="1126" spans="5:11" ht="12.5">
      <c r="E1126" s="166"/>
      <c r="F1126" s="166"/>
      <c r="K1126" s="166"/>
    </row>
    <row r="1127" spans="5:11" ht="12.5">
      <c r="E1127" s="166"/>
      <c r="F1127" s="166"/>
      <c r="K1127" s="166"/>
    </row>
    <row r="1128" spans="5:11" ht="12.5">
      <c r="E1128" s="166"/>
      <c r="F1128" s="166"/>
      <c r="K1128" s="166"/>
    </row>
    <row r="1129" spans="5:11" ht="12.5">
      <c r="E1129" s="166"/>
      <c r="F1129" s="166"/>
      <c r="K1129" s="166"/>
    </row>
    <row r="1130" spans="5:11" ht="12.5">
      <c r="E1130" s="166"/>
      <c r="F1130" s="166"/>
      <c r="K1130" s="166"/>
    </row>
    <row r="1131" spans="5:11" ht="12.5">
      <c r="E1131" s="166"/>
      <c r="F1131" s="166"/>
      <c r="K1131" s="166"/>
    </row>
    <row r="1132" spans="5:11" ht="12.5">
      <c r="E1132" s="166"/>
      <c r="F1132" s="166"/>
      <c r="K1132" s="166"/>
    </row>
    <row r="1133" spans="5:11" ht="12.5">
      <c r="E1133" s="166"/>
      <c r="F1133" s="166"/>
      <c r="K1133" s="166"/>
    </row>
    <row r="1134" spans="5:11" ht="12.5">
      <c r="E1134" s="166"/>
      <c r="F1134" s="166"/>
      <c r="K1134" s="166"/>
    </row>
    <row r="1135" spans="5:11" ht="12.5">
      <c r="E1135" s="166"/>
      <c r="F1135" s="166"/>
      <c r="K1135" s="166"/>
    </row>
    <row r="1136" spans="5:11" ht="12.5">
      <c r="E1136" s="166"/>
      <c r="F1136" s="166"/>
      <c r="K1136" s="166"/>
    </row>
    <row r="1137" spans="5:11" ht="12.5">
      <c r="E1137" s="166"/>
      <c r="F1137" s="166"/>
      <c r="K1137" s="166"/>
    </row>
    <row r="1138" spans="5:11" ht="12.5">
      <c r="E1138" s="166"/>
      <c r="F1138" s="166"/>
      <c r="K1138" s="166"/>
    </row>
    <row r="1139" spans="5:11" ht="12.5">
      <c r="E1139" s="166"/>
      <c r="F1139" s="166"/>
      <c r="K1139" s="166"/>
    </row>
    <row r="1140" spans="5:11" ht="12.5">
      <c r="E1140" s="166"/>
      <c r="F1140" s="166"/>
      <c r="K1140" s="166"/>
    </row>
    <row r="1141" spans="5:11" ht="12.5">
      <c r="E1141" s="166"/>
      <c r="F1141" s="166"/>
      <c r="K1141" s="166"/>
    </row>
    <row r="1142" spans="5:11" ht="12.5">
      <c r="E1142" s="166"/>
      <c r="F1142" s="166"/>
      <c r="K1142" s="166"/>
    </row>
    <row r="1143" spans="5:11" ht="12.5">
      <c r="E1143" s="166"/>
      <c r="F1143" s="166"/>
      <c r="K1143" s="166"/>
    </row>
    <row r="1144" spans="5:11" ht="12.5">
      <c r="E1144" s="166"/>
      <c r="F1144" s="166"/>
      <c r="K1144" s="166"/>
    </row>
    <row r="1145" spans="5:11" ht="12.5">
      <c r="E1145" s="166"/>
      <c r="F1145" s="166"/>
      <c r="K1145" s="166"/>
    </row>
    <row r="1146" spans="5:11" ht="12.5">
      <c r="E1146" s="166"/>
      <c r="F1146" s="166"/>
      <c r="K1146" s="166"/>
    </row>
    <row r="1147" spans="5:11" ht="12.5">
      <c r="E1147" s="166"/>
      <c r="F1147" s="166"/>
      <c r="K1147" s="166"/>
    </row>
    <row r="1148" spans="5:11" ht="12.5">
      <c r="E1148" s="166"/>
      <c r="F1148" s="166"/>
      <c r="K1148" s="166"/>
    </row>
    <row r="1149" spans="5:11" ht="12.5">
      <c r="E1149" s="166"/>
      <c r="F1149" s="166"/>
      <c r="K1149" s="166"/>
    </row>
    <row r="1150" spans="5:11" ht="12.5">
      <c r="E1150" s="166"/>
      <c r="F1150" s="166"/>
      <c r="K1150" s="166"/>
    </row>
    <row r="1151" spans="5:11" ht="12.5">
      <c r="E1151" s="166"/>
      <c r="F1151" s="166"/>
      <c r="K1151" s="166"/>
    </row>
    <row r="1152" spans="5:11" ht="12.5">
      <c r="E1152" s="166"/>
      <c r="F1152" s="166"/>
      <c r="K1152" s="166"/>
    </row>
    <row r="1153" spans="5:11" ht="12.5">
      <c r="E1153" s="166"/>
      <c r="F1153" s="166"/>
      <c r="K1153" s="166"/>
    </row>
    <row r="1154" spans="5:11" ht="12.5">
      <c r="E1154" s="166"/>
      <c r="F1154" s="166"/>
      <c r="K1154" s="166"/>
    </row>
    <row r="1155" spans="5:11" ht="12.5">
      <c r="E1155" s="166"/>
      <c r="F1155" s="166"/>
      <c r="K1155" s="166"/>
    </row>
    <row r="1156" spans="5:11" ht="12.5">
      <c r="E1156" s="166"/>
      <c r="F1156" s="166"/>
      <c r="K1156" s="166"/>
    </row>
    <row r="1157" spans="5:11" ht="12.5">
      <c r="E1157" s="166"/>
      <c r="F1157" s="166"/>
      <c r="K1157" s="166"/>
    </row>
    <row r="1158" spans="5:11" ht="12.5">
      <c r="E1158" s="166"/>
      <c r="F1158" s="166"/>
      <c r="K1158" s="166"/>
    </row>
    <row r="1159" spans="5:11" ht="12.5">
      <c r="E1159" s="166"/>
      <c r="F1159" s="166"/>
      <c r="K1159" s="166"/>
    </row>
    <row r="1160" spans="5:11" ht="12.5">
      <c r="E1160" s="166"/>
      <c r="F1160" s="166"/>
      <c r="K1160" s="166"/>
    </row>
    <row r="1161" spans="5:11" ht="12.5">
      <c r="E1161" s="166"/>
      <c r="F1161" s="166"/>
      <c r="K1161" s="166"/>
    </row>
    <row r="1162" spans="5:11" ht="12.5">
      <c r="E1162" s="166"/>
      <c r="F1162" s="166"/>
      <c r="K1162" s="166"/>
    </row>
    <row r="1163" spans="5:11" ht="12.5">
      <c r="E1163" s="166"/>
      <c r="F1163" s="166"/>
      <c r="K1163" s="166"/>
    </row>
    <row r="1164" spans="5:11" ht="12.5">
      <c r="E1164" s="166"/>
      <c r="F1164" s="166"/>
      <c r="K1164" s="166"/>
    </row>
    <row r="1165" spans="5:11" ht="12.5">
      <c r="E1165" s="166"/>
      <c r="F1165" s="166"/>
      <c r="K1165" s="166"/>
    </row>
    <row r="1166" spans="5:11" ht="12.5">
      <c r="E1166" s="166"/>
      <c r="F1166" s="166"/>
      <c r="K1166" s="166"/>
    </row>
    <row r="1167" spans="5:11" ht="12.5">
      <c r="E1167" s="166"/>
      <c r="F1167" s="166"/>
      <c r="K1167" s="166"/>
    </row>
    <row r="1168" spans="5:11" ht="12.5">
      <c r="E1168" s="166"/>
      <c r="F1168" s="166"/>
      <c r="K1168" s="166"/>
    </row>
    <row r="1169" spans="5:11" ht="12.5">
      <c r="E1169" s="166"/>
      <c r="F1169" s="166"/>
      <c r="K1169" s="166"/>
    </row>
    <row r="1170" spans="5:11" ht="12.5">
      <c r="E1170" s="166"/>
      <c r="F1170" s="166"/>
      <c r="K1170" s="166"/>
    </row>
    <row r="1171" spans="5:11" ht="12.5">
      <c r="E1171" s="166"/>
      <c r="F1171" s="166"/>
      <c r="K1171" s="166"/>
    </row>
    <row r="1172" spans="5:11" ht="12.5">
      <c r="E1172" s="166"/>
      <c r="F1172" s="166"/>
      <c r="K1172" s="166"/>
    </row>
    <row r="1173" spans="5:11" ht="12.5">
      <c r="E1173" s="166"/>
      <c r="F1173" s="166"/>
      <c r="K1173" s="166"/>
    </row>
    <row r="1174" spans="5:11" ht="12.5">
      <c r="E1174" s="166"/>
      <c r="F1174" s="166"/>
      <c r="K1174" s="166"/>
    </row>
    <row r="1175" spans="5:11" ht="12.5">
      <c r="E1175" s="166"/>
      <c r="F1175" s="166"/>
      <c r="K1175" s="166"/>
    </row>
    <row r="1176" spans="5:11" ht="12.5">
      <c r="E1176" s="166"/>
      <c r="F1176" s="166"/>
      <c r="K1176" s="166"/>
    </row>
    <row r="1177" spans="5:11" ht="12.5">
      <c r="E1177" s="166"/>
      <c r="F1177" s="166"/>
      <c r="K1177" s="166"/>
    </row>
    <row r="1178" spans="5:11" ht="12.5">
      <c r="E1178" s="166"/>
      <c r="F1178" s="166"/>
      <c r="K1178" s="166"/>
    </row>
    <row r="1179" spans="5:11" ht="12.5">
      <c r="E1179" s="166"/>
      <c r="F1179" s="166"/>
      <c r="K1179" s="166"/>
    </row>
    <row r="1180" spans="5:11" ht="12.5">
      <c r="E1180" s="166"/>
      <c r="F1180" s="166"/>
      <c r="K1180" s="166"/>
    </row>
    <row r="1181" spans="5:11" ht="12.5">
      <c r="E1181" s="166"/>
      <c r="F1181" s="166"/>
      <c r="K1181" s="166"/>
    </row>
    <row r="1182" spans="5:11" ht="12.5">
      <c r="E1182" s="166"/>
      <c r="F1182" s="166"/>
      <c r="K1182" s="166"/>
    </row>
    <row r="1183" spans="5:11" ht="12.5">
      <c r="E1183" s="166"/>
      <c r="F1183" s="166"/>
      <c r="K1183" s="166"/>
    </row>
    <row r="1184" spans="5:11" ht="12.5">
      <c r="E1184" s="166"/>
      <c r="F1184" s="166"/>
      <c r="K1184" s="166"/>
    </row>
    <row r="1185" spans="5:11" ht="12.5">
      <c r="E1185" s="166"/>
      <c r="F1185" s="166"/>
      <c r="K1185" s="166"/>
    </row>
    <row r="1186" spans="5:11" ht="12.5">
      <c r="E1186" s="166"/>
      <c r="F1186" s="166"/>
      <c r="K1186" s="166"/>
    </row>
    <row r="1187" spans="5:11" ht="12.5">
      <c r="E1187" s="166"/>
      <c r="F1187" s="166"/>
      <c r="K1187" s="166"/>
    </row>
    <row r="1188" spans="5:11" ht="12.5">
      <c r="E1188" s="166"/>
      <c r="F1188" s="166"/>
      <c r="K1188" s="166"/>
    </row>
    <row r="1189" spans="5:11" ht="12.5">
      <c r="E1189" s="166"/>
      <c r="F1189" s="166"/>
      <c r="K1189" s="166"/>
    </row>
    <row r="1190" spans="5:11" ht="12.5">
      <c r="E1190" s="166"/>
      <c r="F1190" s="166"/>
      <c r="K1190" s="166"/>
    </row>
    <row r="1191" spans="5:11" ht="12.5">
      <c r="E1191" s="166"/>
      <c r="F1191" s="166"/>
      <c r="K1191" s="166"/>
    </row>
    <row r="1192" spans="5:11" ht="12.5">
      <c r="E1192" s="166"/>
      <c r="F1192" s="166"/>
      <c r="K1192" s="166"/>
    </row>
    <row r="1193" spans="5:11" ht="12.5">
      <c r="E1193" s="166"/>
      <c r="F1193" s="166"/>
      <c r="K1193" s="166"/>
    </row>
    <row r="1194" spans="5:11" ht="12.5">
      <c r="E1194" s="166"/>
      <c r="F1194" s="166"/>
      <c r="K1194" s="166"/>
    </row>
    <row r="1195" spans="5:11" ht="12.5">
      <c r="E1195" s="166"/>
      <c r="F1195" s="166"/>
      <c r="K1195" s="166"/>
    </row>
    <row r="1196" spans="5:11" ht="12.5">
      <c r="E1196" s="166"/>
      <c r="F1196" s="166"/>
      <c r="K1196" s="166"/>
    </row>
    <row r="1197" spans="5:11" ht="12.5">
      <c r="E1197" s="166"/>
      <c r="F1197" s="166"/>
      <c r="K1197" s="166"/>
    </row>
    <row r="1198" spans="5:11" ht="12.5">
      <c r="E1198" s="166"/>
      <c r="F1198" s="166"/>
      <c r="K1198" s="166"/>
    </row>
    <row r="1199" spans="5:11" ht="12.5">
      <c r="E1199" s="166"/>
      <c r="F1199" s="166"/>
      <c r="K1199" s="166"/>
    </row>
    <row r="1200" spans="5:11" ht="12.5">
      <c r="E1200" s="166"/>
      <c r="F1200" s="166"/>
      <c r="K1200" s="166"/>
    </row>
    <row r="1201" spans="5:11" ht="12.5">
      <c r="E1201" s="166"/>
      <c r="F1201" s="166"/>
      <c r="K1201" s="166"/>
    </row>
    <row r="1202" spans="5:11" ht="12.5">
      <c r="E1202" s="166"/>
      <c r="F1202" s="166"/>
      <c r="K1202" s="166"/>
    </row>
    <row r="1203" spans="5:11" ht="12.5">
      <c r="E1203" s="166"/>
      <c r="F1203" s="166"/>
      <c r="K1203" s="166"/>
    </row>
    <row r="1204" spans="5:11" ht="12.5">
      <c r="E1204" s="166"/>
      <c r="F1204" s="166"/>
      <c r="K1204" s="166"/>
    </row>
    <row r="1205" spans="5:11" ht="12.5">
      <c r="E1205" s="166"/>
      <c r="F1205" s="166"/>
      <c r="K1205" s="166"/>
    </row>
    <row r="1206" spans="5:11" ht="12.5">
      <c r="E1206" s="166"/>
      <c r="F1206" s="166"/>
      <c r="K1206" s="166"/>
    </row>
    <row r="1207" spans="5:11" ht="12.5">
      <c r="E1207" s="166"/>
      <c r="F1207" s="166"/>
      <c r="K1207" s="166"/>
    </row>
    <row r="1208" spans="5:11" ht="12.5">
      <c r="E1208" s="166"/>
      <c r="F1208" s="166"/>
      <c r="K1208" s="166"/>
    </row>
    <row r="1209" spans="5:11" ht="12.5">
      <c r="E1209" s="166"/>
      <c r="F1209" s="166"/>
      <c r="K1209" s="166"/>
    </row>
    <row r="1210" spans="5:11" ht="12.5">
      <c r="E1210" s="166"/>
      <c r="F1210" s="166"/>
      <c r="K1210" s="166"/>
    </row>
    <row r="1211" spans="5:11" ht="12.5">
      <c r="E1211" s="166"/>
      <c r="F1211" s="166"/>
      <c r="K1211" s="166"/>
    </row>
    <row r="1212" spans="5:11" ht="12.5">
      <c r="E1212" s="166"/>
      <c r="F1212" s="166"/>
      <c r="K1212" s="166"/>
    </row>
    <row r="1213" spans="5:11" ht="12.5">
      <c r="E1213" s="166"/>
      <c r="F1213" s="166"/>
      <c r="K1213" s="166"/>
    </row>
    <row r="1214" spans="5:11" ht="12.5">
      <c r="E1214" s="166"/>
      <c r="F1214" s="166"/>
      <c r="K1214" s="166"/>
    </row>
    <row r="1215" spans="5:11" ht="12.5">
      <c r="E1215" s="166"/>
      <c r="F1215" s="166"/>
      <c r="K1215" s="166"/>
    </row>
    <row r="1216" spans="5:11" ht="12.5">
      <c r="E1216" s="166"/>
      <c r="F1216" s="166"/>
      <c r="K1216" s="166"/>
    </row>
    <row r="1217" spans="5:11" ht="12.5">
      <c r="E1217" s="166"/>
      <c r="F1217" s="166"/>
      <c r="K1217" s="166"/>
    </row>
    <row r="1218" spans="5:11" ht="12.5">
      <c r="E1218" s="166"/>
      <c r="F1218" s="166"/>
      <c r="K1218" s="166"/>
    </row>
    <row r="1219" spans="5:11" ht="12.5">
      <c r="E1219" s="166"/>
      <c r="F1219" s="166"/>
      <c r="K1219" s="166"/>
    </row>
    <row r="1220" spans="5:11" ht="12.5">
      <c r="E1220" s="166"/>
      <c r="F1220" s="166"/>
      <c r="K1220" s="166"/>
    </row>
    <row r="1221" spans="5:11" ht="12.5">
      <c r="E1221" s="166"/>
      <c r="F1221" s="166"/>
      <c r="K1221" s="166"/>
    </row>
    <row r="1222" spans="5:11" ht="12.5">
      <c r="E1222" s="166"/>
      <c r="F1222" s="166"/>
      <c r="K1222" s="166"/>
    </row>
    <row r="1223" spans="5:11" ht="12.5">
      <c r="E1223" s="166"/>
      <c r="F1223" s="166"/>
      <c r="K1223" s="166"/>
    </row>
    <row r="1224" spans="5:11" ht="12.5">
      <c r="E1224" s="166"/>
      <c r="F1224" s="166"/>
      <c r="K1224" s="166"/>
    </row>
    <row r="1225" spans="5:11" ht="12.5">
      <c r="E1225" s="166"/>
      <c r="F1225" s="166"/>
      <c r="K1225" s="166"/>
    </row>
    <row r="1226" spans="5:11" ht="12.5">
      <c r="E1226" s="166"/>
      <c r="F1226" s="166"/>
      <c r="K1226" s="166"/>
    </row>
    <row r="1227" spans="5:11" ht="12.5">
      <c r="E1227" s="166"/>
      <c r="F1227" s="166"/>
      <c r="K1227" s="166"/>
    </row>
    <row r="1228" spans="5:11" ht="12.5">
      <c r="E1228" s="166"/>
      <c r="F1228" s="166"/>
      <c r="K1228" s="166"/>
    </row>
    <row r="1229" spans="5:11" ht="12.5">
      <c r="E1229" s="166"/>
      <c r="F1229" s="166"/>
      <c r="K1229" s="166"/>
    </row>
    <row r="1230" spans="5:11" ht="12.5">
      <c r="E1230" s="166"/>
      <c r="F1230" s="166"/>
      <c r="K1230" s="166"/>
    </row>
    <row r="1231" spans="5:11" ht="12.5">
      <c r="E1231" s="166"/>
      <c r="F1231" s="166"/>
      <c r="K1231" s="166"/>
    </row>
    <row r="1232" spans="5:11" ht="12.5">
      <c r="E1232" s="166"/>
      <c r="F1232" s="166"/>
      <c r="K1232" s="166"/>
    </row>
    <row r="1233" spans="5:11" ht="12.5">
      <c r="E1233" s="166"/>
      <c r="F1233" s="166"/>
      <c r="K1233" s="166"/>
    </row>
    <row r="1234" spans="5:11" ht="12.5">
      <c r="E1234" s="166"/>
      <c r="F1234" s="166"/>
      <c r="K1234" s="166"/>
    </row>
    <row r="1235" spans="5:11" ht="12.5">
      <c r="E1235" s="166"/>
      <c r="F1235" s="166"/>
      <c r="K1235" s="166"/>
    </row>
    <row r="1236" spans="5:11" ht="12.5">
      <c r="E1236" s="166"/>
      <c r="F1236" s="166"/>
      <c r="K1236" s="166"/>
    </row>
    <row r="1237" spans="5:11" ht="12.5">
      <c r="E1237" s="166"/>
      <c r="F1237" s="166"/>
      <c r="K1237" s="166"/>
    </row>
    <row r="1238" spans="5:11" ht="12.5">
      <c r="E1238" s="166"/>
      <c r="F1238" s="166"/>
      <c r="K1238" s="166"/>
    </row>
    <row r="1239" spans="5:11" ht="12.5">
      <c r="E1239" s="166"/>
      <c r="F1239" s="166"/>
      <c r="K1239" s="166"/>
    </row>
    <row r="1240" spans="5:11" ht="12.5">
      <c r="E1240" s="166"/>
      <c r="F1240" s="166"/>
      <c r="K1240" s="166"/>
    </row>
    <row r="1241" spans="5:11" ht="12.5">
      <c r="E1241" s="166"/>
      <c r="F1241" s="166"/>
      <c r="K1241" s="166"/>
    </row>
    <row r="1242" spans="5:11" ht="12.5">
      <c r="E1242" s="166"/>
      <c r="F1242" s="166"/>
      <c r="K1242" s="166"/>
    </row>
    <row r="1243" spans="5:11" ht="12.5">
      <c r="E1243" s="166"/>
      <c r="F1243" s="166"/>
      <c r="K1243" s="166"/>
    </row>
    <row r="1244" spans="5:11" ht="12.5">
      <c r="E1244" s="166"/>
      <c r="F1244" s="166"/>
      <c r="K1244" s="166"/>
    </row>
    <row r="1245" spans="5:11" ht="12.5">
      <c r="E1245" s="166"/>
      <c r="F1245" s="166"/>
      <c r="K1245" s="166"/>
    </row>
    <row r="1246" spans="5:11" ht="12.5">
      <c r="E1246" s="166"/>
      <c r="F1246" s="166"/>
      <c r="K1246" s="166"/>
    </row>
    <row r="1247" spans="5:11" ht="12.5">
      <c r="E1247" s="166"/>
      <c r="F1247" s="166"/>
      <c r="K1247" s="166"/>
    </row>
    <row r="1248" spans="5:11" ht="12.5">
      <c r="E1248" s="166"/>
      <c r="F1248" s="166"/>
      <c r="K1248" s="166"/>
    </row>
    <row r="1249" spans="5:11" ht="12.5">
      <c r="E1249" s="166"/>
      <c r="F1249" s="166"/>
      <c r="K1249" s="166"/>
    </row>
    <row r="1250" spans="5:11" ht="12.5">
      <c r="E1250" s="166"/>
      <c r="F1250" s="166"/>
      <c r="K1250" s="166"/>
    </row>
    <row r="1251" spans="5:11" ht="12.5">
      <c r="E1251" s="166"/>
      <c r="F1251" s="166"/>
      <c r="K1251" s="166"/>
    </row>
    <row r="1252" spans="5:11" ht="12.5">
      <c r="E1252" s="166"/>
      <c r="F1252" s="166"/>
      <c r="K1252" s="166"/>
    </row>
    <row r="1253" spans="5:11" ht="12.5">
      <c r="E1253" s="166"/>
      <c r="F1253" s="166"/>
      <c r="K1253" s="166"/>
    </row>
    <row r="1254" spans="5:11" ht="12.5">
      <c r="E1254" s="166"/>
      <c r="F1254" s="166"/>
      <c r="K1254" s="166"/>
    </row>
    <row r="1255" spans="5:11" ht="12.5">
      <c r="E1255" s="166"/>
      <c r="F1255" s="166"/>
      <c r="K1255" s="166"/>
    </row>
    <row r="1256" spans="5:11" ht="12.5">
      <c r="E1256" s="166"/>
      <c r="F1256" s="166"/>
      <c r="K1256" s="166"/>
    </row>
    <row r="1257" spans="5:11" ht="12.5">
      <c r="E1257" s="166"/>
      <c r="F1257" s="166"/>
      <c r="K1257" s="166"/>
    </row>
    <row r="1258" spans="5:11" ht="12.5">
      <c r="E1258" s="166"/>
      <c r="F1258" s="166"/>
      <c r="K1258" s="166"/>
    </row>
    <row r="1259" spans="5:11" ht="12.5">
      <c r="E1259" s="166"/>
      <c r="F1259" s="166"/>
      <c r="K1259" s="166"/>
    </row>
    <row r="1260" spans="5:11" ht="12.5">
      <c r="E1260" s="166"/>
      <c r="F1260" s="166"/>
      <c r="K1260" s="166"/>
    </row>
    <row r="1261" spans="5:11" ht="12.5">
      <c r="E1261" s="166"/>
      <c r="F1261" s="166"/>
      <c r="K1261" s="166"/>
    </row>
    <row r="1262" spans="5:11" ht="12.5">
      <c r="E1262" s="166"/>
      <c r="F1262" s="166"/>
      <c r="K1262" s="166"/>
    </row>
    <row r="1263" spans="5:11" ht="12.5">
      <c r="E1263" s="166"/>
      <c r="F1263" s="166"/>
      <c r="K1263" s="166"/>
    </row>
    <row r="1264" spans="5:11" ht="12.5">
      <c r="E1264" s="166"/>
      <c r="F1264" s="166"/>
      <c r="K1264" s="166"/>
    </row>
    <row r="1265" spans="5:11" ht="12.5">
      <c r="E1265" s="166"/>
      <c r="F1265" s="166"/>
      <c r="K1265" s="166"/>
    </row>
    <row r="1266" spans="5:11" ht="12.5">
      <c r="E1266" s="166"/>
      <c r="F1266" s="166"/>
      <c r="K1266" s="166"/>
    </row>
    <row r="1267" spans="5:11" ht="12.5">
      <c r="E1267" s="166"/>
      <c r="F1267" s="166"/>
      <c r="K1267" s="166"/>
    </row>
    <row r="1268" spans="5:11" ht="12.5">
      <c r="E1268" s="166"/>
      <c r="F1268" s="166"/>
      <c r="K1268" s="166"/>
    </row>
    <row r="1269" spans="5:11" ht="12.5">
      <c r="E1269" s="166"/>
      <c r="F1269" s="166"/>
      <c r="K1269" s="166"/>
    </row>
    <row r="1270" spans="5:11" ht="12.5">
      <c r="E1270" s="166"/>
      <c r="F1270" s="166"/>
      <c r="K1270" s="166"/>
    </row>
    <row r="1271" spans="5:11" ht="12.5">
      <c r="E1271" s="166"/>
      <c r="F1271" s="166"/>
      <c r="K1271" s="166"/>
    </row>
    <row r="1272" spans="5:11" ht="12.5">
      <c r="E1272" s="166"/>
      <c r="F1272" s="166"/>
      <c r="K1272" s="166"/>
    </row>
    <row r="1273" spans="5:11" ht="12.5">
      <c r="E1273" s="166"/>
      <c r="F1273" s="166"/>
      <c r="K1273" s="166"/>
    </row>
    <row r="1274" spans="5:11" ht="12.5">
      <c r="E1274" s="166"/>
      <c r="F1274" s="166"/>
      <c r="K1274" s="166"/>
    </row>
    <row r="1275" spans="5:11" ht="12.5">
      <c r="E1275" s="166"/>
      <c r="F1275" s="166"/>
      <c r="K1275" s="166"/>
    </row>
    <row r="1276" spans="5:11" ht="12.5">
      <c r="E1276" s="166"/>
      <c r="F1276" s="166"/>
      <c r="K1276" s="166"/>
    </row>
    <row r="1277" spans="5:11" ht="12.5">
      <c r="E1277" s="166"/>
      <c r="F1277" s="166"/>
      <c r="K1277" s="166"/>
    </row>
    <row r="1278" spans="5:11" ht="12.5">
      <c r="E1278" s="166"/>
      <c r="F1278" s="166"/>
      <c r="K1278" s="166"/>
    </row>
    <row r="1279" spans="5:11" ht="12.5">
      <c r="E1279" s="166"/>
      <c r="F1279" s="166"/>
      <c r="K1279" s="166"/>
    </row>
    <row r="1280" spans="5:11" ht="12.5">
      <c r="E1280" s="166"/>
      <c r="F1280" s="166"/>
      <c r="K1280" s="166"/>
    </row>
    <row r="1281" spans="5:11" ht="12.5">
      <c r="E1281" s="166"/>
      <c r="F1281" s="166"/>
      <c r="K1281" s="166"/>
    </row>
    <row r="1282" spans="5:11" ht="12.5">
      <c r="E1282" s="166"/>
      <c r="F1282" s="166"/>
      <c r="K1282" s="166"/>
    </row>
    <row r="1283" spans="5:11" ht="12.5">
      <c r="E1283" s="166"/>
      <c r="F1283" s="166"/>
      <c r="K1283" s="166"/>
    </row>
    <row r="1284" spans="5:11" ht="12.5">
      <c r="E1284" s="166"/>
      <c r="F1284" s="166"/>
      <c r="K1284" s="166"/>
    </row>
    <row r="1285" spans="5:11" ht="12.5">
      <c r="E1285" s="166"/>
      <c r="F1285" s="166"/>
      <c r="K1285" s="166"/>
    </row>
    <row r="1286" spans="5:11" ht="12.5">
      <c r="E1286" s="166"/>
      <c r="F1286" s="166"/>
      <c r="K1286" s="166"/>
    </row>
    <row r="1287" spans="5:11" ht="12.5">
      <c r="E1287" s="166"/>
      <c r="F1287" s="166"/>
      <c r="K1287" s="166"/>
    </row>
    <row r="1288" spans="5:11" ht="12.5">
      <c r="E1288" s="166"/>
      <c r="F1288" s="166"/>
      <c r="K1288" s="166"/>
    </row>
    <row r="1289" spans="5:11" ht="12.5">
      <c r="E1289" s="166"/>
      <c r="F1289" s="166"/>
      <c r="K1289" s="166"/>
    </row>
    <row r="1290" spans="5:11" ht="12.5">
      <c r="E1290" s="166"/>
      <c r="F1290" s="166"/>
      <c r="K1290" s="166"/>
    </row>
    <row r="1291" spans="5:11" ht="12.5">
      <c r="E1291" s="166"/>
      <c r="F1291" s="166"/>
      <c r="K1291" s="166"/>
    </row>
    <row r="1292" spans="5:11" ht="12.5">
      <c r="E1292" s="166"/>
      <c r="F1292" s="166"/>
      <c r="K1292" s="166"/>
    </row>
    <row r="1293" spans="5:11" ht="12.5">
      <c r="E1293" s="166"/>
      <c r="F1293" s="166"/>
      <c r="K1293" s="166"/>
    </row>
    <row r="1294" spans="5:11" ht="12.5">
      <c r="E1294" s="166"/>
      <c r="F1294" s="166"/>
      <c r="K1294" s="166"/>
    </row>
    <row r="1295" spans="5:11" ht="12.5">
      <c r="E1295" s="166"/>
      <c r="F1295" s="166"/>
      <c r="K1295" s="166"/>
    </row>
    <row r="1296" spans="5:11" ht="12.5">
      <c r="E1296" s="166"/>
      <c r="F1296" s="166"/>
      <c r="K1296" s="166"/>
    </row>
    <row r="1297" spans="5:11" ht="12.5">
      <c r="E1297" s="166"/>
      <c r="F1297" s="166"/>
      <c r="K1297" s="166"/>
    </row>
    <row r="1298" spans="5:11" ht="12.5">
      <c r="E1298" s="166"/>
      <c r="F1298" s="166"/>
      <c r="K1298" s="166"/>
    </row>
    <row r="1299" spans="5:11" ht="12.5">
      <c r="E1299" s="166"/>
      <c r="F1299" s="166"/>
      <c r="K1299" s="166"/>
    </row>
    <row r="1300" spans="5:11" ht="12.5">
      <c r="E1300" s="166"/>
      <c r="F1300" s="166"/>
      <c r="K1300" s="166"/>
    </row>
    <row r="1301" spans="5:11" ht="12.5">
      <c r="E1301" s="166"/>
      <c r="F1301" s="166"/>
      <c r="K1301" s="166"/>
    </row>
    <row r="1302" spans="5:11" ht="12.5">
      <c r="E1302" s="166"/>
      <c r="F1302" s="166"/>
      <c r="K1302" s="166"/>
    </row>
    <row r="1303" spans="5:11" ht="12.5">
      <c r="E1303" s="166"/>
      <c r="F1303" s="166"/>
      <c r="K1303" s="166"/>
    </row>
    <row r="1304" spans="5:11" ht="12.5">
      <c r="E1304" s="166"/>
      <c r="F1304" s="166"/>
      <c r="K1304" s="166"/>
    </row>
    <row r="1305" spans="5:11" ht="12.5">
      <c r="E1305" s="166"/>
      <c r="F1305" s="166"/>
      <c r="K1305" s="166"/>
    </row>
    <row r="1306" spans="5:11" ht="12.5">
      <c r="E1306" s="166"/>
      <c r="F1306" s="166"/>
      <c r="K1306" s="166"/>
    </row>
    <row r="1307" spans="5:11" ht="12.5">
      <c r="E1307" s="166"/>
      <c r="F1307" s="166"/>
      <c r="K1307" s="166"/>
    </row>
    <row r="1308" spans="5:11" ht="12.5">
      <c r="E1308" s="166"/>
      <c r="F1308" s="166"/>
      <c r="K1308" s="166"/>
    </row>
    <row r="1309" spans="5:11" ht="12.5">
      <c r="E1309" s="166"/>
      <c r="F1309" s="166"/>
      <c r="K1309" s="166"/>
    </row>
    <row r="1310" spans="5:11" ht="12.5">
      <c r="E1310" s="166"/>
      <c r="F1310" s="166"/>
      <c r="K1310" s="166"/>
    </row>
    <row r="1311" spans="5:11" ht="12.5">
      <c r="E1311" s="166"/>
      <c r="F1311" s="166"/>
      <c r="K1311" s="166"/>
    </row>
    <row r="1312" spans="5:11" ht="12.5">
      <c r="E1312" s="166"/>
      <c r="F1312" s="166"/>
      <c r="K1312" s="166"/>
    </row>
    <row r="1313" spans="5:11" ht="12.5">
      <c r="E1313" s="166"/>
      <c r="F1313" s="166"/>
      <c r="K1313" s="166"/>
    </row>
    <row r="1314" spans="5:11" ht="12.5">
      <c r="E1314" s="166"/>
      <c r="F1314" s="166"/>
      <c r="K1314" s="166"/>
    </row>
    <row r="1315" spans="5:11" ht="12.5">
      <c r="E1315" s="166"/>
      <c r="F1315" s="166"/>
      <c r="K1315" s="166"/>
    </row>
    <row r="1316" spans="5:11" ht="12.5">
      <c r="E1316" s="166"/>
      <c r="F1316" s="166"/>
      <c r="K1316" s="166"/>
    </row>
    <row r="1317" spans="5:11" ht="12.5">
      <c r="E1317" s="166"/>
      <c r="F1317" s="166"/>
      <c r="K1317" s="166"/>
    </row>
    <row r="1318" spans="5:11" ht="12.5">
      <c r="E1318" s="166"/>
      <c r="F1318" s="166"/>
      <c r="K1318" s="166"/>
    </row>
    <row r="1319" spans="5:11" ht="12.5">
      <c r="E1319" s="166"/>
      <c r="F1319" s="166"/>
      <c r="K1319" s="166"/>
    </row>
    <row r="1320" spans="5:11" ht="12.5">
      <c r="E1320" s="166"/>
      <c r="F1320" s="166"/>
      <c r="K1320" s="166"/>
    </row>
    <row r="1321" spans="5:11" ht="12.5">
      <c r="E1321" s="166"/>
      <c r="F1321" s="166"/>
      <c r="K1321" s="166"/>
    </row>
    <row r="1322" spans="5:11" ht="12.5">
      <c r="E1322" s="166"/>
      <c r="F1322" s="166"/>
      <c r="K1322" s="166"/>
    </row>
    <row r="1323" spans="5:11" ht="12.5">
      <c r="E1323" s="166"/>
      <c r="F1323" s="166"/>
      <c r="K1323" s="166"/>
    </row>
    <row r="1324" spans="5:11" ht="12.5">
      <c r="E1324" s="166"/>
      <c r="F1324" s="166"/>
      <c r="K1324" s="166"/>
    </row>
    <row r="1325" spans="5:11" ht="12.5">
      <c r="E1325" s="166"/>
      <c r="F1325" s="166"/>
      <c r="K1325" s="166"/>
    </row>
    <row r="1326" spans="5:11" ht="12.5">
      <c r="E1326" s="166"/>
      <c r="F1326" s="166"/>
      <c r="K1326" s="166"/>
    </row>
    <row r="1327" spans="5:11" ht="12.5">
      <c r="E1327" s="166"/>
      <c r="F1327" s="166"/>
      <c r="K1327" s="166"/>
    </row>
    <row r="1328" spans="5:11" ht="12.5">
      <c r="E1328" s="166"/>
      <c r="F1328" s="166"/>
      <c r="K1328" s="166"/>
    </row>
    <row r="1329" spans="5:11" ht="12.5">
      <c r="E1329" s="166"/>
      <c r="F1329" s="166"/>
      <c r="K1329" s="166"/>
    </row>
    <row r="1330" spans="5:11" ht="12.5">
      <c r="E1330" s="166"/>
      <c r="F1330" s="166"/>
      <c r="K1330" s="166"/>
    </row>
    <row r="1331" spans="5:11" ht="12.5">
      <c r="E1331" s="166"/>
      <c r="F1331" s="166"/>
      <c r="K1331" s="166"/>
    </row>
    <row r="1332" spans="5:11" ht="12.5">
      <c r="E1332" s="166"/>
      <c r="F1332" s="166"/>
      <c r="K1332" s="166"/>
    </row>
    <row r="1333" spans="5:11" ht="12.5">
      <c r="E1333" s="166"/>
      <c r="F1333" s="166"/>
      <c r="K1333" s="166"/>
    </row>
    <row r="1334" spans="5:11" ht="12.5">
      <c r="E1334" s="166"/>
      <c r="F1334" s="166"/>
      <c r="K1334" s="166"/>
    </row>
    <row r="1335" spans="5:11" ht="12.5">
      <c r="E1335" s="166"/>
      <c r="F1335" s="166"/>
      <c r="K1335" s="166"/>
    </row>
    <row r="1336" spans="5:11" ht="12.5">
      <c r="E1336" s="166"/>
      <c r="F1336" s="166"/>
      <c r="K1336" s="166"/>
    </row>
    <row r="1337" spans="5:11" ht="12.5">
      <c r="E1337" s="166"/>
      <c r="F1337" s="166"/>
      <c r="K1337" s="166"/>
    </row>
    <row r="1338" spans="5:11" ht="12.5">
      <c r="E1338" s="166"/>
      <c r="F1338" s="166"/>
      <c r="K1338" s="166"/>
    </row>
    <row r="1339" spans="5:11" ht="12.5">
      <c r="E1339" s="166"/>
      <c r="F1339" s="166"/>
      <c r="K1339" s="166"/>
    </row>
    <row r="1340" spans="5:11" ht="12.5">
      <c r="E1340" s="166"/>
      <c r="F1340" s="166"/>
      <c r="K1340" s="166"/>
    </row>
    <row r="1341" spans="5:11" ht="12.5">
      <c r="E1341" s="166"/>
      <c r="F1341" s="166"/>
      <c r="K1341" s="166"/>
    </row>
    <row r="1342" spans="5:11" ht="12.5">
      <c r="E1342" s="166"/>
      <c r="F1342" s="166"/>
      <c r="K1342" s="166"/>
    </row>
    <row r="1343" spans="5:11" ht="12.5">
      <c r="E1343" s="166"/>
      <c r="F1343" s="166"/>
      <c r="K1343" s="166"/>
    </row>
    <row r="1344" spans="5:11" ht="12.5">
      <c r="E1344" s="166"/>
      <c r="F1344" s="166"/>
      <c r="K1344" s="166"/>
    </row>
    <row r="1345" spans="5:11" ht="12.5">
      <c r="E1345" s="166"/>
      <c r="F1345" s="166"/>
      <c r="K1345" s="166"/>
    </row>
    <row r="1346" spans="5:11" ht="12.5">
      <c r="E1346" s="166"/>
      <c r="F1346" s="166"/>
      <c r="K1346" s="166"/>
    </row>
    <row r="1347" spans="5:11" ht="12.5">
      <c r="E1347" s="166"/>
      <c r="F1347" s="166"/>
      <c r="K1347" s="166"/>
    </row>
    <row r="1348" spans="5:11" ht="12.5">
      <c r="E1348" s="166"/>
      <c r="F1348" s="166"/>
      <c r="K1348" s="166"/>
    </row>
    <row r="1349" spans="5:11" ht="12.5">
      <c r="E1349" s="166"/>
      <c r="F1349" s="166"/>
      <c r="K1349" s="166"/>
    </row>
    <row r="1350" spans="5:11" ht="12.5">
      <c r="E1350" s="166"/>
      <c r="F1350" s="166"/>
      <c r="K1350" s="166"/>
    </row>
    <row r="1351" spans="5:11" ht="12.5">
      <c r="E1351" s="166"/>
      <c r="F1351" s="166"/>
      <c r="K1351" s="166"/>
    </row>
    <row r="1352" spans="5:11" ht="12.5">
      <c r="E1352" s="166"/>
      <c r="F1352" s="166"/>
      <c r="K1352" s="166"/>
    </row>
    <row r="1353" spans="5:11" ht="12.5">
      <c r="E1353" s="166"/>
      <c r="F1353" s="166"/>
      <c r="K1353" s="166"/>
    </row>
    <row r="1354" spans="5:11" ht="12.5">
      <c r="E1354" s="166"/>
      <c r="F1354" s="166"/>
      <c r="K1354" s="166"/>
    </row>
    <row r="1355" spans="5:11" ht="12.5">
      <c r="E1355" s="166"/>
      <c r="F1355" s="166"/>
      <c r="K1355" s="166"/>
    </row>
    <row r="1356" spans="5:11" ht="12.5">
      <c r="E1356" s="166"/>
      <c r="F1356" s="166"/>
      <c r="K1356" s="166"/>
    </row>
    <row r="1357" spans="5:11" ht="12.5">
      <c r="E1357" s="166"/>
      <c r="F1357" s="166"/>
      <c r="K1357" s="166"/>
    </row>
    <row r="1358" spans="5:11" ht="12.5">
      <c r="E1358" s="166"/>
      <c r="F1358" s="166"/>
      <c r="K1358" s="166"/>
    </row>
    <row r="1359" spans="5:11" ht="12.5">
      <c r="E1359" s="166"/>
      <c r="F1359" s="166"/>
      <c r="K1359" s="166"/>
    </row>
    <row r="1360" spans="5:11" ht="12.5">
      <c r="E1360" s="166"/>
      <c r="F1360" s="166"/>
      <c r="K1360" s="166"/>
    </row>
    <row r="1361" spans="5:11" ht="12.5">
      <c r="E1361" s="166"/>
      <c r="F1361" s="166"/>
      <c r="K1361" s="166"/>
    </row>
    <row r="1362" spans="5:11" ht="12.5">
      <c r="E1362" s="166"/>
      <c r="F1362" s="166"/>
      <c r="K1362" s="166"/>
    </row>
    <row r="1363" spans="5:11" ht="12.5">
      <c r="E1363" s="166"/>
      <c r="F1363" s="166"/>
      <c r="K1363" s="166"/>
    </row>
    <row r="1364" spans="5:11" ht="12.5">
      <c r="E1364" s="166"/>
      <c r="F1364" s="166"/>
      <c r="K1364" s="166"/>
    </row>
    <row r="1365" spans="5:11" ht="12.5">
      <c r="E1365" s="166"/>
      <c r="F1365" s="166"/>
      <c r="K1365" s="166"/>
    </row>
    <row r="1366" spans="5:11" ht="12.5">
      <c r="E1366" s="166"/>
      <c r="F1366" s="166"/>
      <c r="K1366" s="166"/>
    </row>
    <row r="1367" spans="5:11" ht="12.5">
      <c r="E1367" s="166"/>
      <c r="F1367" s="166"/>
      <c r="K1367" s="166"/>
    </row>
    <row r="1368" spans="5:11" ht="12.5">
      <c r="E1368" s="166"/>
      <c r="F1368" s="166"/>
      <c r="K1368" s="166"/>
    </row>
    <row r="1369" spans="5:11" ht="12.5">
      <c r="E1369" s="166"/>
      <c r="F1369" s="166"/>
      <c r="K1369" s="166"/>
    </row>
    <row r="1370" spans="5:11" ht="12.5">
      <c r="E1370" s="166"/>
      <c r="F1370" s="166"/>
      <c r="K1370" s="166"/>
    </row>
    <row r="1371" spans="5:11" ht="12.5">
      <c r="E1371" s="166"/>
      <c r="F1371" s="166"/>
      <c r="K1371" s="166"/>
    </row>
    <row r="1372" spans="5:11" ht="12.5">
      <c r="E1372" s="166"/>
      <c r="F1372" s="166"/>
      <c r="K1372" s="166"/>
    </row>
    <row r="1373" spans="5:11" ht="12.5">
      <c r="E1373" s="166"/>
      <c r="F1373" s="166"/>
      <c r="K1373" s="166"/>
    </row>
    <row r="1374" spans="5:11" ht="12.5">
      <c r="E1374" s="166"/>
      <c r="F1374" s="166"/>
      <c r="K1374" s="166"/>
    </row>
    <row r="1375" spans="5:11" ht="12.5">
      <c r="E1375" s="166"/>
      <c r="F1375" s="166"/>
      <c r="K1375" s="166"/>
    </row>
    <row r="1376" spans="5:11" ht="12.5">
      <c r="E1376" s="166"/>
      <c r="F1376" s="166"/>
      <c r="K1376" s="166"/>
    </row>
    <row r="1377" spans="5:11" ht="12.5">
      <c r="E1377" s="166"/>
      <c r="F1377" s="166"/>
      <c r="K1377" s="166"/>
    </row>
    <row r="1378" spans="5:11" ht="12.5">
      <c r="E1378" s="166"/>
      <c r="F1378" s="166"/>
      <c r="K1378" s="166"/>
    </row>
    <row r="1379" spans="5:11" ht="12.5">
      <c r="E1379" s="166"/>
      <c r="F1379" s="166"/>
      <c r="K1379" s="166"/>
    </row>
    <row r="1380" spans="5:11" ht="12.5">
      <c r="E1380" s="166"/>
      <c r="F1380" s="166"/>
      <c r="K1380" s="166"/>
    </row>
    <row r="1381" spans="5:11" ht="12.5">
      <c r="E1381" s="166"/>
      <c r="F1381" s="166"/>
      <c r="K1381" s="166"/>
    </row>
    <row r="1382" spans="5:11" ht="12.5">
      <c r="E1382" s="166"/>
      <c r="F1382" s="166"/>
      <c r="K1382" s="166"/>
    </row>
    <row r="1383" spans="5:11" ht="12.5">
      <c r="E1383" s="166"/>
      <c r="F1383" s="166"/>
      <c r="K1383" s="166"/>
    </row>
    <row r="1384" spans="5:11" ht="12.5">
      <c r="E1384" s="166"/>
      <c r="F1384" s="166"/>
      <c r="K1384" s="166"/>
    </row>
    <row r="1385" spans="5:11" ht="12.5">
      <c r="E1385" s="166"/>
      <c r="F1385" s="166"/>
      <c r="K1385" s="166"/>
    </row>
    <row r="1386" spans="5:11" ht="12.5">
      <c r="E1386" s="166"/>
      <c r="F1386" s="166"/>
      <c r="K1386" s="166"/>
    </row>
    <row r="1387" spans="5:11" ht="12.5">
      <c r="E1387" s="166"/>
      <c r="F1387" s="166"/>
      <c r="K1387" s="166"/>
    </row>
    <row r="1388" spans="5:11" ht="12.5">
      <c r="E1388" s="166"/>
      <c r="F1388" s="166"/>
      <c r="K1388" s="166"/>
    </row>
    <row r="1389" spans="5:11" ht="12.5">
      <c r="E1389" s="166"/>
      <c r="F1389" s="166"/>
      <c r="K1389" s="166"/>
    </row>
    <row r="1390" spans="5:11" ht="12.5">
      <c r="E1390" s="166"/>
      <c r="F1390" s="166"/>
      <c r="K1390" s="166"/>
    </row>
    <row r="1391" spans="5:11" ht="12.5">
      <c r="E1391" s="166"/>
      <c r="F1391" s="166"/>
      <c r="K1391" s="166"/>
    </row>
    <row r="1392" spans="5:11" ht="12.5">
      <c r="E1392" s="166"/>
      <c r="F1392" s="166"/>
      <c r="K1392" s="166"/>
    </row>
    <row r="1393" spans="5:11" ht="12.5">
      <c r="E1393" s="166"/>
      <c r="F1393" s="166"/>
      <c r="K1393" s="166"/>
    </row>
    <row r="1394" spans="5:11" ht="12.5">
      <c r="E1394" s="166"/>
      <c r="F1394" s="166"/>
      <c r="K1394" s="166"/>
    </row>
    <row r="1395" spans="5:11" ht="12.5">
      <c r="E1395" s="166"/>
      <c r="F1395" s="166"/>
      <c r="K1395" s="166"/>
    </row>
    <row r="1396" spans="5:11" ht="12.5">
      <c r="E1396" s="166"/>
      <c r="F1396" s="166"/>
      <c r="K1396" s="166"/>
    </row>
    <row r="1397" spans="5:11" ht="12.5">
      <c r="E1397" s="166"/>
      <c r="F1397" s="166"/>
      <c r="K1397" s="166"/>
    </row>
    <row r="1398" spans="5:11" ht="12.5">
      <c r="E1398" s="166"/>
      <c r="F1398" s="166"/>
      <c r="K1398" s="166"/>
    </row>
    <row r="1399" spans="5:11" ht="12.5">
      <c r="E1399" s="166"/>
      <c r="F1399" s="166"/>
      <c r="K1399" s="166"/>
    </row>
    <row r="1400" spans="5:11" ht="12.5">
      <c r="E1400" s="166"/>
      <c r="F1400" s="166"/>
      <c r="K1400" s="166"/>
    </row>
    <row r="1401" spans="5:11" ht="12.5">
      <c r="E1401" s="166"/>
      <c r="F1401" s="166"/>
      <c r="K1401" s="166"/>
    </row>
    <row r="1402" spans="5:11" ht="12.5">
      <c r="E1402" s="166"/>
      <c r="F1402" s="166"/>
      <c r="K1402" s="166"/>
    </row>
    <row r="1403" spans="5:11" ht="12.5">
      <c r="E1403" s="166"/>
      <c r="F1403" s="166"/>
      <c r="K1403" s="166"/>
    </row>
    <row r="1404" spans="5:11" ht="12.5">
      <c r="E1404" s="166"/>
      <c r="F1404" s="166"/>
      <c r="K1404" s="166"/>
    </row>
    <row r="1405" spans="5:11" ht="12.5">
      <c r="E1405" s="166"/>
      <c r="F1405" s="166"/>
      <c r="K1405" s="166"/>
    </row>
    <row r="1406" spans="5:11" ht="12.5">
      <c r="E1406" s="166"/>
      <c r="F1406" s="166"/>
      <c r="K1406" s="166"/>
    </row>
    <row r="1407" spans="5:11" ht="12.5">
      <c r="E1407" s="166"/>
      <c r="F1407" s="166"/>
      <c r="K1407" s="166"/>
    </row>
    <row r="1408" spans="5:11" ht="12.5">
      <c r="E1408" s="166"/>
      <c r="F1408" s="166"/>
      <c r="K1408" s="166"/>
    </row>
    <row r="1409" spans="5:11" ht="12.5">
      <c r="E1409" s="166"/>
      <c r="F1409" s="166"/>
      <c r="K1409" s="166"/>
    </row>
    <row r="1410" spans="5:11" ht="12.5">
      <c r="E1410" s="166"/>
      <c r="F1410" s="166"/>
      <c r="K1410" s="166"/>
    </row>
    <row r="1411" spans="5:11" ht="12.5">
      <c r="E1411" s="166"/>
      <c r="F1411" s="166"/>
      <c r="K1411" s="166"/>
    </row>
    <row r="1412" spans="5:11" ht="12.5">
      <c r="E1412" s="166"/>
      <c r="F1412" s="166"/>
      <c r="K1412" s="166"/>
    </row>
    <row r="1413" spans="5:11" ht="12.5">
      <c r="E1413" s="166"/>
      <c r="F1413" s="166"/>
      <c r="K1413" s="166"/>
    </row>
    <row r="1414" spans="5:11" ht="12.5">
      <c r="E1414" s="166"/>
      <c r="F1414" s="166"/>
      <c r="K1414" s="166"/>
    </row>
    <row r="1415" spans="5:11" ht="12.5">
      <c r="E1415" s="166"/>
      <c r="F1415" s="166"/>
      <c r="K1415" s="166"/>
    </row>
    <row r="1416" spans="5:11" ht="12.5">
      <c r="E1416" s="166"/>
      <c r="F1416" s="166"/>
      <c r="K1416" s="166"/>
    </row>
    <row r="1417" spans="5:11" ht="12.5">
      <c r="E1417" s="166"/>
      <c r="F1417" s="166"/>
      <c r="K1417" s="166"/>
    </row>
    <row r="1418" spans="5:11" ht="12.5">
      <c r="E1418" s="166"/>
      <c r="F1418" s="166"/>
      <c r="K1418" s="166"/>
    </row>
    <row r="1419" spans="5:11" ht="12.5">
      <c r="E1419" s="166"/>
      <c r="F1419" s="166"/>
      <c r="K1419" s="166"/>
    </row>
    <row r="1420" spans="5:11" ht="12.5">
      <c r="E1420" s="166"/>
      <c r="F1420" s="166"/>
      <c r="K1420" s="166"/>
    </row>
    <row r="1421" spans="5:11" ht="12.5">
      <c r="E1421" s="166"/>
      <c r="F1421" s="166"/>
      <c r="K1421" s="166"/>
    </row>
    <row r="1422" spans="5:11" ht="12.5">
      <c r="E1422" s="166"/>
      <c r="F1422" s="166"/>
      <c r="K1422" s="166"/>
    </row>
    <row r="1423" spans="5:11" ht="12.5">
      <c r="E1423" s="166"/>
      <c r="F1423" s="166"/>
      <c r="K1423" s="166"/>
    </row>
    <row r="1424" spans="5:11" ht="12.5">
      <c r="E1424" s="166"/>
      <c r="F1424" s="166"/>
      <c r="K1424" s="166"/>
    </row>
    <row r="1425" spans="5:11" ht="12.5">
      <c r="E1425" s="166"/>
      <c r="F1425" s="166"/>
      <c r="K1425" s="166"/>
    </row>
    <row r="1426" spans="5:11" ht="12.5">
      <c r="E1426" s="166"/>
      <c r="F1426" s="166"/>
      <c r="K1426" s="166"/>
    </row>
    <row r="1427" spans="5:11" ht="12.5">
      <c r="E1427" s="166"/>
      <c r="F1427" s="166"/>
      <c r="K1427" s="166"/>
    </row>
    <row r="1428" spans="5:11" ht="12.5">
      <c r="E1428" s="166"/>
      <c r="F1428" s="166"/>
      <c r="K1428" s="166"/>
    </row>
    <row r="1429" spans="5:11" ht="12.5">
      <c r="E1429" s="166"/>
      <c r="F1429" s="166"/>
      <c r="K1429" s="166"/>
    </row>
    <row r="1430" spans="5:11" ht="12.5">
      <c r="E1430" s="166"/>
      <c r="F1430" s="166"/>
      <c r="K1430" s="166"/>
    </row>
    <row r="1431" spans="5:11" ht="12.5">
      <c r="E1431" s="166"/>
      <c r="F1431" s="166"/>
      <c r="K1431" s="166"/>
    </row>
    <row r="1432" spans="5:11" ht="12.5">
      <c r="E1432" s="166"/>
      <c r="F1432" s="166"/>
      <c r="K1432" s="166"/>
    </row>
    <row r="1433" spans="5:11" ht="12.5">
      <c r="E1433" s="166"/>
      <c r="F1433" s="166"/>
      <c r="K1433" s="166"/>
    </row>
    <row r="1434" spans="5:11" ht="12.5">
      <c r="E1434" s="166"/>
      <c r="F1434" s="166"/>
      <c r="K1434" s="166"/>
    </row>
    <row r="1435" spans="5:11" ht="12.5">
      <c r="E1435" s="166"/>
      <c r="F1435" s="166"/>
      <c r="K1435" s="166"/>
    </row>
    <row r="1436" spans="5:11" ht="12.5">
      <c r="E1436" s="166"/>
      <c r="F1436" s="166"/>
      <c r="K1436" s="166"/>
    </row>
    <row r="1437" spans="5:11" ht="12.5">
      <c r="E1437" s="166"/>
      <c r="F1437" s="166"/>
      <c r="K1437" s="166"/>
    </row>
    <row r="1438" spans="5:11" ht="12.5">
      <c r="E1438" s="166"/>
      <c r="F1438" s="166"/>
      <c r="K1438" s="166"/>
    </row>
    <row r="1439" spans="5:11" ht="12.5">
      <c r="E1439" s="166"/>
      <c r="F1439" s="166"/>
      <c r="K1439" s="166"/>
    </row>
    <row r="1440" spans="5:11" ht="12.5">
      <c r="E1440" s="166"/>
      <c r="F1440" s="166"/>
      <c r="K1440" s="166"/>
    </row>
    <row r="1441" spans="5:11" ht="12.5">
      <c r="E1441" s="166"/>
      <c r="F1441" s="166"/>
      <c r="K1441" s="166"/>
    </row>
    <row r="1442" spans="5:11" ht="12.5">
      <c r="E1442" s="166"/>
      <c r="F1442" s="166"/>
      <c r="K1442" s="166"/>
    </row>
    <row r="1443" spans="5:11" ht="12.5">
      <c r="E1443" s="166"/>
      <c r="F1443" s="166"/>
      <c r="K1443" s="166"/>
    </row>
    <row r="1444" spans="5:11" ht="12.5">
      <c r="E1444" s="166"/>
      <c r="F1444" s="166"/>
      <c r="K1444" s="166"/>
    </row>
    <row r="1445" spans="5:11" ht="12.5">
      <c r="E1445" s="166"/>
      <c r="F1445" s="166"/>
      <c r="K1445" s="166"/>
    </row>
    <row r="1446" spans="5:11" ht="12.5">
      <c r="E1446" s="166"/>
      <c r="F1446" s="166"/>
      <c r="K1446" s="166"/>
    </row>
    <row r="1447" spans="5:11" ht="12.5">
      <c r="E1447" s="166"/>
      <c r="F1447" s="166"/>
      <c r="K1447" s="166"/>
    </row>
    <row r="1448" spans="5:11" ht="12.5">
      <c r="E1448" s="166"/>
      <c r="F1448" s="166"/>
      <c r="K1448" s="166"/>
    </row>
    <row r="1449" spans="5:11" ht="12.5">
      <c r="E1449" s="166"/>
      <c r="F1449" s="166"/>
      <c r="K1449" s="166"/>
    </row>
    <row r="1450" spans="5:11" ht="12.5">
      <c r="E1450" s="166"/>
      <c r="F1450" s="166"/>
      <c r="K1450" s="166"/>
    </row>
    <row r="1451" spans="5:11" ht="12.5">
      <c r="E1451" s="166"/>
      <c r="F1451" s="166"/>
      <c r="K1451" s="166"/>
    </row>
    <row r="1452" spans="5:11" ht="12.5">
      <c r="E1452" s="166"/>
      <c r="F1452" s="166"/>
      <c r="K1452" s="166"/>
    </row>
    <row r="1453" spans="5:11" ht="12.5">
      <c r="E1453" s="166"/>
      <c r="F1453" s="166"/>
      <c r="K1453" s="166"/>
    </row>
    <row r="1454" spans="5:11" ht="12.5">
      <c r="E1454" s="166"/>
      <c r="F1454" s="166"/>
      <c r="K1454" s="166"/>
    </row>
    <row r="1455" spans="5:11" ht="12.5">
      <c r="E1455" s="166"/>
      <c r="F1455" s="166"/>
      <c r="K1455" s="166"/>
    </row>
    <row r="1456" spans="5:11" ht="12.5">
      <c r="E1456" s="166"/>
      <c r="F1456" s="166"/>
      <c r="K1456" s="166"/>
    </row>
    <row r="1457" spans="5:11" ht="12.5">
      <c r="E1457" s="166"/>
      <c r="F1457" s="166"/>
      <c r="K1457" s="166"/>
    </row>
    <row r="1458" spans="5:11" ht="12.5">
      <c r="E1458" s="166"/>
      <c r="F1458" s="166"/>
      <c r="K1458" s="166"/>
    </row>
    <row r="1459" spans="5:11" ht="12.5">
      <c r="E1459" s="166"/>
      <c r="F1459" s="166"/>
      <c r="K1459" s="166"/>
    </row>
    <row r="1460" spans="5:11" ht="12.5">
      <c r="E1460" s="166"/>
      <c r="F1460" s="166"/>
      <c r="K1460" s="166"/>
    </row>
    <row r="1461" spans="5:11" ht="12.5">
      <c r="E1461" s="166"/>
      <c r="F1461" s="166"/>
      <c r="K1461" s="166"/>
    </row>
    <row r="1462" spans="5:11" ht="12.5">
      <c r="E1462" s="166"/>
      <c r="F1462" s="166"/>
      <c r="K1462" s="166"/>
    </row>
    <row r="1463" spans="5:11" ht="12.5">
      <c r="E1463" s="166"/>
      <c r="F1463" s="166"/>
      <c r="K1463" s="166"/>
    </row>
    <row r="1464" spans="5:11" ht="12.5">
      <c r="E1464" s="166"/>
      <c r="F1464" s="166"/>
      <c r="K1464" s="166"/>
    </row>
    <row r="1465" spans="5:11" ht="12.5">
      <c r="E1465" s="166"/>
      <c r="F1465" s="166"/>
      <c r="K1465" s="166"/>
    </row>
    <row r="1466" spans="5:11" ht="12.5">
      <c r="E1466" s="166"/>
      <c r="F1466" s="166"/>
      <c r="K1466" s="166"/>
    </row>
    <row r="1467" spans="5:11" ht="12.5">
      <c r="E1467" s="166"/>
      <c r="F1467" s="166"/>
      <c r="K1467" s="166"/>
    </row>
    <row r="1468" spans="5:11" ht="12.5">
      <c r="E1468" s="166"/>
      <c r="F1468" s="166"/>
      <c r="K1468" s="166"/>
    </row>
    <row r="1469" spans="5:11" ht="12.5">
      <c r="E1469" s="166"/>
      <c r="F1469" s="166"/>
      <c r="K1469" s="166"/>
    </row>
    <row r="1470" spans="5:11" ht="12.5">
      <c r="E1470" s="166"/>
      <c r="F1470" s="166"/>
      <c r="K1470" s="166"/>
    </row>
    <row r="1471" spans="5:11" ht="12.5">
      <c r="E1471" s="166"/>
      <c r="F1471" s="166"/>
      <c r="K1471" s="166"/>
    </row>
    <row r="1472" spans="5:11" ht="12.5">
      <c r="E1472" s="166"/>
      <c r="F1472" s="166"/>
      <c r="K1472" s="166"/>
    </row>
    <row r="1473" spans="5:11" ht="12.5">
      <c r="E1473" s="166"/>
      <c r="F1473" s="166"/>
      <c r="K1473" s="166"/>
    </row>
    <row r="1474" spans="5:11" ht="12.5">
      <c r="E1474" s="166"/>
      <c r="F1474" s="166"/>
      <c r="K1474" s="166"/>
    </row>
    <row r="1475" spans="5:11" ht="12.5">
      <c r="E1475" s="166"/>
      <c r="F1475" s="166"/>
      <c r="K1475" s="166"/>
    </row>
    <row r="1476" spans="5:11" ht="12.5">
      <c r="E1476" s="166"/>
      <c r="F1476" s="166"/>
      <c r="K1476" s="166"/>
    </row>
    <row r="1477" spans="5:11" ht="12.5">
      <c r="E1477" s="166"/>
      <c r="F1477" s="166"/>
      <c r="K1477" s="166"/>
    </row>
    <row r="1478" spans="5:11" ht="12.5">
      <c r="E1478" s="166"/>
      <c r="F1478" s="166"/>
      <c r="K1478" s="166"/>
    </row>
    <row r="1479" spans="5:11" ht="12.5">
      <c r="E1479" s="166"/>
      <c r="F1479" s="166"/>
      <c r="K1479" s="166"/>
    </row>
    <row r="1480" spans="5:11" ht="12.5">
      <c r="E1480" s="166"/>
      <c r="F1480" s="166"/>
      <c r="K1480" s="166"/>
    </row>
    <row r="1481" spans="5:11" ht="12.5">
      <c r="E1481" s="166"/>
      <c r="F1481" s="166"/>
      <c r="K1481" s="166"/>
    </row>
    <row r="1482" spans="5:11" ht="12.5">
      <c r="E1482" s="166"/>
      <c r="F1482" s="166"/>
      <c r="K1482" s="166"/>
    </row>
    <row r="1483" spans="5:11" ht="12.5">
      <c r="E1483" s="166"/>
      <c r="F1483" s="166"/>
      <c r="K1483" s="166"/>
    </row>
    <row r="1484" spans="5:11" ht="12.5">
      <c r="E1484" s="166"/>
      <c r="F1484" s="166"/>
      <c r="K1484" s="166"/>
    </row>
    <row r="1485" spans="5:11" ht="12.5">
      <c r="E1485" s="166"/>
      <c r="F1485" s="166"/>
      <c r="K1485" s="166"/>
    </row>
    <row r="1486" spans="5:11" ht="12.5">
      <c r="E1486" s="166"/>
      <c r="F1486" s="166"/>
      <c r="K1486" s="166"/>
    </row>
    <row r="1487" spans="5:11" ht="12.5">
      <c r="E1487" s="166"/>
      <c r="F1487" s="166"/>
      <c r="K1487" s="166"/>
    </row>
    <row r="1488" spans="5:11" ht="12.5">
      <c r="E1488" s="166"/>
      <c r="F1488" s="166"/>
      <c r="K1488" s="166"/>
    </row>
    <row r="1489" spans="5:11" ht="12.5">
      <c r="E1489" s="166"/>
      <c r="F1489" s="166"/>
      <c r="K1489" s="166"/>
    </row>
    <row r="1490" spans="5:11" ht="12.5">
      <c r="E1490" s="166"/>
      <c r="F1490" s="166"/>
      <c r="K1490" s="166"/>
    </row>
    <row r="1491" spans="5:11" ht="12.5">
      <c r="E1491" s="166"/>
      <c r="F1491" s="166"/>
      <c r="K1491" s="166"/>
    </row>
    <row r="1492" spans="5:11" ht="12.5">
      <c r="E1492" s="166"/>
      <c r="F1492" s="166"/>
      <c r="K1492" s="166"/>
    </row>
    <row r="1493" spans="5:11" ht="12.5">
      <c r="E1493" s="166"/>
      <c r="F1493" s="166"/>
      <c r="K1493" s="166"/>
    </row>
    <row r="1494" spans="5:11" ht="12.5">
      <c r="E1494" s="166"/>
      <c r="F1494" s="166"/>
      <c r="K1494" s="166"/>
    </row>
    <row r="1495" spans="5:11" ht="12.5">
      <c r="E1495" s="166"/>
      <c r="F1495" s="166"/>
      <c r="K1495" s="166"/>
    </row>
    <row r="1496" spans="5:11" ht="12.5">
      <c r="E1496" s="166"/>
      <c r="F1496" s="166"/>
      <c r="K1496" s="166"/>
    </row>
    <row r="1497" spans="5:11" ht="12.5">
      <c r="E1497" s="166"/>
      <c r="F1497" s="166"/>
      <c r="K1497" s="166"/>
    </row>
    <row r="1498" spans="5:11" ht="12.5">
      <c r="E1498" s="166"/>
      <c r="F1498" s="166"/>
      <c r="K1498" s="166"/>
    </row>
    <row r="1499" spans="5:11" ht="12.5">
      <c r="E1499" s="166"/>
      <c r="F1499" s="166"/>
      <c r="K1499" s="166"/>
    </row>
    <row r="1500" spans="5:11" ht="12.5">
      <c r="E1500" s="166"/>
      <c r="F1500" s="166"/>
      <c r="K1500" s="166"/>
    </row>
    <row r="1501" spans="5:11" ht="12.5">
      <c r="E1501" s="166"/>
      <c r="F1501" s="166"/>
      <c r="K1501" s="166"/>
    </row>
    <row r="1502" spans="5:11" ht="12.5">
      <c r="E1502" s="166"/>
      <c r="F1502" s="166"/>
      <c r="K1502" s="166"/>
    </row>
    <row r="1503" spans="5:11" ht="12.5">
      <c r="E1503" s="166"/>
      <c r="F1503" s="166"/>
      <c r="K1503" s="166"/>
    </row>
    <row r="1504" spans="5:11" ht="12.5">
      <c r="E1504" s="166"/>
      <c r="F1504" s="166"/>
      <c r="K1504" s="166"/>
    </row>
    <row r="1505" spans="5:11" ht="12.5">
      <c r="E1505" s="166"/>
      <c r="F1505" s="166"/>
      <c r="K1505" s="166"/>
    </row>
    <row r="1506" spans="5:11" ht="12.5">
      <c r="E1506" s="166"/>
      <c r="F1506" s="166"/>
      <c r="K1506" s="166"/>
    </row>
    <row r="1507" spans="5:11" ht="12.5">
      <c r="E1507" s="166"/>
      <c r="F1507" s="166"/>
      <c r="K1507" s="166"/>
    </row>
    <row r="1508" spans="5:11" ht="12.5">
      <c r="E1508" s="166"/>
      <c r="F1508" s="166"/>
      <c r="K1508" s="166"/>
    </row>
    <row r="1509" spans="5:11" ht="12.5">
      <c r="E1509" s="166"/>
      <c r="F1509" s="166"/>
      <c r="K1509" s="166"/>
    </row>
    <row r="1510" spans="5:11" ht="12.5">
      <c r="E1510" s="166"/>
      <c r="F1510" s="166"/>
      <c r="K1510" s="166"/>
    </row>
    <row r="1511" spans="5:11" ht="12.5">
      <c r="E1511" s="166"/>
      <c r="F1511" s="166"/>
      <c r="K1511" s="166"/>
    </row>
    <row r="1512" spans="5:11" ht="12.5">
      <c r="E1512" s="166"/>
      <c r="F1512" s="166"/>
      <c r="K1512" s="166"/>
    </row>
    <row r="1513" spans="5:11" ht="12.5">
      <c r="E1513" s="166"/>
      <c r="F1513" s="166"/>
      <c r="K1513" s="166"/>
    </row>
    <row r="1514" spans="5:11" ht="12.5">
      <c r="E1514" s="166"/>
      <c r="F1514" s="166"/>
      <c r="K1514" s="166"/>
    </row>
    <row r="1515" spans="5:11" ht="12.5">
      <c r="E1515" s="166"/>
      <c r="F1515" s="166"/>
      <c r="K1515" s="166"/>
    </row>
    <row r="1516" spans="5:11" ht="12.5">
      <c r="E1516" s="166"/>
      <c r="F1516" s="166"/>
      <c r="K1516" s="166"/>
    </row>
    <row r="1517" spans="5:11" ht="12.5">
      <c r="E1517" s="166"/>
      <c r="F1517" s="166"/>
      <c r="K1517" s="166"/>
    </row>
    <row r="1518" spans="5:11" ht="12.5">
      <c r="E1518" s="166"/>
      <c r="F1518" s="166"/>
      <c r="K1518" s="166"/>
    </row>
    <row r="1519" spans="5:11" ht="12.5">
      <c r="E1519" s="166"/>
      <c r="F1519" s="166"/>
      <c r="K1519" s="166"/>
    </row>
    <row r="1520" spans="5:11" ht="12.5">
      <c r="E1520" s="166"/>
      <c r="F1520" s="166"/>
      <c r="K1520" s="166"/>
    </row>
    <row r="1521" spans="5:11" ht="12.5">
      <c r="E1521" s="166"/>
      <c r="F1521" s="166"/>
      <c r="K1521" s="166"/>
    </row>
    <row r="1522" spans="5:11" ht="12.5">
      <c r="E1522" s="166"/>
      <c r="F1522" s="166"/>
      <c r="K1522" s="166"/>
    </row>
    <row r="1523" spans="5:11" ht="12.5">
      <c r="E1523" s="166"/>
      <c r="F1523" s="166"/>
      <c r="K1523" s="166"/>
    </row>
    <row r="1524" spans="5:11" ht="12.5">
      <c r="E1524" s="166"/>
      <c r="F1524" s="166"/>
      <c r="K1524" s="166"/>
    </row>
    <row r="1525" spans="5:11" ht="12.5">
      <c r="E1525" s="166"/>
      <c r="F1525" s="166"/>
      <c r="K1525" s="166"/>
    </row>
    <row r="1526" spans="5:11" ht="12.5">
      <c r="E1526" s="166"/>
      <c r="F1526" s="166"/>
      <c r="K1526" s="166"/>
    </row>
    <row r="1527" spans="5:11" ht="12.5">
      <c r="E1527" s="166"/>
      <c r="F1527" s="166"/>
      <c r="K1527" s="166"/>
    </row>
    <row r="1528" spans="5:11" ht="12.5">
      <c r="E1528" s="166"/>
      <c r="F1528" s="166"/>
      <c r="K1528" s="166"/>
    </row>
    <row r="1529" spans="5:11" ht="12.5">
      <c r="E1529" s="166"/>
      <c r="F1529" s="166"/>
      <c r="K1529" s="166"/>
    </row>
    <row r="1530" spans="5:11" ht="12.5">
      <c r="E1530" s="166"/>
      <c r="F1530" s="166"/>
      <c r="K1530" s="166"/>
    </row>
    <row r="1531" spans="5:11" ht="12.5">
      <c r="E1531" s="166"/>
      <c r="F1531" s="166"/>
      <c r="K1531" s="166"/>
    </row>
    <row r="1532" spans="5:11" ht="12.5">
      <c r="E1532" s="166"/>
      <c r="F1532" s="166"/>
      <c r="K1532" s="166"/>
    </row>
    <row r="1533" spans="5:11" ht="12.5">
      <c r="E1533" s="166"/>
      <c r="F1533" s="166"/>
      <c r="K1533" s="166"/>
    </row>
    <row r="1534" spans="5:11" ht="12.5">
      <c r="E1534" s="166"/>
      <c r="F1534" s="166"/>
      <c r="K1534" s="166"/>
    </row>
    <row r="1535" spans="5:11" ht="12.5">
      <c r="E1535" s="166"/>
      <c r="F1535" s="166"/>
      <c r="K1535" s="166"/>
    </row>
    <row r="1536" spans="5:11" ht="12.5">
      <c r="E1536" s="166"/>
      <c r="F1536" s="166"/>
      <c r="K1536" s="166"/>
    </row>
    <row r="1537" spans="5:11" ht="12.5">
      <c r="E1537" s="166"/>
      <c r="F1537" s="166"/>
      <c r="K1537" s="166"/>
    </row>
    <row r="1538" spans="5:11" ht="12.5">
      <c r="E1538" s="166"/>
      <c r="F1538" s="166"/>
      <c r="K1538" s="166"/>
    </row>
    <row r="1539" spans="5:11" ht="12.5">
      <c r="E1539" s="166"/>
      <c r="F1539" s="166"/>
      <c r="K1539" s="166"/>
    </row>
    <row r="1540" spans="5:11" ht="12.5">
      <c r="E1540" s="166"/>
      <c r="F1540" s="166"/>
      <c r="K1540" s="166"/>
    </row>
    <row r="1541" spans="5:11" ht="12.5">
      <c r="E1541" s="166"/>
      <c r="F1541" s="166"/>
      <c r="K1541" s="166"/>
    </row>
    <row r="1542" spans="5:11" ht="12.5">
      <c r="E1542" s="166"/>
      <c r="F1542" s="166"/>
      <c r="K1542" s="166"/>
    </row>
    <row r="1543" spans="5:11" ht="12.5">
      <c r="E1543" s="166"/>
      <c r="F1543" s="166"/>
      <c r="K1543" s="166"/>
    </row>
    <row r="1544" spans="5:11" ht="12.5">
      <c r="E1544" s="166"/>
      <c r="F1544" s="166"/>
      <c r="K1544" s="166"/>
    </row>
    <row r="1545" spans="5:11" ht="12.5">
      <c r="E1545" s="166"/>
      <c r="F1545" s="166"/>
      <c r="K1545" s="166"/>
    </row>
    <row r="1546" spans="5:11" ht="12.5">
      <c r="E1546" s="166"/>
      <c r="F1546" s="166"/>
      <c r="K1546" s="166"/>
    </row>
    <row r="1547" spans="5:11" ht="12.5">
      <c r="E1547" s="166"/>
      <c r="F1547" s="166"/>
      <c r="K1547" s="166"/>
    </row>
    <row r="1548" spans="5:11" ht="12.5">
      <c r="E1548" s="166"/>
      <c r="F1548" s="166"/>
      <c r="K1548" s="166"/>
    </row>
    <row r="1549" spans="5:11" ht="12.5">
      <c r="E1549" s="166"/>
      <c r="F1549" s="166"/>
      <c r="K1549" s="166"/>
    </row>
    <row r="1550" spans="5:11" ht="12.5">
      <c r="E1550" s="166"/>
      <c r="F1550" s="166"/>
      <c r="K1550" s="166"/>
    </row>
    <row r="1551" spans="5:11" ht="12.5">
      <c r="E1551" s="166"/>
      <c r="F1551" s="166"/>
      <c r="K1551" s="166"/>
    </row>
    <row r="1552" spans="5:11" ht="12.5">
      <c r="E1552" s="166"/>
      <c r="F1552" s="166"/>
      <c r="K1552" s="166"/>
    </row>
    <row r="1553" spans="5:11" ht="12.5">
      <c r="E1553" s="166"/>
      <c r="F1553" s="166"/>
      <c r="K1553" s="166"/>
    </row>
    <row r="1554" spans="5:11" ht="12.5">
      <c r="E1554" s="166"/>
      <c r="F1554" s="166"/>
      <c r="K1554" s="166"/>
    </row>
    <row r="1555" spans="5:11" ht="12.5">
      <c r="E1555" s="166"/>
      <c r="F1555" s="166"/>
      <c r="K1555" s="166"/>
    </row>
    <row r="1556" spans="5:11" ht="12.5">
      <c r="E1556" s="166"/>
      <c r="F1556" s="166"/>
      <c r="K1556" s="166"/>
    </row>
    <row r="1557" spans="5:11" ht="12.5">
      <c r="E1557" s="166"/>
      <c r="F1557" s="166"/>
      <c r="K1557" s="166"/>
    </row>
    <row r="1558" spans="5:11" ht="12.5">
      <c r="E1558" s="166"/>
      <c r="F1558" s="166"/>
      <c r="K1558" s="166"/>
    </row>
    <row r="1559" spans="5:11" ht="12.5">
      <c r="E1559" s="166"/>
      <c r="F1559" s="166"/>
      <c r="K1559" s="166"/>
    </row>
    <row r="1560" spans="5:11" ht="12.5">
      <c r="E1560" s="166"/>
      <c r="F1560" s="166"/>
      <c r="K1560" s="166"/>
    </row>
    <row r="1561" spans="5:11" ht="12.5">
      <c r="E1561" s="166"/>
      <c r="F1561" s="166"/>
      <c r="K1561" s="166"/>
    </row>
    <row r="1562" spans="5:11" ht="12.5">
      <c r="E1562" s="166"/>
      <c r="F1562" s="166"/>
      <c r="K1562" s="166"/>
    </row>
    <row r="1563" spans="5:11" ht="12.5">
      <c r="E1563" s="166"/>
      <c r="F1563" s="166"/>
      <c r="K1563" s="166"/>
    </row>
    <row r="1564" spans="5:11" ht="12.5">
      <c r="E1564" s="166"/>
      <c r="F1564" s="166"/>
      <c r="K1564" s="166"/>
    </row>
    <row r="1565" spans="5:11" ht="12.5">
      <c r="E1565" s="166"/>
      <c r="F1565" s="166"/>
      <c r="K1565" s="166"/>
    </row>
    <row r="1566" spans="5:11" ht="12.5">
      <c r="E1566" s="166"/>
      <c r="F1566" s="166"/>
      <c r="K1566" s="166"/>
    </row>
    <row r="1567" spans="5:11" ht="12.5">
      <c r="E1567" s="166"/>
      <c r="F1567" s="166"/>
      <c r="K1567" s="166"/>
    </row>
    <row r="1568" spans="5:11" ht="12.5">
      <c r="E1568" s="166"/>
      <c r="F1568" s="166"/>
      <c r="K1568" s="166"/>
    </row>
    <row r="1569" spans="5:11" ht="12.5">
      <c r="E1569" s="166"/>
      <c r="F1569" s="166"/>
      <c r="K1569" s="166"/>
    </row>
    <row r="1570" spans="5:11" ht="12.5">
      <c r="E1570" s="166"/>
      <c r="F1570" s="166"/>
      <c r="K1570" s="166"/>
    </row>
    <row r="1571" spans="5:11" ht="12.5">
      <c r="E1571" s="166"/>
      <c r="F1571" s="166"/>
      <c r="K1571" s="166"/>
    </row>
    <row r="1572" spans="5:11" ht="12.5">
      <c r="E1572" s="166"/>
      <c r="F1572" s="166"/>
      <c r="K1572" s="166"/>
    </row>
    <row r="1573" spans="5:11" ht="12.5">
      <c r="E1573" s="166"/>
      <c r="F1573" s="166"/>
      <c r="K1573" s="166"/>
    </row>
    <row r="1574" spans="5:11" ht="12.5">
      <c r="E1574" s="166"/>
      <c r="F1574" s="166"/>
      <c r="K1574" s="166"/>
    </row>
    <row r="1575" spans="5:11" ht="12.5">
      <c r="E1575" s="166"/>
      <c r="F1575" s="166"/>
      <c r="K1575" s="166"/>
    </row>
    <row r="1576" spans="5:11" ht="12.5">
      <c r="E1576" s="166"/>
      <c r="F1576" s="166"/>
      <c r="K1576" s="166"/>
    </row>
    <row r="1577" spans="5:11" ht="12.5">
      <c r="E1577" s="166"/>
      <c r="F1577" s="166"/>
      <c r="K1577" s="166"/>
    </row>
    <row r="1578" spans="5:11" ht="12.5">
      <c r="E1578" s="166"/>
      <c r="F1578" s="166"/>
      <c r="K1578" s="166"/>
    </row>
    <row r="1579" spans="5:11" ht="12.5">
      <c r="E1579" s="166"/>
      <c r="F1579" s="166"/>
      <c r="K1579" s="166"/>
    </row>
    <row r="1580" spans="5:11" ht="12.5">
      <c r="E1580" s="166"/>
      <c r="F1580" s="166"/>
      <c r="K1580" s="166"/>
    </row>
    <row r="1581" spans="5:11" ht="12.5">
      <c r="E1581" s="166"/>
      <c r="F1581" s="166"/>
      <c r="K1581" s="166"/>
    </row>
    <row r="1582" spans="5:11" ht="12.5">
      <c r="E1582" s="166"/>
      <c r="F1582" s="166"/>
      <c r="K1582" s="166"/>
    </row>
    <row r="1583" spans="5:11" ht="12.5">
      <c r="E1583" s="166"/>
      <c r="F1583" s="166"/>
      <c r="K1583" s="166"/>
    </row>
    <row r="1584" spans="5:11" ht="12.5">
      <c r="E1584" s="166"/>
      <c r="F1584" s="166"/>
      <c r="K1584" s="166"/>
    </row>
    <row r="1585" spans="5:11" ht="12.5">
      <c r="E1585" s="166"/>
      <c r="F1585" s="166"/>
      <c r="K1585" s="166"/>
    </row>
    <row r="1586" spans="5:11" ht="12.5">
      <c r="E1586" s="166"/>
      <c r="F1586" s="166"/>
      <c r="K1586" s="166"/>
    </row>
    <row r="1587" spans="5:11" ht="12.5">
      <c r="E1587" s="166"/>
      <c r="F1587" s="166"/>
      <c r="K1587" s="166"/>
    </row>
    <row r="1588" spans="5:11" ht="12.5">
      <c r="E1588" s="166"/>
      <c r="F1588" s="166"/>
      <c r="K1588" s="166"/>
    </row>
    <row r="1589" spans="5:11" ht="12.5">
      <c r="E1589" s="166"/>
      <c r="F1589" s="166"/>
      <c r="K1589" s="166"/>
    </row>
    <row r="1590" spans="5:11" ht="12.5">
      <c r="E1590" s="166"/>
      <c r="F1590" s="166"/>
      <c r="K1590" s="166"/>
    </row>
    <row r="1591" spans="5:11" ht="12.5">
      <c r="E1591" s="166"/>
      <c r="F1591" s="166"/>
      <c r="K1591" s="166"/>
    </row>
    <row r="1592" spans="5:11" ht="12.5">
      <c r="E1592" s="166"/>
      <c r="F1592" s="166"/>
      <c r="K1592" s="166"/>
    </row>
    <row r="1593" spans="5:11" ht="12.5">
      <c r="E1593" s="166"/>
      <c r="F1593" s="166"/>
      <c r="K1593" s="166"/>
    </row>
    <row r="1594" spans="5:11" ht="12.5">
      <c r="E1594" s="166"/>
      <c r="F1594" s="166"/>
      <c r="K1594" s="166"/>
    </row>
    <row r="1595" spans="5:11" ht="12.5">
      <c r="E1595" s="166"/>
      <c r="F1595" s="166"/>
      <c r="K1595" s="166"/>
    </row>
    <row r="1596" spans="5:11" ht="12.5">
      <c r="E1596" s="166"/>
      <c r="F1596" s="166"/>
      <c r="K1596" s="166"/>
    </row>
    <row r="1597" spans="5:11" ht="12.5">
      <c r="E1597" s="166"/>
      <c r="F1597" s="166"/>
      <c r="K1597" s="166"/>
    </row>
    <row r="1598" spans="5:11" ht="12.5">
      <c r="E1598" s="166"/>
      <c r="F1598" s="166"/>
      <c r="K1598" s="166"/>
    </row>
    <row r="1599" spans="5:11" ht="12.5">
      <c r="E1599" s="166"/>
      <c r="F1599" s="166"/>
      <c r="K1599" s="166"/>
    </row>
    <row r="1600" spans="5:11" ht="12.5">
      <c r="E1600" s="166"/>
      <c r="F1600" s="166"/>
      <c r="K1600" s="166"/>
    </row>
    <row r="1601" spans="5:11" ht="12.5">
      <c r="E1601" s="166"/>
      <c r="F1601" s="166"/>
      <c r="K1601" s="166"/>
    </row>
    <row r="1602" spans="5:11" ht="12.5">
      <c r="E1602" s="166"/>
      <c r="F1602" s="166"/>
      <c r="K1602" s="166"/>
    </row>
    <row r="1603" spans="5:11" ht="12.5">
      <c r="E1603" s="166"/>
      <c r="F1603" s="166"/>
      <c r="K1603" s="166"/>
    </row>
    <row r="1604" spans="5:11" ht="12.5">
      <c r="E1604" s="166"/>
      <c r="F1604" s="166"/>
      <c r="K1604" s="166"/>
    </row>
    <row r="1605" spans="5:11" ht="12.5">
      <c r="E1605" s="166"/>
      <c r="F1605" s="166"/>
      <c r="K1605" s="166"/>
    </row>
    <row r="1606" spans="5:11" ht="12.5">
      <c r="E1606" s="166"/>
      <c r="F1606" s="166"/>
      <c r="K1606" s="166"/>
    </row>
    <row r="1607" spans="5:11" ht="12.5">
      <c r="E1607" s="166"/>
      <c r="F1607" s="166"/>
      <c r="K1607" s="166"/>
    </row>
    <row r="1608" spans="5:11" ht="12.5">
      <c r="E1608" s="166"/>
      <c r="F1608" s="166"/>
      <c r="K1608" s="166"/>
    </row>
    <row r="1609" spans="5:11" ht="12.5">
      <c r="E1609" s="166"/>
      <c r="F1609" s="166"/>
      <c r="K1609" s="166"/>
    </row>
    <row r="1610" spans="5:11" ht="12.5">
      <c r="E1610" s="166"/>
      <c r="F1610" s="166"/>
      <c r="K1610" s="166"/>
    </row>
    <row r="1611" spans="5:11" ht="12.5">
      <c r="E1611" s="166"/>
      <c r="F1611" s="166"/>
      <c r="K1611" s="166"/>
    </row>
    <row r="1612" spans="5:11" ht="12.5">
      <c r="E1612" s="166"/>
      <c r="F1612" s="166"/>
      <c r="K1612" s="166"/>
    </row>
    <row r="1613" spans="5:11" ht="12.5">
      <c r="E1613" s="166"/>
      <c r="F1613" s="166"/>
      <c r="K1613" s="166"/>
    </row>
    <row r="1614" spans="5:11" ht="12.5">
      <c r="E1614" s="166"/>
      <c r="F1614" s="166"/>
      <c r="K1614" s="166"/>
    </row>
    <row r="1615" spans="5:11" ht="12.5">
      <c r="E1615" s="166"/>
      <c r="F1615" s="166"/>
      <c r="K1615" s="166"/>
    </row>
    <row r="1616" spans="5:11" ht="12.5">
      <c r="E1616" s="166"/>
      <c r="F1616" s="166"/>
      <c r="K1616" s="166"/>
    </row>
    <row r="1617" spans="5:11" ht="12.5">
      <c r="E1617" s="166"/>
      <c r="F1617" s="166"/>
      <c r="K1617" s="166"/>
    </row>
    <row r="1618" spans="5:11" ht="12.5">
      <c r="E1618" s="166"/>
      <c r="F1618" s="166"/>
      <c r="K1618" s="166"/>
    </row>
    <row r="1619" spans="5:11" ht="12.5">
      <c r="E1619" s="166"/>
      <c r="F1619" s="166"/>
      <c r="K1619" s="166"/>
    </row>
    <row r="1620" spans="5:11" ht="12.5">
      <c r="E1620" s="166"/>
      <c r="F1620" s="166"/>
      <c r="K1620" s="166"/>
    </row>
    <row r="1621" spans="5:11" ht="12.5">
      <c r="E1621" s="166"/>
      <c r="F1621" s="166"/>
      <c r="K1621" s="166"/>
    </row>
    <row r="1622" spans="5:11" ht="12.5">
      <c r="E1622" s="166"/>
      <c r="F1622" s="166"/>
      <c r="K1622" s="166"/>
    </row>
    <row r="1623" spans="5:11" ht="12.5">
      <c r="E1623" s="166"/>
      <c r="F1623" s="166"/>
      <c r="K1623" s="166"/>
    </row>
    <row r="1624" spans="5:11" ht="12.5">
      <c r="E1624" s="166"/>
      <c r="F1624" s="166"/>
      <c r="K1624" s="166"/>
    </row>
    <row r="1625" spans="5:11" ht="12.5">
      <c r="E1625" s="166"/>
      <c r="F1625" s="166"/>
      <c r="K1625" s="166"/>
    </row>
    <row r="1626" spans="5:11" ht="12.5">
      <c r="E1626" s="166"/>
      <c r="F1626" s="166"/>
      <c r="K1626" s="166"/>
    </row>
    <row r="1627" spans="5:11" ht="12.5">
      <c r="E1627" s="166"/>
      <c r="F1627" s="166"/>
      <c r="K1627" s="166"/>
    </row>
    <row r="1628" spans="5:11" ht="12.5">
      <c r="E1628" s="166"/>
      <c r="F1628" s="166"/>
      <c r="K1628" s="166"/>
    </row>
    <row r="1629" spans="5:11" ht="12.5">
      <c r="E1629" s="166"/>
      <c r="F1629" s="166"/>
      <c r="K1629" s="166"/>
    </row>
    <row r="1630" spans="5:11" ht="12.5">
      <c r="E1630" s="166"/>
      <c r="F1630" s="166"/>
      <c r="K1630" s="166"/>
    </row>
    <row r="1631" spans="5:11" ht="12.5">
      <c r="E1631" s="166"/>
      <c r="F1631" s="166"/>
      <c r="K1631" s="166"/>
    </row>
    <row r="1632" spans="5:11" ht="12.5">
      <c r="E1632" s="166"/>
      <c r="F1632" s="166"/>
      <c r="K1632" s="166"/>
    </row>
    <row r="1633" spans="5:11" ht="12.5">
      <c r="E1633" s="166"/>
      <c r="F1633" s="166"/>
      <c r="K1633" s="166"/>
    </row>
    <row r="1634" spans="5:11" ht="12.5">
      <c r="E1634" s="166"/>
      <c r="F1634" s="166"/>
      <c r="K1634" s="166"/>
    </row>
    <row r="1635" spans="5:11" ht="12.5">
      <c r="E1635" s="166"/>
      <c r="F1635" s="166"/>
      <c r="K1635" s="166"/>
    </row>
    <row r="1636" spans="5:11" ht="12.5">
      <c r="E1636" s="166"/>
      <c r="F1636" s="166"/>
      <c r="K1636" s="166"/>
    </row>
    <row r="1637" spans="5:11" ht="12.5">
      <c r="E1637" s="166"/>
      <c r="F1637" s="166"/>
      <c r="K1637" s="166"/>
    </row>
    <row r="1638" spans="5:11" ht="12.5">
      <c r="E1638" s="166"/>
      <c r="F1638" s="166"/>
      <c r="K1638" s="166"/>
    </row>
    <row r="1639" spans="5:11" ht="12.5">
      <c r="E1639" s="166"/>
      <c r="F1639" s="166"/>
      <c r="K1639" s="166"/>
    </row>
    <row r="1640" spans="5:11" ht="12.5">
      <c r="E1640" s="166"/>
      <c r="F1640" s="166"/>
      <c r="K1640" s="166"/>
    </row>
    <row r="1641" spans="5:11" ht="12.5">
      <c r="E1641" s="166"/>
      <c r="F1641" s="166"/>
      <c r="K1641" s="166"/>
    </row>
    <row r="1642" spans="5:11" ht="12.5">
      <c r="E1642" s="166"/>
      <c r="F1642" s="166"/>
      <c r="K1642" s="166"/>
    </row>
    <row r="1643" spans="5:11" ht="12.5">
      <c r="E1643" s="166"/>
      <c r="F1643" s="166"/>
      <c r="K1643" s="166"/>
    </row>
    <row r="1644" spans="5:11" ht="12.5">
      <c r="E1644" s="166"/>
      <c r="F1644" s="166"/>
      <c r="K1644" s="166"/>
    </row>
    <row r="1645" spans="5:11" ht="12.5">
      <c r="E1645" s="166"/>
      <c r="F1645" s="166"/>
      <c r="K1645" s="166"/>
    </row>
    <row r="1646" spans="5:11" ht="12.5">
      <c r="E1646" s="166"/>
      <c r="F1646" s="166"/>
      <c r="K1646" s="166"/>
    </row>
    <row r="1647" spans="5:11" ht="12.5">
      <c r="E1647" s="166"/>
      <c r="F1647" s="166"/>
      <c r="K1647" s="166"/>
    </row>
    <row r="1648" spans="5:11" ht="12.5">
      <c r="E1648" s="166"/>
      <c r="F1648" s="166"/>
      <c r="K1648" s="166"/>
    </row>
    <row r="1649" spans="5:11" ht="12.5">
      <c r="E1649" s="166"/>
      <c r="F1649" s="166"/>
      <c r="K1649" s="166"/>
    </row>
    <row r="1650" spans="5:11" ht="12.5">
      <c r="E1650" s="166"/>
      <c r="F1650" s="166"/>
      <c r="K1650" s="166"/>
    </row>
    <row r="1651" spans="5:11" ht="12.5">
      <c r="E1651" s="166"/>
      <c r="F1651" s="166"/>
      <c r="K1651" s="166"/>
    </row>
    <row r="1652" spans="5:11" ht="12.5">
      <c r="E1652" s="166"/>
      <c r="F1652" s="166"/>
      <c r="K1652" s="166"/>
    </row>
    <row r="1653" spans="5:11" ht="12.5">
      <c r="E1653" s="166"/>
      <c r="F1653" s="166"/>
      <c r="K1653" s="166"/>
    </row>
    <row r="1654" spans="5:11" ht="12.5">
      <c r="E1654" s="166"/>
      <c r="F1654" s="166"/>
      <c r="K1654" s="166"/>
    </row>
    <row r="1655" spans="5:11" ht="12.5">
      <c r="E1655" s="166"/>
      <c r="F1655" s="166"/>
      <c r="K1655" s="166"/>
    </row>
    <row r="1656" spans="5:11" ht="12.5">
      <c r="E1656" s="166"/>
      <c r="F1656" s="166"/>
      <c r="K1656" s="166"/>
    </row>
    <row r="1657" spans="5:11" ht="12.5">
      <c r="E1657" s="166"/>
      <c r="F1657" s="166"/>
      <c r="K1657" s="166"/>
    </row>
    <row r="1658" spans="5:11" ht="12.5">
      <c r="E1658" s="166"/>
      <c r="F1658" s="166"/>
      <c r="K1658" s="166"/>
    </row>
    <row r="1659" spans="5:11" ht="12.5">
      <c r="E1659" s="166"/>
      <c r="F1659" s="166"/>
      <c r="K1659" s="166"/>
    </row>
    <row r="1660" spans="5:11" ht="12.5">
      <c r="E1660" s="166"/>
      <c r="F1660" s="166"/>
      <c r="K1660" s="166"/>
    </row>
    <row r="1661" spans="5:11" ht="12.5">
      <c r="E1661" s="166"/>
      <c r="F1661" s="166"/>
      <c r="K1661" s="166"/>
    </row>
    <row r="1662" spans="5:11" ht="12.5">
      <c r="E1662" s="166"/>
      <c r="F1662" s="166"/>
      <c r="K1662" s="166"/>
    </row>
    <row r="1663" spans="5:11" ht="12.5">
      <c r="E1663" s="166"/>
      <c r="F1663" s="166"/>
      <c r="K1663" s="166"/>
    </row>
    <row r="1664" spans="5:11" ht="12.5">
      <c r="E1664" s="166"/>
      <c r="F1664" s="166"/>
      <c r="K1664" s="166"/>
    </row>
    <row r="1665" spans="5:11" ht="12.5">
      <c r="E1665" s="166"/>
      <c r="F1665" s="166"/>
      <c r="K1665" s="166"/>
    </row>
    <row r="1666" spans="5:11" ht="12.5">
      <c r="E1666" s="166"/>
      <c r="F1666" s="166"/>
      <c r="K1666" s="166"/>
    </row>
    <row r="1667" spans="5:11" ht="12.5">
      <c r="E1667" s="166"/>
      <c r="F1667" s="166"/>
      <c r="K1667" s="166"/>
    </row>
    <row r="1668" spans="5:11" ht="12.5">
      <c r="E1668" s="166"/>
      <c r="F1668" s="166"/>
      <c r="K1668" s="166"/>
    </row>
    <row r="1669" spans="5:11" ht="12.5">
      <c r="E1669" s="166"/>
      <c r="F1669" s="166"/>
      <c r="K1669" s="166"/>
    </row>
    <row r="1670" spans="5:11" ht="12.5">
      <c r="E1670" s="166"/>
      <c r="F1670" s="166"/>
      <c r="K1670" s="166"/>
    </row>
    <row r="1671" spans="5:11" ht="12.5">
      <c r="E1671" s="166"/>
      <c r="F1671" s="166"/>
      <c r="K1671" s="166"/>
    </row>
    <row r="1672" spans="5:11" ht="12.5">
      <c r="E1672" s="166"/>
      <c r="F1672" s="166"/>
      <c r="K1672" s="166"/>
    </row>
    <row r="1673" spans="5:11" ht="12.5">
      <c r="E1673" s="166"/>
      <c r="F1673" s="166"/>
      <c r="K1673" s="166"/>
    </row>
    <row r="1674" spans="5:11" ht="12.5">
      <c r="E1674" s="166"/>
      <c r="F1674" s="166"/>
      <c r="K1674" s="166"/>
    </row>
    <row r="1675" spans="5:11" ht="12.5">
      <c r="E1675" s="166"/>
      <c r="F1675" s="166"/>
      <c r="K1675" s="166"/>
    </row>
    <row r="1676" spans="5:11" ht="12.5">
      <c r="E1676" s="166"/>
      <c r="F1676" s="166"/>
      <c r="K1676" s="166"/>
    </row>
    <row r="1677" spans="5:11" ht="12.5">
      <c r="E1677" s="166"/>
      <c r="F1677" s="166"/>
      <c r="K1677" s="166"/>
    </row>
    <row r="1678" spans="5:11" ht="12.5">
      <c r="E1678" s="166"/>
      <c r="F1678" s="166"/>
      <c r="K1678" s="166"/>
    </row>
    <row r="1679" spans="5:11" ht="12.5">
      <c r="E1679" s="166"/>
      <c r="F1679" s="166"/>
      <c r="K1679" s="166"/>
    </row>
    <row r="1680" spans="5:11" ht="12.5">
      <c r="E1680" s="166"/>
      <c r="F1680" s="166"/>
      <c r="K1680" s="166"/>
    </row>
    <row r="1681" spans="5:11" ht="12.5">
      <c r="E1681" s="166"/>
      <c r="F1681" s="166"/>
      <c r="K1681" s="166"/>
    </row>
    <row r="1682" spans="5:11" ht="12.5">
      <c r="E1682" s="166"/>
      <c r="F1682" s="166"/>
      <c r="K1682" s="166"/>
    </row>
    <row r="1683" spans="5:11" ht="12.5">
      <c r="E1683" s="166"/>
      <c r="F1683" s="166"/>
      <c r="K1683" s="166"/>
    </row>
    <row r="1684" spans="5:11" ht="12.5">
      <c r="E1684" s="166"/>
      <c r="F1684" s="166"/>
      <c r="K1684" s="166"/>
    </row>
    <row r="1685" spans="5:11" ht="12.5">
      <c r="E1685" s="166"/>
      <c r="F1685" s="166"/>
      <c r="K1685" s="166"/>
    </row>
    <row r="1686" spans="5:11" ht="12.5">
      <c r="E1686" s="166"/>
      <c r="F1686" s="166"/>
      <c r="K1686" s="166"/>
    </row>
    <row r="1687" spans="5:11" ht="12.5">
      <c r="E1687" s="166"/>
      <c r="F1687" s="166"/>
      <c r="K1687" s="166"/>
    </row>
    <row r="1688" spans="5:11" ht="12.5">
      <c r="E1688" s="166"/>
      <c r="F1688" s="166"/>
      <c r="K1688" s="166"/>
    </row>
    <row r="1689" spans="5:11" ht="12.5">
      <c r="E1689" s="166"/>
      <c r="F1689" s="166"/>
      <c r="K1689" s="166"/>
    </row>
    <row r="1690" spans="5:11" ht="12.5">
      <c r="E1690" s="166"/>
      <c r="F1690" s="166"/>
      <c r="K1690" s="166"/>
    </row>
    <row r="1691" spans="5:11" ht="12.5">
      <c r="E1691" s="166"/>
      <c r="F1691" s="166"/>
      <c r="K1691" s="166"/>
    </row>
    <row r="1692" spans="5:11" ht="12.5">
      <c r="E1692" s="166"/>
      <c r="F1692" s="166"/>
      <c r="K1692" s="166"/>
    </row>
    <row r="1693" spans="5:11" ht="12.5">
      <c r="E1693" s="166"/>
      <c r="F1693" s="166"/>
      <c r="K1693" s="166"/>
    </row>
    <row r="1694" spans="5:11" ht="12.5">
      <c r="E1694" s="166"/>
      <c r="F1694" s="166"/>
      <c r="K1694" s="166"/>
    </row>
    <row r="1695" spans="5:11" ht="12.5">
      <c r="E1695" s="166"/>
      <c r="F1695" s="166"/>
      <c r="K1695" s="166"/>
    </row>
    <row r="1696" spans="5:11" ht="12.5">
      <c r="E1696" s="166"/>
      <c r="F1696" s="166"/>
      <c r="K1696" s="166"/>
    </row>
    <row r="1697" spans="5:11" ht="12.5">
      <c r="E1697" s="166"/>
      <c r="F1697" s="166"/>
      <c r="K1697" s="166"/>
    </row>
    <row r="1698" spans="5:11" ht="12.5">
      <c r="E1698" s="166"/>
      <c r="F1698" s="166"/>
      <c r="K1698" s="166"/>
    </row>
    <row r="1699" spans="5:11" ht="12.5">
      <c r="E1699" s="166"/>
      <c r="F1699" s="166"/>
      <c r="K1699" s="166"/>
    </row>
    <row r="1700" spans="5:11" ht="12.5">
      <c r="E1700" s="166"/>
      <c r="F1700" s="166"/>
      <c r="K1700" s="166"/>
    </row>
    <row r="1701" spans="5:11" ht="12.5">
      <c r="E1701" s="166"/>
      <c r="F1701" s="166"/>
      <c r="K1701" s="166"/>
    </row>
    <row r="1702" spans="5:11" ht="12.5">
      <c r="E1702" s="166"/>
      <c r="F1702" s="166"/>
      <c r="K1702" s="166"/>
    </row>
    <row r="1703" spans="5:11" ht="12.5">
      <c r="E1703" s="166"/>
      <c r="F1703" s="166"/>
      <c r="K1703" s="166"/>
    </row>
    <row r="1704" spans="5:11" ht="12.5">
      <c r="E1704" s="166"/>
      <c r="F1704" s="166"/>
      <c r="K1704" s="166"/>
    </row>
    <row r="1705" spans="5:11" ht="12.5">
      <c r="E1705" s="166"/>
      <c r="F1705" s="166"/>
      <c r="K1705" s="166"/>
    </row>
    <row r="1706" spans="5:11" ht="12.5">
      <c r="E1706" s="166"/>
      <c r="F1706" s="166"/>
      <c r="K1706" s="166"/>
    </row>
    <row r="1707" spans="5:11" ht="12.5">
      <c r="E1707" s="166"/>
      <c r="F1707" s="166"/>
      <c r="K1707" s="166"/>
    </row>
    <row r="1708" spans="5:11" ht="12.5">
      <c r="E1708" s="166"/>
      <c r="F1708" s="166"/>
      <c r="K1708" s="166"/>
    </row>
    <row r="1709" spans="5:11" ht="12.5">
      <c r="E1709" s="166"/>
      <c r="F1709" s="166"/>
      <c r="K1709" s="166"/>
    </row>
    <row r="1710" spans="5:11" ht="12.5">
      <c r="E1710" s="166"/>
      <c r="F1710" s="166"/>
      <c r="K1710" s="166"/>
    </row>
    <row r="1711" spans="5:11" ht="12.5">
      <c r="E1711" s="166"/>
      <c r="F1711" s="166"/>
      <c r="K1711" s="166"/>
    </row>
    <row r="1712" spans="5:11" ht="12.5">
      <c r="E1712" s="166"/>
      <c r="F1712" s="166"/>
      <c r="K1712" s="166"/>
    </row>
    <row r="1713" spans="5:11" ht="12.5">
      <c r="E1713" s="166"/>
      <c r="F1713" s="166"/>
      <c r="K1713" s="166"/>
    </row>
    <row r="1714" spans="5:11" ht="12.5">
      <c r="E1714" s="166"/>
      <c r="F1714" s="166"/>
      <c r="K1714" s="166"/>
    </row>
    <row r="1715" spans="5:11" ht="12.5">
      <c r="E1715" s="166"/>
      <c r="F1715" s="166"/>
      <c r="K1715" s="166"/>
    </row>
    <row r="1716" spans="5:11" ht="12.5">
      <c r="E1716" s="166"/>
      <c r="F1716" s="166"/>
      <c r="K1716" s="166"/>
    </row>
    <row r="1717" spans="5:11" ht="12.5">
      <c r="E1717" s="166"/>
      <c r="F1717" s="166"/>
      <c r="K1717" s="166"/>
    </row>
    <row r="1718" spans="5:11" ht="12.5">
      <c r="E1718" s="166"/>
      <c r="F1718" s="166"/>
      <c r="K1718" s="166"/>
    </row>
    <row r="1719" spans="5:11" ht="12.5">
      <c r="E1719" s="166"/>
      <c r="F1719" s="166"/>
      <c r="K1719" s="166"/>
    </row>
    <row r="1720" spans="5:11" ht="12.5">
      <c r="E1720" s="166"/>
      <c r="F1720" s="166"/>
      <c r="K1720" s="166"/>
    </row>
    <row r="1721" spans="5:11" ht="12.5">
      <c r="E1721" s="166"/>
      <c r="F1721" s="166"/>
      <c r="K1721" s="166"/>
    </row>
    <row r="1722" spans="5:11" ht="12.5">
      <c r="E1722" s="166"/>
      <c r="F1722" s="166"/>
      <c r="K1722" s="166"/>
    </row>
    <row r="1723" spans="5:11" ht="12.5">
      <c r="E1723" s="166"/>
      <c r="F1723" s="166"/>
      <c r="K1723" s="166"/>
    </row>
    <row r="1724" spans="5:11" ht="12.5">
      <c r="E1724" s="166"/>
      <c r="F1724" s="166"/>
      <c r="K1724" s="166"/>
    </row>
    <row r="1725" spans="5:11" ht="12.5">
      <c r="E1725" s="166"/>
      <c r="F1725" s="166"/>
      <c r="K1725" s="166"/>
    </row>
    <row r="1726" spans="5:11" ht="12.5">
      <c r="E1726" s="166"/>
      <c r="F1726" s="166"/>
      <c r="K1726" s="166"/>
    </row>
    <row r="1727" spans="5:11" ht="12.5">
      <c r="E1727" s="166"/>
      <c r="F1727" s="166"/>
      <c r="K1727" s="166"/>
    </row>
    <row r="1728" spans="5:11" ht="12.5">
      <c r="E1728" s="166"/>
      <c r="F1728" s="166"/>
      <c r="K1728" s="166"/>
    </row>
    <row r="1729" spans="5:11" ht="12.5">
      <c r="E1729" s="166"/>
      <c r="F1729" s="166"/>
      <c r="K1729" s="166"/>
    </row>
    <row r="1730" spans="5:11" ht="12.5">
      <c r="E1730" s="166"/>
      <c r="F1730" s="166"/>
      <c r="K1730" s="166"/>
    </row>
    <row r="1731" spans="5:11" ht="12.5">
      <c r="E1731" s="166"/>
      <c r="F1731" s="166"/>
      <c r="K1731" s="166"/>
    </row>
    <row r="1732" spans="5:11" ht="12.5">
      <c r="E1732" s="166"/>
      <c r="F1732" s="166"/>
      <c r="K1732" s="166"/>
    </row>
    <row r="1733" spans="5:11" ht="12.5">
      <c r="E1733" s="166"/>
      <c r="F1733" s="166"/>
      <c r="K1733" s="166"/>
    </row>
    <row r="1734" spans="5:11" ht="12.5">
      <c r="E1734" s="166"/>
      <c r="F1734" s="166"/>
      <c r="K1734" s="166"/>
    </row>
    <row r="1735" spans="5:11" ht="12.5">
      <c r="E1735" s="166"/>
      <c r="F1735" s="166"/>
      <c r="K1735" s="166"/>
    </row>
    <row r="1736" spans="5:11" ht="12.5">
      <c r="E1736" s="166"/>
      <c r="F1736" s="166"/>
      <c r="K1736" s="166"/>
    </row>
    <row r="1737" spans="5:11" ht="12.5">
      <c r="E1737" s="166"/>
      <c r="F1737" s="166"/>
      <c r="K1737" s="166"/>
    </row>
    <row r="1738" spans="5:11" ht="12.5">
      <c r="E1738" s="166"/>
      <c r="F1738" s="166"/>
      <c r="K1738" s="166"/>
    </row>
    <row r="1739" spans="5:11" ht="12.5">
      <c r="E1739" s="166"/>
      <c r="F1739" s="166"/>
      <c r="K1739" s="166"/>
    </row>
    <row r="1740" spans="5:11" ht="12.5">
      <c r="E1740" s="166"/>
      <c r="F1740" s="166"/>
      <c r="K1740" s="166"/>
    </row>
    <row r="1741" spans="5:11" ht="12.5">
      <c r="E1741" s="166"/>
      <c r="F1741" s="166"/>
      <c r="K1741" s="166"/>
    </row>
    <row r="1742" spans="5:11" ht="12.5">
      <c r="E1742" s="166"/>
      <c r="F1742" s="166"/>
      <c r="K1742" s="166"/>
    </row>
    <row r="1743" spans="5:11" ht="12.5">
      <c r="E1743" s="166"/>
      <c r="F1743" s="166"/>
      <c r="K1743" s="166"/>
    </row>
    <row r="1744" spans="5:11" ht="12.5">
      <c r="E1744" s="166"/>
      <c r="F1744" s="166"/>
      <c r="K1744" s="166"/>
    </row>
    <row r="1745" spans="5:11" ht="12.5">
      <c r="E1745" s="166"/>
      <c r="F1745" s="166"/>
      <c r="K1745" s="166"/>
    </row>
    <row r="1746" spans="5:11" ht="12.5">
      <c r="E1746" s="166"/>
      <c r="F1746" s="166"/>
      <c r="K1746" s="166"/>
    </row>
    <row r="1747" spans="5:11" ht="12.5">
      <c r="E1747" s="166"/>
      <c r="F1747" s="166"/>
      <c r="K1747" s="166"/>
    </row>
    <row r="1748" spans="5:11" ht="12.5">
      <c r="E1748" s="166"/>
      <c r="F1748" s="166"/>
      <c r="K1748" s="166"/>
    </row>
    <row r="1749" spans="5:11" ht="12.5">
      <c r="E1749" s="166"/>
      <c r="F1749" s="166"/>
      <c r="K1749" s="166"/>
    </row>
    <row r="1750" spans="5:11" ht="12.5">
      <c r="E1750" s="166"/>
      <c r="F1750" s="166"/>
      <c r="K1750" s="166"/>
    </row>
    <row r="1751" spans="5:11" ht="12.5">
      <c r="E1751" s="166"/>
      <c r="F1751" s="166"/>
      <c r="K1751" s="166"/>
    </row>
    <row r="1752" spans="5:11" ht="12.5">
      <c r="E1752" s="166"/>
      <c r="F1752" s="166"/>
      <c r="K1752" s="166"/>
    </row>
    <row r="1753" spans="5:11" ht="12.5">
      <c r="E1753" s="166"/>
      <c r="F1753" s="166"/>
      <c r="K1753" s="166"/>
    </row>
    <row r="1754" spans="5:11" ht="12.5">
      <c r="E1754" s="166"/>
      <c r="F1754" s="166"/>
      <c r="K1754" s="166"/>
    </row>
    <row r="1755" spans="5:11" ht="12.5">
      <c r="E1755" s="166"/>
      <c r="F1755" s="166"/>
      <c r="K1755" s="166"/>
    </row>
    <row r="1756" spans="5:11" ht="12.5">
      <c r="E1756" s="166"/>
      <c r="F1756" s="166"/>
      <c r="K1756" s="166"/>
    </row>
    <row r="1757" spans="5:11" ht="12.5">
      <c r="E1757" s="166"/>
      <c r="F1757" s="166"/>
      <c r="K1757" s="166"/>
    </row>
    <row r="1758" spans="5:11" ht="12.5">
      <c r="E1758" s="166"/>
      <c r="F1758" s="166"/>
      <c r="K1758" s="166"/>
    </row>
    <row r="1759" spans="5:11" ht="12.5">
      <c r="E1759" s="166"/>
      <c r="F1759" s="166"/>
      <c r="K1759" s="166"/>
    </row>
    <row r="1760" spans="5:11" ht="12.5">
      <c r="E1760" s="166"/>
      <c r="F1760" s="166"/>
      <c r="K1760" s="166"/>
    </row>
    <row r="1761" spans="5:11" ht="12.5">
      <c r="E1761" s="166"/>
      <c r="F1761" s="166"/>
      <c r="K1761" s="166"/>
    </row>
    <row r="1762" spans="5:11" ht="12.5">
      <c r="E1762" s="166"/>
      <c r="F1762" s="166"/>
      <c r="K1762" s="166"/>
    </row>
    <row r="1763" spans="5:11" ht="12.5">
      <c r="E1763" s="166"/>
      <c r="F1763" s="166"/>
      <c r="K1763" s="166"/>
    </row>
    <row r="1764" spans="5:11" ht="12.5">
      <c r="E1764" s="166"/>
      <c r="F1764" s="166"/>
      <c r="K1764" s="166"/>
    </row>
    <row r="1765" spans="5:11" ht="12.5">
      <c r="E1765" s="166"/>
      <c r="F1765" s="166"/>
      <c r="K1765" s="166"/>
    </row>
    <row r="1766" spans="5:11" ht="12.5">
      <c r="E1766" s="166"/>
      <c r="F1766" s="166"/>
      <c r="K1766" s="166"/>
    </row>
    <row r="1767" spans="5:11" ht="12.5">
      <c r="E1767" s="166"/>
      <c r="F1767" s="166"/>
      <c r="K1767" s="166"/>
    </row>
    <row r="1768" spans="5:11" ht="12.5">
      <c r="E1768" s="166"/>
      <c r="F1768" s="166"/>
      <c r="K1768" s="166"/>
    </row>
    <row r="1769" spans="5:11" ht="12.5">
      <c r="E1769" s="166"/>
      <c r="F1769" s="166"/>
      <c r="K1769" s="166"/>
    </row>
    <row r="1770" spans="5:11" ht="12.5">
      <c r="E1770" s="166"/>
      <c r="F1770" s="166"/>
      <c r="K1770" s="166"/>
    </row>
    <row r="1771" spans="5:11" ht="12.5">
      <c r="E1771" s="166"/>
      <c r="F1771" s="166"/>
      <c r="K1771" s="166"/>
    </row>
    <row r="1772" spans="5:11" ht="12.5">
      <c r="E1772" s="166"/>
      <c r="F1772" s="166"/>
      <c r="K1772" s="166"/>
    </row>
    <row r="1773" spans="5:11" ht="12.5">
      <c r="E1773" s="166"/>
      <c r="F1773" s="166"/>
      <c r="K1773" s="166"/>
    </row>
    <row r="1774" spans="5:11" ht="12.5">
      <c r="E1774" s="166"/>
      <c r="F1774" s="166"/>
      <c r="K1774" s="166"/>
    </row>
    <row r="1775" spans="5:11" ht="12.5">
      <c r="E1775" s="166"/>
      <c r="F1775" s="166"/>
      <c r="K1775" s="166"/>
    </row>
    <row r="1776" spans="5:11" ht="12.5">
      <c r="E1776" s="166"/>
      <c r="F1776" s="166"/>
      <c r="K1776" s="166"/>
    </row>
    <row r="1777" spans="5:11" ht="12.5">
      <c r="E1777" s="166"/>
      <c r="F1777" s="166"/>
      <c r="K1777" s="166"/>
    </row>
    <row r="1778" spans="5:11" ht="12.5">
      <c r="E1778" s="166"/>
      <c r="F1778" s="166"/>
      <c r="K1778" s="166"/>
    </row>
    <row r="1779" spans="5:11" ht="12.5">
      <c r="E1779" s="166"/>
      <c r="F1779" s="166"/>
      <c r="K1779" s="166"/>
    </row>
    <row r="1780" spans="5:11" ht="12.5">
      <c r="E1780" s="166"/>
      <c r="F1780" s="166"/>
      <c r="K1780" s="166"/>
    </row>
    <row r="1781" spans="5:11" ht="12.5">
      <c r="E1781" s="166"/>
      <c r="F1781" s="166"/>
      <c r="K1781" s="166"/>
    </row>
    <row r="1782" spans="5:11" ht="12.5">
      <c r="E1782" s="166"/>
      <c r="F1782" s="166"/>
      <c r="K1782" s="166"/>
    </row>
    <row r="1783" spans="5:11" ht="12.5">
      <c r="E1783" s="166"/>
      <c r="F1783" s="166"/>
      <c r="K1783" s="166"/>
    </row>
    <row r="1784" spans="5:11" ht="12.5">
      <c r="E1784" s="166"/>
      <c r="F1784" s="166"/>
      <c r="K1784" s="166"/>
    </row>
    <row r="1785" spans="5:11" ht="12.5">
      <c r="E1785" s="166"/>
      <c r="F1785" s="166"/>
      <c r="K1785" s="166"/>
    </row>
    <row r="1786" spans="5:11" ht="12.5">
      <c r="E1786" s="166"/>
      <c r="F1786" s="166"/>
      <c r="K1786" s="166"/>
    </row>
    <row r="1787" spans="5:11" ht="12.5">
      <c r="E1787" s="166"/>
      <c r="F1787" s="166"/>
      <c r="K1787" s="166"/>
    </row>
    <row r="1788" spans="5:11" ht="12.5">
      <c r="E1788" s="166"/>
      <c r="F1788" s="166"/>
      <c r="K1788" s="166"/>
    </row>
    <row r="1789" spans="5:11" ht="12.5">
      <c r="E1789" s="166"/>
      <c r="F1789" s="166"/>
      <c r="K1789" s="166"/>
    </row>
    <row r="1790" spans="5:11" ht="12.5">
      <c r="E1790" s="166"/>
      <c r="F1790" s="166"/>
      <c r="K1790" s="166"/>
    </row>
    <row r="1791" spans="5:11" ht="12.5">
      <c r="E1791" s="166"/>
      <c r="F1791" s="166"/>
      <c r="K1791" s="166"/>
    </row>
    <row r="1792" spans="5:11" ht="12.5">
      <c r="E1792" s="166"/>
      <c r="F1792" s="166"/>
      <c r="K1792" s="166"/>
    </row>
    <row r="1793" spans="5:11" ht="12.5">
      <c r="E1793" s="166"/>
      <c r="F1793" s="166"/>
      <c r="K1793" s="166"/>
    </row>
    <row r="1794" spans="5:11" ht="12.5">
      <c r="E1794" s="166"/>
      <c r="F1794" s="166"/>
      <c r="K1794" s="166"/>
    </row>
    <row r="1795" spans="5:11" ht="12.5">
      <c r="E1795" s="166"/>
      <c r="F1795" s="166"/>
      <c r="K1795" s="166"/>
    </row>
    <row r="1796" spans="5:11" ht="12.5">
      <c r="E1796" s="166"/>
      <c r="F1796" s="166"/>
      <c r="K1796" s="166"/>
    </row>
    <row r="1797" spans="5:11" ht="12.5">
      <c r="E1797" s="166"/>
      <c r="F1797" s="166"/>
      <c r="K1797" s="166"/>
    </row>
    <row r="1798" spans="5:11" ht="12.5">
      <c r="E1798" s="166"/>
      <c r="F1798" s="166"/>
      <c r="K1798" s="166"/>
    </row>
    <row r="1799" spans="5:11" ht="12.5">
      <c r="E1799" s="166"/>
      <c r="F1799" s="166"/>
      <c r="K1799" s="166"/>
    </row>
    <row r="1800" spans="5:11" ht="12.5">
      <c r="E1800" s="166"/>
      <c r="F1800" s="166"/>
      <c r="K1800" s="166"/>
    </row>
    <row r="1801" spans="5:11" ht="12.5">
      <c r="E1801" s="166"/>
      <c r="F1801" s="166"/>
      <c r="K1801" s="166"/>
    </row>
    <row r="1802" spans="5:11" ht="12.5">
      <c r="E1802" s="166"/>
      <c r="F1802" s="166"/>
      <c r="K1802" s="166"/>
    </row>
    <row r="1803" spans="5:11" ht="12.5">
      <c r="E1803" s="166"/>
      <c r="F1803" s="166"/>
      <c r="K1803" s="166"/>
    </row>
    <row r="1804" spans="5:11" ht="12.5">
      <c r="E1804" s="166"/>
      <c r="F1804" s="166"/>
      <c r="K1804" s="166"/>
    </row>
    <row r="1805" spans="5:11" ht="12.5">
      <c r="E1805" s="166"/>
      <c r="F1805" s="166"/>
      <c r="K1805" s="166"/>
    </row>
    <row r="1806" spans="5:11" ht="12.5">
      <c r="E1806" s="166"/>
      <c r="F1806" s="166"/>
      <c r="K1806" s="166"/>
    </row>
    <row r="1807" spans="5:11" ht="12.5">
      <c r="E1807" s="166"/>
      <c r="F1807" s="166"/>
      <c r="K1807" s="166"/>
    </row>
    <row r="1808" spans="5:11" ht="12.5">
      <c r="E1808" s="166"/>
      <c r="F1808" s="166"/>
      <c r="K1808" s="166"/>
    </row>
    <row r="1809" spans="5:11" ht="12.5">
      <c r="E1809" s="166"/>
      <c r="F1809" s="166"/>
      <c r="K1809" s="166"/>
    </row>
    <row r="1810" spans="5:11" ht="12.5">
      <c r="E1810" s="166"/>
      <c r="F1810" s="166"/>
      <c r="K1810" s="166"/>
    </row>
    <row r="1811" spans="5:11" ht="12.5">
      <c r="E1811" s="166"/>
      <c r="F1811" s="166"/>
      <c r="K1811" s="166"/>
    </row>
    <row r="1812" spans="5:11" ht="12.5">
      <c r="E1812" s="166"/>
      <c r="F1812" s="166"/>
      <c r="K1812" s="166"/>
    </row>
    <row r="1813" spans="5:11" ht="12.5">
      <c r="E1813" s="166"/>
      <c r="F1813" s="166"/>
      <c r="K1813" s="166"/>
    </row>
    <row r="1814" spans="5:11" ht="12.5">
      <c r="E1814" s="166"/>
      <c r="F1814" s="166"/>
      <c r="K1814" s="166"/>
    </row>
    <row r="1815" spans="5:11" ht="12.5">
      <c r="E1815" s="166"/>
      <c r="F1815" s="166"/>
      <c r="K1815" s="166"/>
    </row>
    <row r="1816" spans="5:11" ht="12.5">
      <c r="E1816" s="166"/>
      <c r="F1816" s="166"/>
      <c r="K1816" s="166"/>
    </row>
    <row r="1817" spans="5:11" ht="12.5">
      <c r="E1817" s="166"/>
      <c r="F1817" s="166"/>
      <c r="K1817" s="166"/>
    </row>
    <row r="1818" spans="5:11" ht="12.5">
      <c r="E1818" s="166"/>
      <c r="F1818" s="166"/>
      <c r="K1818" s="166"/>
    </row>
    <row r="1819" spans="5:11" ht="12.5">
      <c r="E1819" s="166"/>
      <c r="F1819" s="166"/>
      <c r="K1819" s="166"/>
    </row>
    <row r="1820" spans="5:11" ht="12.5">
      <c r="E1820" s="166"/>
      <c r="F1820" s="166"/>
      <c r="K1820" s="166"/>
    </row>
    <row r="1821" spans="5:11" ht="12.5">
      <c r="E1821" s="166"/>
      <c r="F1821" s="166"/>
      <c r="K1821" s="166"/>
    </row>
    <row r="1822" spans="5:11" ht="12.5">
      <c r="E1822" s="166"/>
      <c r="F1822" s="166"/>
      <c r="K1822" s="166"/>
    </row>
    <row r="1823" spans="5:11" ht="12.5">
      <c r="E1823" s="166"/>
      <c r="F1823" s="166"/>
      <c r="K1823" s="166"/>
    </row>
    <row r="1824" spans="5:11" ht="12.5">
      <c r="E1824" s="166"/>
      <c r="F1824" s="166"/>
      <c r="K1824" s="166"/>
    </row>
    <row r="1825" spans="5:11" ht="12.5">
      <c r="E1825" s="166"/>
      <c r="F1825" s="166"/>
      <c r="K1825" s="166"/>
    </row>
    <row r="1826" spans="5:11" ht="12.5">
      <c r="E1826" s="166"/>
      <c r="F1826" s="166"/>
      <c r="K1826" s="166"/>
    </row>
    <row r="1827" spans="5:11" ht="12.5">
      <c r="E1827" s="166"/>
      <c r="F1827" s="166"/>
      <c r="K1827" s="166"/>
    </row>
    <row r="1828" spans="5:11" ht="12.5">
      <c r="E1828" s="166"/>
      <c r="F1828" s="166"/>
      <c r="K1828" s="166"/>
    </row>
    <row r="1829" spans="5:11" ht="12.5">
      <c r="E1829" s="166"/>
      <c r="F1829" s="166"/>
      <c r="K1829" s="166"/>
    </row>
    <row r="1830" spans="5:11" ht="12.5">
      <c r="E1830" s="166"/>
      <c r="F1830" s="166"/>
      <c r="K1830" s="166"/>
    </row>
    <row r="1831" spans="5:11" ht="12.5">
      <c r="E1831" s="166"/>
      <c r="F1831" s="166"/>
      <c r="K1831" s="166"/>
    </row>
    <row r="1832" spans="5:11" ht="12.5">
      <c r="E1832" s="166"/>
      <c r="F1832" s="166"/>
      <c r="K1832" s="166"/>
    </row>
    <row r="1833" spans="5:11" ht="12.5">
      <c r="E1833" s="166"/>
      <c r="F1833" s="166"/>
      <c r="K1833" s="166"/>
    </row>
    <row r="1834" spans="5:11" ht="12.5">
      <c r="E1834" s="166"/>
      <c r="F1834" s="166"/>
      <c r="K1834" s="166"/>
    </row>
    <row r="1835" spans="5:11" ht="12.5">
      <c r="E1835" s="166"/>
      <c r="F1835" s="166"/>
      <c r="K1835" s="166"/>
    </row>
    <row r="1836" spans="5:11" ht="12.5">
      <c r="E1836" s="166"/>
      <c r="F1836" s="166"/>
      <c r="K1836" s="166"/>
    </row>
    <row r="1837" spans="5:11" ht="12.5">
      <c r="E1837" s="166"/>
      <c r="F1837" s="166"/>
      <c r="K1837" s="166"/>
    </row>
    <row r="1838" spans="5:11" ht="12.5">
      <c r="E1838" s="166"/>
      <c r="F1838" s="166"/>
      <c r="K1838" s="166"/>
    </row>
    <row r="1839" spans="5:11" ht="12.5">
      <c r="E1839" s="166"/>
      <c r="F1839" s="166"/>
      <c r="K1839" s="166"/>
    </row>
    <row r="1840" spans="5:11" ht="12.5">
      <c r="E1840" s="166"/>
      <c r="F1840" s="166"/>
      <c r="K1840" s="166"/>
    </row>
    <row r="1841" spans="5:11" ht="12.5">
      <c r="E1841" s="166"/>
      <c r="F1841" s="166"/>
      <c r="K1841" s="166"/>
    </row>
    <row r="1842" spans="5:11" ht="12.5">
      <c r="E1842" s="166"/>
      <c r="F1842" s="166"/>
      <c r="K1842" s="166"/>
    </row>
    <row r="1843" spans="5:11" ht="12.5">
      <c r="E1843" s="166"/>
      <c r="F1843" s="166"/>
      <c r="K1843" s="166"/>
    </row>
    <row r="1844" spans="5:11" ht="12.5">
      <c r="E1844" s="166"/>
      <c r="F1844" s="166"/>
      <c r="K1844" s="166"/>
    </row>
    <row r="1845" spans="5:11" ht="12.5">
      <c r="E1845" s="166"/>
      <c r="F1845" s="166"/>
      <c r="K1845" s="166"/>
    </row>
    <row r="1846" spans="5:11" ht="12.5">
      <c r="E1846" s="166"/>
      <c r="F1846" s="166"/>
      <c r="K1846" s="166"/>
    </row>
    <row r="1847" spans="5:11" ht="12.5">
      <c r="E1847" s="166"/>
      <c r="F1847" s="166"/>
      <c r="K1847" s="166"/>
    </row>
    <row r="1848" spans="5:11" ht="12.5">
      <c r="E1848" s="166"/>
      <c r="F1848" s="166"/>
      <c r="K1848" s="166"/>
    </row>
    <row r="1849" spans="5:11" ht="12.5">
      <c r="E1849" s="166"/>
      <c r="F1849" s="166"/>
      <c r="K1849" s="166"/>
    </row>
    <row r="1850" spans="5:11" ht="12.5">
      <c r="E1850" s="166"/>
      <c r="F1850" s="166"/>
      <c r="K1850" s="166"/>
    </row>
    <row r="1851" spans="5:11" ht="12.5">
      <c r="E1851" s="166"/>
      <c r="F1851" s="166"/>
      <c r="K1851" s="166"/>
    </row>
    <row r="1852" spans="5:11" ht="12.5">
      <c r="E1852" s="166"/>
      <c r="F1852" s="166"/>
      <c r="K1852" s="166"/>
    </row>
    <row r="1853" spans="5:11" ht="12.5">
      <c r="E1853" s="166"/>
      <c r="F1853" s="166"/>
      <c r="K1853" s="166"/>
    </row>
    <row r="1854" spans="5:11" ht="12.5">
      <c r="E1854" s="166"/>
      <c r="F1854" s="166"/>
      <c r="K1854" s="166"/>
    </row>
    <row r="1855" spans="5:11" ht="12.5">
      <c r="E1855" s="166"/>
      <c r="F1855" s="166"/>
      <c r="K1855" s="166"/>
    </row>
    <row r="1856" spans="5:11" ht="12.5">
      <c r="E1856" s="166"/>
      <c r="F1856" s="166"/>
      <c r="K1856" s="166"/>
    </row>
    <row r="1857" spans="5:11" ht="12.5">
      <c r="E1857" s="166"/>
      <c r="F1857" s="166"/>
      <c r="K1857" s="166"/>
    </row>
    <row r="1858" spans="5:11" ht="12.5">
      <c r="E1858" s="166"/>
      <c r="F1858" s="166"/>
      <c r="K1858" s="166"/>
    </row>
    <row r="1859" spans="5:11" ht="12.5">
      <c r="E1859" s="166"/>
      <c r="F1859" s="166"/>
      <c r="K1859" s="166"/>
    </row>
    <row r="1860" spans="5:11" ht="12.5">
      <c r="E1860" s="166"/>
      <c r="F1860" s="166"/>
      <c r="K1860" s="166"/>
    </row>
    <row r="1861" spans="5:11" ht="12.5">
      <c r="E1861" s="166"/>
      <c r="F1861" s="166"/>
      <c r="K1861" s="166"/>
    </row>
    <row r="1862" spans="5:11" ht="12.5">
      <c r="E1862" s="166"/>
      <c r="F1862" s="166"/>
      <c r="K1862" s="166"/>
    </row>
    <row r="1863" spans="5:11" ht="12.5">
      <c r="E1863" s="166"/>
      <c r="F1863" s="166"/>
      <c r="K1863" s="166"/>
    </row>
    <row r="1864" spans="5:11" ht="12.5">
      <c r="E1864" s="166"/>
      <c r="F1864" s="166"/>
      <c r="K1864" s="166"/>
    </row>
    <row r="1865" spans="5:11" ht="12.5">
      <c r="E1865" s="166"/>
      <c r="F1865" s="166"/>
      <c r="K1865" s="166"/>
    </row>
    <row r="1866" spans="5:11" ht="12.5">
      <c r="E1866" s="166"/>
      <c r="F1866" s="166"/>
      <c r="K1866" s="166"/>
    </row>
    <row r="1867" spans="5:11" ht="12.5">
      <c r="E1867" s="166"/>
      <c r="F1867" s="166"/>
      <c r="K1867" s="166"/>
    </row>
    <row r="1868" spans="5:11" ht="12.5">
      <c r="E1868" s="166"/>
      <c r="F1868" s="166"/>
      <c r="K1868" s="166"/>
    </row>
    <row r="1869" spans="5:11" ht="12.5">
      <c r="E1869" s="166"/>
      <c r="F1869" s="166"/>
      <c r="K1869" s="166"/>
    </row>
    <row r="1870" spans="5:11" ht="12.5">
      <c r="E1870" s="166"/>
      <c r="F1870" s="166"/>
      <c r="K1870" s="166"/>
    </row>
    <row r="1871" spans="5:11" ht="12.5">
      <c r="E1871" s="166"/>
      <c r="F1871" s="166"/>
      <c r="K1871" s="166"/>
    </row>
    <row r="1872" spans="5:11" ht="12.5">
      <c r="E1872" s="166"/>
      <c r="F1872" s="166"/>
      <c r="K1872" s="166"/>
    </row>
    <row r="1873" spans="5:11" ht="12.5">
      <c r="E1873" s="166"/>
      <c r="F1873" s="166"/>
      <c r="K1873" s="166"/>
    </row>
    <row r="1874" spans="5:11" ht="12.5">
      <c r="E1874" s="166"/>
      <c r="F1874" s="166"/>
      <c r="K1874" s="166"/>
    </row>
    <row r="1875" spans="5:11" ht="12.5">
      <c r="E1875" s="166"/>
      <c r="F1875" s="166"/>
      <c r="K1875" s="166"/>
    </row>
    <row r="1876" spans="5:11" ht="12.5">
      <c r="E1876" s="166"/>
      <c r="F1876" s="166"/>
      <c r="K1876" s="166"/>
    </row>
    <row r="1877" spans="5:11" ht="12.5">
      <c r="E1877" s="166"/>
      <c r="F1877" s="166"/>
      <c r="K1877" s="166"/>
    </row>
    <row r="1878" spans="5:11" ht="12.5">
      <c r="E1878" s="166"/>
      <c r="F1878" s="166"/>
      <c r="K1878" s="166"/>
    </row>
    <row r="1879" spans="5:11" ht="12.5">
      <c r="E1879" s="166"/>
      <c r="F1879" s="166"/>
      <c r="K1879" s="166"/>
    </row>
    <row r="1880" spans="5:11" ht="12.5">
      <c r="E1880" s="166"/>
      <c r="F1880" s="166"/>
      <c r="K1880" s="166"/>
    </row>
    <row r="1881" spans="5:11" ht="12.5">
      <c r="E1881" s="166"/>
      <c r="F1881" s="166"/>
      <c r="K1881" s="166"/>
    </row>
    <row r="1882" spans="5:11" ht="12.5">
      <c r="E1882" s="166"/>
      <c r="F1882" s="166"/>
      <c r="K1882" s="166"/>
    </row>
    <row r="1883" spans="5:11" ht="12.5">
      <c r="E1883" s="166"/>
      <c r="F1883" s="166"/>
      <c r="K1883" s="166"/>
    </row>
    <row r="1884" spans="5:11" ht="12.5">
      <c r="E1884" s="166"/>
      <c r="F1884" s="166"/>
      <c r="K1884" s="166"/>
    </row>
    <row r="1885" spans="5:11" ht="12.5">
      <c r="E1885" s="166"/>
      <c r="F1885" s="166"/>
      <c r="K1885" s="166"/>
    </row>
    <row r="1886" spans="5:11" ht="12.5">
      <c r="E1886" s="166"/>
      <c r="F1886" s="166"/>
      <c r="K1886" s="166"/>
    </row>
    <row r="1887" spans="5:11" ht="12.5">
      <c r="E1887" s="166"/>
      <c r="F1887" s="166"/>
      <c r="K1887" s="166"/>
    </row>
    <row r="1888" spans="5:11" ht="12.5">
      <c r="E1888" s="166"/>
      <c r="F1888" s="166"/>
      <c r="K1888" s="166"/>
    </row>
    <row r="1889" spans="5:11" ht="12.5">
      <c r="E1889" s="166"/>
      <c r="F1889" s="166"/>
      <c r="K1889" s="166"/>
    </row>
    <row r="1890" spans="5:11" ht="12.5">
      <c r="E1890" s="166"/>
      <c r="F1890" s="166"/>
      <c r="K1890" s="166"/>
    </row>
    <row r="1891" spans="5:11" ht="12.5">
      <c r="E1891" s="166"/>
      <c r="F1891" s="166"/>
      <c r="K1891" s="166"/>
    </row>
    <row r="1892" spans="5:11" ht="12.5">
      <c r="E1892" s="166"/>
      <c r="F1892" s="166"/>
      <c r="K1892" s="166"/>
    </row>
    <row r="1893" spans="5:11" ht="12.5">
      <c r="E1893" s="166"/>
      <c r="F1893" s="166"/>
      <c r="K1893" s="166"/>
    </row>
    <row r="1894" spans="5:11" ht="12.5">
      <c r="E1894" s="166"/>
      <c r="F1894" s="166"/>
      <c r="K1894" s="166"/>
    </row>
    <row r="1895" spans="5:11" ht="12.5">
      <c r="E1895" s="166"/>
      <c r="F1895" s="166"/>
      <c r="K1895" s="166"/>
    </row>
    <row r="1896" spans="5:11" ht="12.5">
      <c r="E1896" s="166"/>
      <c r="F1896" s="166"/>
      <c r="K1896" s="166"/>
    </row>
    <row r="1897" spans="5:11" ht="12.5">
      <c r="E1897" s="166"/>
      <c r="F1897" s="166"/>
      <c r="K1897" s="166"/>
    </row>
    <row r="1898" spans="5:11" ht="12.5">
      <c r="E1898" s="166"/>
      <c r="F1898" s="166"/>
      <c r="K1898" s="166"/>
    </row>
    <row r="1899" spans="5:11" ht="12.5">
      <c r="E1899" s="166"/>
      <c r="F1899" s="166"/>
      <c r="K1899" s="166"/>
    </row>
    <row r="1900" spans="5:11" ht="12.5">
      <c r="E1900" s="166"/>
      <c r="F1900" s="166"/>
      <c r="K1900" s="166"/>
    </row>
    <row r="1901" spans="5:11" ht="12.5">
      <c r="E1901" s="166"/>
      <c r="F1901" s="166"/>
      <c r="K1901" s="166"/>
    </row>
    <row r="1902" spans="5:11" ht="12.5">
      <c r="E1902" s="166"/>
      <c r="F1902" s="166"/>
      <c r="K1902" s="166"/>
    </row>
    <row r="1903" spans="5:11" ht="12.5">
      <c r="E1903" s="166"/>
      <c r="F1903" s="166"/>
      <c r="K1903" s="166"/>
    </row>
    <row r="1904" spans="5:11" ht="12.5">
      <c r="E1904" s="166"/>
      <c r="F1904" s="166"/>
      <c r="K1904" s="166"/>
    </row>
    <row r="1905" spans="5:11" ht="12.5">
      <c r="E1905" s="166"/>
      <c r="F1905" s="166"/>
      <c r="K1905" s="166"/>
    </row>
    <row r="1906" spans="5:11" ht="12.5">
      <c r="E1906" s="166"/>
      <c r="F1906" s="166"/>
      <c r="K1906" s="166"/>
    </row>
    <row r="1907" spans="5:11" ht="12.5">
      <c r="E1907" s="166"/>
      <c r="F1907" s="166"/>
      <c r="K1907" s="166"/>
    </row>
    <row r="1908" spans="5:11" ht="12.5">
      <c r="E1908" s="166"/>
      <c r="F1908" s="166"/>
      <c r="K1908" s="166"/>
    </row>
    <row r="1909" spans="5:11" ht="12.5">
      <c r="E1909" s="166"/>
      <c r="F1909" s="166"/>
      <c r="K1909" s="166"/>
    </row>
    <row r="1910" spans="5:11" ht="12.5">
      <c r="E1910" s="166"/>
      <c r="F1910" s="166"/>
      <c r="K1910" s="166"/>
    </row>
    <row r="1911" spans="5:11" ht="12.5">
      <c r="E1911" s="166"/>
      <c r="F1911" s="166"/>
      <c r="K1911" s="166"/>
    </row>
    <row r="1912" spans="5:11" ht="12.5">
      <c r="E1912" s="166"/>
      <c r="F1912" s="166"/>
      <c r="K1912" s="166"/>
    </row>
    <row r="1913" spans="5:11" ht="12.5">
      <c r="E1913" s="166"/>
      <c r="F1913" s="166"/>
      <c r="K1913" s="166"/>
    </row>
    <row r="1914" spans="5:11" ht="12.5">
      <c r="E1914" s="166"/>
      <c r="F1914" s="166"/>
      <c r="K1914" s="166"/>
    </row>
    <row r="1915" spans="5:11" ht="12.5">
      <c r="E1915" s="166"/>
      <c r="F1915" s="166"/>
      <c r="K1915" s="166"/>
    </row>
    <row r="1916" spans="5:11" ht="12.5">
      <c r="E1916" s="166"/>
      <c r="F1916" s="166"/>
      <c r="K1916" s="166"/>
    </row>
    <row r="1917" spans="5:11" ht="12.5">
      <c r="E1917" s="166"/>
      <c r="F1917" s="166"/>
      <c r="K1917" s="166"/>
    </row>
    <row r="1918" spans="5:11" ht="12.5">
      <c r="E1918" s="166"/>
      <c r="F1918" s="166"/>
      <c r="K1918" s="166"/>
    </row>
    <row r="1919" spans="5:11" ht="12.5">
      <c r="E1919" s="166"/>
      <c r="F1919" s="166"/>
      <c r="K1919" s="166"/>
    </row>
    <row r="1920" spans="5:11" ht="12.5">
      <c r="E1920" s="166"/>
      <c r="F1920" s="166"/>
      <c r="K1920" s="166"/>
    </row>
    <row r="1921" spans="5:11" ht="12.5">
      <c r="E1921" s="166"/>
      <c r="F1921" s="166"/>
      <c r="K1921" s="166"/>
    </row>
    <row r="1922" spans="5:11" ht="12.5">
      <c r="E1922" s="166"/>
      <c r="F1922" s="166"/>
      <c r="K1922" s="166"/>
    </row>
    <row r="1923" spans="5:11" ht="12.5">
      <c r="E1923" s="166"/>
      <c r="F1923" s="166"/>
      <c r="K1923" s="166"/>
    </row>
    <row r="1924" spans="5:11" ht="12.5">
      <c r="E1924" s="166"/>
      <c r="F1924" s="166"/>
      <c r="K1924" s="166"/>
    </row>
    <row r="1925" spans="5:11" ht="12.5">
      <c r="E1925" s="166"/>
      <c r="F1925" s="166"/>
      <c r="K1925" s="166"/>
    </row>
    <row r="1926" spans="5:11" ht="12.5">
      <c r="E1926" s="166"/>
      <c r="F1926" s="166"/>
      <c r="K1926" s="166"/>
    </row>
    <row r="1927" spans="5:11" ht="12.5">
      <c r="E1927" s="166"/>
      <c r="F1927" s="166"/>
      <c r="K1927" s="166"/>
    </row>
    <row r="1928" spans="5:11" ht="12.5">
      <c r="E1928" s="166"/>
      <c r="F1928" s="166"/>
      <c r="K1928" s="166"/>
    </row>
    <row r="1929" spans="5:11" ht="12.5">
      <c r="E1929" s="166"/>
      <c r="F1929" s="166"/>
      <c r="K1929" s="166"/>
    </row>
    <row r="1930" spans="5:11" ht="12.5">
      <c r="E1930" s="166"/>
      <c r="F1930" s="166"/>
      <c r="K1930" s="166"/>
    </row>
    <row r="1931" spans="5:11" ht="12.5">
      <c r="E1931" s="166"/>
      <c r="F1931" s="166"/>
      <c r="K1931" s="166"/>
    </row>
    <row r="1932" spans="5:11" ht="12.5">
      <c r="E1932" s="166"/>
      <c r="F1932" s="166"/>
      <c r="K1932" s="166"/>
    </row>
    <row r="1933" spans="5:11" ht="12.5">
      <c r="E1933" s="166"/>
      <c r="F1933" s="166"/>
      <c r="K1933" s="166"/>
    </row>
    <row r="1934" spans="5:11" ht="12.5">
      <c r="E1934" s="166"/>
      <c r="F1934" s="166"/>
      <c r="K1934" s="166"/>
    </row>
    <row r="1935" spans="5:11" ht="12.5">
      <c r="E1935" s="166"/>
      <c r="F1935" s="166"/>
      <c r="K1935" s="166"/>
    </row>
    <row r="1936" spans="5:11" ht="12.5">
      <c r="E1936" s="166"/>
      <c r="F1936" s="166"/>
      <c r="K1936" s="166"/>
    </row>
    <row r="1937" spans="5:11" ht="12.5">
      <c r="E1937" s="166"/>
      <c r="F1937" s="166"/>
      <c r="K1937" s="166"/>
    </row>
    <row r="1938" spans="5:11" ht="12.5">
      <c r="E1938" s="166"/>
      <c r="F1938" s="166"/>
      <c r="K1938" s="166"/>
    </row>
    <row r="1939" spans="5:11" ht="12.5">
      <c r="E1939" s="166"/>
      <c r="F1939" s="166"/>
      <c r="K1939" s="166"/>
    </row>
    <row r="1940" spans="5:11" ht="12.5">
      <c r="E1940" s="166"/>
      <c r="F1940" s="166"/>
      <c r="K1940" s="166"/>
    </row>
    <row r="1941" spans="5:11" ht="12.5">
      <c r="E1941" s="166"/>
      <c r="F1941" s="166"/>
      <c r="K1941" s="166"/>
    </row>
    <row r="1942" spans="5:11" ht="12.5">
      <c r="E1942" s="166"/>
      <c r="F1942" s="166"/>
      <c r="K1942" s="166"/>
    </row>
    <row r="1943" spans="5:11" ht="12.5">
      <c r="E1943" s="166"/>
      <c r="F1943" s="166"/>
      <c r="K1943" s="166"/>
    </row>
    <row r="1944" spans="5:11" ht="12.5">
      <c r="E1944" s="166"/>
      <c r="F1944" s="166"/>
      <c r="K1944" s="166"/>
    </row>
    <row r="1945" spans="5:11" ht="12.5">
      <c r="E1945" s="166"/>
      <c r="F1945" s="166"/>
      <c r="K1945" s="166"/>
    </row>
    <row r="1946" spans="5:11" ht="12.5">
      <c r="E1946" s="166"/>
      <c r="F1946" s="166"/>
      <c r="K1946" s="166"/>
    </row>
    <row r="1947" spans="5:11" ht="12.5">
      <c r="E1947" s="166"/>
      <c r="F1947" s="166"/>
      <c r="K1947" s="166"/>
    </row>
    <row r="1948" spans="5:11" ht="12.5">
      <c r="E1948" s="166"/>
      <c r="F1948" s="166"/>
      <c r="K1948" s="166"/>
    </row>
    <row r="1949" spans="5:11" ht="12.5">
      <c r="E1949" s="166"/>
      <c r="F1949" s="166"/>
      <c r="K1949" s="166"/>
    </row>
    <row r="1950" spans="5:11" ht="12.5">
      <c r="E1950" s="166"/>
      <c r="F1950" s="166"/>
      <c r="K1950" s="166"/>
    </row>
    <row r="1951" spans="5:11" ht="12.5">
      <c r="E1951" s="166"/>
      <c r="F1951" s="166"/>
      <c r="K1951" s="166"/>
    </row>
    <row r="1952" spans="5:11" ht="12.5">
      <c r="E1952" s="166"/>
      <c r="F1952" s="166"/>
      <c r="K1952" s="166"/>
    </row>
    <row r="1953" spans="5:11" ht="12.5">
      <c r="E1953" s="166"/>
      <c r="F1953" s="166"/>
      <c r="K1953" s="166"/>
    </row>
    <row r="1954" spans="5:11" ht="12.5">
      <c r="E1954" s="166"/>
      <c r="F1954" s="166"/>
      <c r="K1954" s="166"/>
    </row>
    <row r="1955" spans="5:11" ht="12.5">
      <c r="E1955" s="166"/>
      <c r="F1955" s="166"/>
      <c r="K1955" s="166"/>
    </row>
    <row r="1956" spans="5:11" ht="12.5">
      <c r="E1956" s="166"/>
      <c r="F1956" s="166"/>
      <c r="K1956" s="166"/>
    </row>
    <row r="1957" spans="5:11" ht="12.5">
      <c r="E1957" s="166"/>
      <c r="F1957" s="166"/>
      <c r="K1957" s="166"/>
    </row>
    <row r="1958" spans="5:11" ht="12.5">
      <c r="E1958" s="166"/>
      <c r="F1958" s="166"/>
      <c r="K1958" s="166"/>
    </row>
    <row r="1959" spans="5:11" ht="12.5">
      <c r="E1959" s="166"/>
      <c r="F1959" s="166"/>
      <c r="K1959" s="166"/>
    </row>
    <row r="1960" spans="5:11" ht="12.5">
      <c r="E1960" s="166"/>
      <c r="F1960" s="166"/>
      <c r="K1960" s="166"/>
    </row>
    <row r="1961" spans="5:11" ht="12.5">
      <c r="E1961" s="166"/>
      <c r="F1961" s="166"/>
      <c r="K1961" s="166"/>
    </row>
    <row r="1962" spans="5:11" ht="12.5">
      <c r="E1962" s="166"/>
      <c r="F1962" s="166"/>
      <c r="K1962" s="166"/>
    </row>
    <row r="1963" spans="5:11" ht="12.5">
      <c r="E1963" s="166"/>
      <c r="F1963" s="166"/>
      <c r="K1963" s="166"/>
    </row>
    <row r="1964" spans="5:11" ht="12.5">
      <c r="E1964" s="166"/>
      <c r="F1964" s="166"/>
      <c r="K1964" s="166"/>
    </row>
    <row r="1965" spans="5:11" ht="12.5">
      <c r="E1965" s="166"/>
      <c r="F1965" s="166"/>
      <c r="K1965" s="166"/>
    </row>
    <row r="1966" spans="5:11" ht="12.5">
      <c r="E1966" s="166"/>
      <c r="F1966" s="166"/>
      <c r="K1966" s="166"/>
    </row>
    <row r="1967" spans="5:11" ht="12.5">
      <c r="E1967" s="166"/>
      <c r="F1967" s="166"/>
      <c r="K1967" s="166"/>
    </row>
    <row r="1968" spans="5:11" ht="12.5">
      <c r="E1968" s="166"/>
      <c r="F1968" s="166"/>
      <c r="K1968" s="166"/>
    </row>
    <row r="1969" spans="5:11" ht="12.5">
      <c r="E1969" s="166"/>
      <c r="F1969" s="166"/>
      <c r="K1969" s="166"/>
    </row>
    <row r="1970" spans="5:11" ht="12.5">
      <c r="E1970" s="166"/>
      <c r="F1970" s="166"/>
      <c r="K1970" s="166"/>
    </row>
    <row r="1971" spans="5:11" ht="12.5">
      <c r="E1971" s="166"/>
      <c r="F1971" s="166"/>
      <c r="K1971" s="166"/>
    </row>
    <row r="1972" spans="5:11" ht="12.5">
      <c r="E1972" s="166"/>
      <c r="F1972" s="166"/>
      <c r="K1972" s="166"/>
    </row>
    <row r="1973" spans="5:11" ht="12.5">
      <c r="E1973" s="166"/>
      <c r="F1973" s="166"/>
      <c r="K1973" s="166"/>
    </row>
    <row r="1974" spans="5:11" ht="12.5">
      <c r="E1974" s="166"/>
      <c r="F1974" s="166"/>
      <c r="K1974" s="166"/>
    </row>
    <row r="1975" spans="5:11" ht="12.5">
      <c r="E1975" s="166"/>
      <c r="F1975" s="166"/>
      <c r="K1975" s="166"/>
    </row>
    <row r="1976" spans="5:11" ht="12.5">
      <c r="E1976" s="166"/>
      <c r="F1976" s="166"/>
      <c r="K1976" s="166"/>
    </row>
    <row r="1977" spans="5:11" ht="12.5">
      <c r="E1977" s="166"/>
      <c r="F1977" s="166"/>
      <c r="K1977" s="166"/>
    </row>
    <row r="1978" spans="5:11" ht="12.5">
      <c r="E1978" s="166"/>
      <c r="F1978" s="166"/>
      <c r="K1978" s="166"/>
    </row>
    <row r="1979" spans="5:11" ht="12.5">
      <c r="E1979" s="166"/>
      <c r="F1979" s="166"/>
      <c r="K1979" s="166"/>
    </row>
    <row r="1980" spans="5:11" ht="12.5">
      <c r="E1980" s="166"/>
      <c r="F1980" s="166"/>
      <c r="K1980" s="166"/>
    </row>
    <row r="1981" spans="5:11" ht="12.5">
      <c r="E1981" s="166"/>
      <c r="F1981" s="166"/>
      <c r="K1981" s="166"/>
    </row>
    <row r="1982" spans="5:11" ht="12.5">
      <c r="E1982" s="166"/>
      <c r="F1982" s="166"/>
      <c r="K1982" s="166"/>
    </row>
    <row r="1983" spans="5:11" ht="12.5">
      <c r="E1983" s="166"/>
      <c r="F1983" s="166"/>
      <c r="K1983" s="166"/>
    </row>
    <row r="1984" spans="5:11" ht="12.5">
      <c r="E1984" s="166"/>
      <c r="F1984" s="166"/>
      <c r="K1984" s="166"/>
    </row>
    <row r="1985" spans="5:11" ht="12.5">
      <c r="E1985" s="166"/>
      <c r="F1985" s="166"/>
      <c r="K1985" s="166"/>
    </row>
    <row r="1986" spans="5:11" ht="12.5">
      <c r="E1986" s="166"/>
      <c r="F1986" s="166"/>
      <c r="K1986" s="166"/>
    </row>
    <row r="1987" spans="5:11" ht="12.5">
      <c r="E1987" s="166"/>
      <c r="F1987" s="166"/>
      <c r="K1987" s="166"/>
    </row>
    <row r="1988" spans="5:11" ht="12.5">
      <c r="E1988" s="166"/>
      <c r="F1988" s="166"/>
      <c r="K1988" s="166"/>
    </row>
    <row r="1989" spans="5:11" ht="12.5">
      <c r="E1989" s="166"/>
      <c r="F1989" s="166"/>
      <c r="K1989" s="166"/>
    </row>
    <row r="1990" spans="5:11" ht="12.5">
      <c r="E1990" s="166"/>
      <c r="F1990" s="166"/>
      <c r="K1990" s="166"/>
    </row>
    <row r="1991" spans="5:11" ht="12.5">
      <c r="E1991" s="166"/>
      <c r="F1991" s="166"/>
      <c r="K1991" s="166"/>
    </row>
    <row r="1992" spans="5:11" ht="12.5">
      <c r="E1992" s="166"/>
      <c r="F1992" s="166"/>
      <c r="K1992" s="166"/>
    </row>
    <row r="1993" spans="5:11" ht="12.5">
      <c r="E1993" s="166"/>
      <c r="F1993" s="166"/>
      <c r="K1993" s="166"/>
    </row>
    <row r="1994" spans="5:11" ht="12.5">
      <c r="E1994" s="166"/>
      <c r="F1994" s="166"/>
      <c r="K1994" s="166"/>
    </row>
    <row r="1995" spans="5:11" ht="12.5">
      <c r="E1995" s="166"/>
      <c r="F1995" s="166"/>
      <c r="K1995" s="166"/>
    </row>
    <row r="1996" spans="5:11" ht="12.5">
      <c r="E1996" s="166"/>
      <c r="F1996" s="166"/>
      <c r="K1996" s="166"/>
    </row>
    <row r="1997" spans="5:11" ht="12.5">
      <c r="E1997" s="166"/>
      <c r="F1997" s="166"/>
      <c r="K1997" s="166"/>
    </row>
    <row r="1998" spans="5:11" ht="12.5">
      <c r="E1998" s="166"/>
      <c r="F1998" s="166"/>
      <c r="K1998" s="166"/>
    </row>
    <row r="1999" spans="5:11" ht="12.5">
      <c r="E1999" s="166"/>
      <c r="F1999" s="166"/>
      <c r="K1999" s="166"/>
    </row>
    <row r="2000" spans="5:11" ht="12.5">
      <c r="E2000" s="166"/>
      <c r="F2000" s="166"/>
      <c r="K2000" s="166"/>
    </row>
    <row r="2001" spans="5:11" ht="12.5">
      <c r="E2001" s="166"/>
      <c r="F2001" s="166"/>
      <c r="K2001" s="166"/>
    </row>
    <row r="2002" spans="5:11" ht="12.5">
      <c r="E2002" s="166"/>
      <c r="F2002" s="166"/>
      <c r="K2002" s="166"/>
    </row>
    <row r="2003" spans="5:11" ht="12.5">
      <c r="E2003" s="166"/>
      <c r="F2003" s="166"/>
      <c r="K2003" s="166"/>
    </row>
    <row r="2004" spans="5:11" ht="12.5">
      <c r="E2004" s="166"/>
      <c r="F2004" s="166"/>
      <c r="K2004" s="166"/>
    </row>
    <row r="2005" spans="5:11" ht="12.5">
      <c r="E2005" s="166"/>
      <c r="F2005" s="166"/>
      <c r="K2005" s="166"/>
    </row>
    <row r="2006" spans="5:11" ht="12.5">
      <c r="E2006" s="166"/>
      <c r="F2006" s="166"/>
      <c r="K2006" s="166"/>
    </row>
    <row r="2007" spans="5:11" ht="12.5">
      <c r="E2007" s="166"/>
      <c r="F2007" s="166"/>
      <c r="K2007" s="166"/>
    </row>
    <row r="2008" spans="5:11" ht="12.5">
      <c r="E2008" s="166"/>
      <c r="F2008" s="166"/>
      <c r="K2008" s="166"/>
    </row>
    <row r="2009" spans="5:11" ht="12.5">
      <c r="E2009" s="166"/>
      <c r="F2009" s="166"/>
      <c r="K2009" s="166"/>
    </row>
    <row r="2010" spans="5:11" ht="12.5">
      <c r="E2010" s="166"/>
      <c r="F2010" s="166"/>
      <c r="K2010" s="166"/>
    </row>
    <row r="2011" spans="5:11" ht="12.5">
      <c r="E2011" s="166"/>
      <c r="F2011" s="166"/>
      <c r="K2011" s="166"/>
    </row>
    <row r="2012" spans="5:11" ht="12.5">
      <c r="E2012" s="166"/>
      <c r="F2012" s="166"/>
      <c r="K2012" s="166"/>
    </row>
    <row r="2013" spans="5:11" ht="12.5">
      <c r="E2013" s="166"/>
      <c r="F2013" s="166"/>
      <c r="K2013" s="166"/>
    </row>
    <row r="2014" spans="5:11" ht="12.5">
      <c r="E2014" s="166"/>
      <c r="F2014" s="166"/>
      <c r="K2014" s="166"/>
    </row>
    <row r="2015" spans="5:11" ht="12.5">
      <c r="E2015" s="166"/>
      <c r="F2015" s="166"/>
      <c r="K2015" s="166"/>
    </row>
    <row r="2016" spans="5:11" ht="12.5">
      <c r="E2016" s="166"/>
      <c r="F2016" s="166"/>
      <c r="K2016" s="166"/>
    </row>
    <row r="2017" spans="5:11" ht="12.5">
      <c r="E2017" s="166"/>
      <c r="F2017" s="166"/>
      <c r="K2017" s="166"/>
    </row>
    <row r="2018" spans="5:11" ht="12.5">
      <c r="E2018" s="166"/>
      <c r="F2018" s="166"/>
      <c r="K2018" s="166"/>
    </row>
    <row r="2019" spans="5:11" ht="12.5">
      <c r="E2019" s="166"/>
      <c r="F2019" s="166"/>
      <c r="K2019" s="166"/>
    </row>
    <row r="2020" spans="5:11" ht="12.5">
      <c r="E2020" s="166"/>
      <c r="F2020" s="166"/>
      <c r="K2020" s="166"/>
    </row>
    <row r="2021" spans="5:11" ht="12.5">
      <c r="E2021" s="166"/>
      <c r="F2021" s="166"/>
      <c r="K2021" s="166"/>
    </row>
    <row r="2022" spans="5:11" ht="12.5">
      <c r="E2022" s="166"/>
      <c r="F2022" s="166"/>
      <c r="K2022" s="166"/>
    </row>
    <row r="2023" spans="5:11" ht="12.5">
      <c r="E2023" s="166"/>
      <c r="F2023" s="166"/>
      <c r="K2023" s="166"/>
    </row>
    <row r="2024" spans="5:11" ht="12.5">
      <c r="E2024" s="166"/>
      <c r="F2024" s="166"/>
      <c r="K2024" s="166"/>
    </row>
    <row r="2025" spans="5:11" ht="12.5">
      <c r="E2025" s="166"/>
      <c r="F2025" s="166"/>
      <c r="K2025" s="166"/>
    </row>
    <row r="2026" spans="5:11" ht="12.5">
      <c r="E2026" s="166"/>
      <c r="F2026" s="166"/>
      <c r="K2026" s="166"/>
    </row>
    <row r="2027" spans="5:11" ht="12.5">
      <c r="E2027" s="166"/>
      <c r="F2027" s="166"/>
      <c r="K2027" s="166"/>
    </row>
    <row r="2028" spans="5:11" ht="12.5">
      <c r="E2028" s="166"/>
      <c r="F2028" s="166"/>
      <c r="K2028" s="166"/>
    </row>
    <row r="2029" spans="5:11" ht="12.5">
      <c r="E2029" s="166"/>
      <c r="F2029" s="166"/>
      <c r="K2029" s="166"/>
    </row>
    <row r="2030" spans="5:11" ht="12.5">
      <c r="E2030" s="166"/>
      <c r="F2030" s="166"/>
      <c r="K2030" s="166"/>
    </row>
    <row r="2031" spans="5:11" ht="12.5">
      <c r="E2031" s="166"/>
      <c r="F2031" s="166"/>
      <c r="K2031" s="166"/>
    </row>
    <row r="2032" spans="5:11" ht="12.5">
      <c r="E2032" s="166"/>
      <c r="F2032" s="166"/>
      <c r="K2032" s="166"/>
    </row>
    <row r="2033" spans="5:11" ht="12.5">
      <c r="E2033" s="166"/>
      <c r="F2033" s="166"/>
      <c r="K2033" s="166"/>
    </row>
    <row r="2034" spans="5:11" ht="12.5">
      <c r="E2034" s="166"/>
      <c r="F2034" s="166"/>
      <c r="K2034" s="166"/>
    </row>
    <row r="2035" spans="5:11" ht="12.5">
      <c r="E2035" s="166"/>
      <c r="F2035" s="166"/>
      <c r="K2035" s="166"/>
    </row>
    <row r="2036" spans="5:11" ht="12.5">
      <c r="E2036" s="166"/>
      <c r="F2036" s="166"/>
      <c r="K2036" s="166"/>
    </row>
    <row r="2037" spans="5:11" ht="12.5">
      <c r="E2037" s="166"/>
      <c r="F2037" s="166"/>
      <c r="K2037" s="166"/>
    </row>
    <row r="2038" spans="5:11" ht="12.5">
      <c r="E2038" s="166"/>
      <c r="F2038" s="166"/>
      <c r="K2038" s="166"/>
    </row>
    <row r="2039" spans="5:11" ht="12.5">
      <c r="E2039" s="166"/>
      <c r="F2039" s="166"/>
      <c r="K2039" s="166"/>
    </row>
    <row r="2040" spans="5:11" ht="12.5">
      <c r="E2040" s="166"/>
      <c r="F2040" s="166"/>
      <c r="K2040" s="166"/>
    </row>
    <row r="2041" spans="5:11" ht="12.5">
      <c r="E2041" s="166"/>
      <c r="F2041" s="166"/>
      <c r="K2041" s="166"/>
    </row>
    <row r="2042" spans="5:11" ht="12.5">
      <c r="E2042" s="166"/>
      <c r="F2042" s="166"/>
      <c r="K2042" s="166"/>
    </row>
    <row r="2043" spans="5:11" ht="12.5">
      <c r="E2043" s="166"/>
      <c r="F2043" s="166"/>
      <c r="K2043" s="166"/>
    </row>
    <row r="2044" spans="5:11" ht="12.5">
      <c r="E2044" s="166"/>
      <c r="F2044" s="166"/>
      <c r="K2044" s="166"/>
    </row>
    <row r="2045" spans="5:11" ht="12.5">
      <c r="E2045" s="166"/>
      <c r="F2045" s="166"/>
      <c r="K2045" s="166"/>
    </row>
    <row r="2046" spans="5:11" ht="12.5">
      <c r="E2046" s="166"/>
      <c r="F2046" s="166"/>
      <c r="K2046" s="166"/>
    </row>
    <row r="2047" spans="5:11" ht="12.5">
      <c r="E2047" s="166"/>
      <c r="F2047" s="166"/>
      <c r="K2047" s="166"/>
    </row>
    <row r="2048" spans="5:11" ht="12.5">
      <c r="E2048" s="166"/>
      <c r="F2048" s="166"/>
      <c r="K2048" s="166"/>
    </row>
    <row r="2049" spans="5:11" ht="12.5">
      <c r="E2049" s="166"/>
      <c r="F2049" s="166"/>
      <c r="K2049" s="166"/>
    </row>
    <row r="2050" spans="5:11" ht="12.5">
      <c r="E2050" s="166"/>
      <c r="F2050" s="166"/>
      <c r="K2050" s="166"/>
    </row>
    <row r="2051" spans="5:11" ht="12.5">
      <c r="E2051" s="166"/>
      <c r="F2051" s="166"/>
      <c r="K2051" s="166"/>
    </row>
    <row r="2052" spans="5:11" ht="12.5">
      <c r="E2052" s="166"/>
      <c r="F2052" s="166"/>
      <c r="K2052" s="166"/>
    </row>
    <row r="2053" spans="5:11" ht="12.5">
      <c r="E2053" s="166"/>
      <c r="F2053" s="166"/>
      <c r="K2053" s="166"/>
    </row>
    <row r="2054" spans="5:11" ht="12.5">
      <c r="E2054" s="166"/>
      <c r="F2054" s="166"/>
      <c r="K2054" s="166"/>
    </row>
    <row r="2055" spans="5:11" ht="12.5">
      <c r="E2055" s="166"/>
      <c r="F2055" s="166"/>
      <c r="K2055" s="166"/>
    </row>
    <row r="2056" spans="5:11" ht="12.5">
      <c r="E2056" s="166"/>
      <c r="F2056" s="166"/>
      <c r="K2056" s="166"/>
    </row>
    <row r="2057" spans="5:11" ht="12.5">
      <c r="E2057" s="166"/>
      <c r="F2057" s="166"/>
      <c r="K2057" s="166"/>
    </row>
    <row r="2058" spans="5:11" ht="12.5">
      <c r="E2058" s="166"/>
      <c r="F2058" s="166"/>
      <c r="K2058" s="166"/>
    </row>
    <row r="2059" spans="5:11" ht="12.5">
      <c r="E2059" s="166"/>
      <c r="F2059" s="166"/>
      <c r="K2059" s="166"/>
    </row>
    <row r="2060" spans="5:11" ht="12.5">
      <c r="E2060" s="166"/>
      <c r="F2060" s="166"/>
      <c r="K2060" s="166"/>
    </row>
    <row r="2061" spans="5:11" ht="12.5">
      <c r="E2061" s="166"/>
      <c r="F2061" s="166"/>
      <c r="K2061" s="166"/>
    </row>
    <row r="2062" spans="5:11" ht="12.5">
      <c r="E2062" s="166"/>
      <c r="F2062" s="166"/>
      <c r="K2062" s="166"/>
    </row>
    <row r="2063" spans="5:11" ht="12.5">
      <c r="E2063" s="166"/>
      <c r="F2063" s="166"/>
      <c r="K2063" s="166"/>
    </row>
    <row r="2064" spans="5:11" ht="12.5">
      <c r="E2064" s="166"/>
      <c r="F2064" s="166"/>
      <c r="K2064" s="166"/>
    </row>
    <row r="2065" spans="5:11" ht="12.5">
      <c r="E2065" s="166"/>
      <c r="F2065" s="166"/>
      <c r="K2065" s="166"/>
    </row>
    <row r="2066" spans="5:11" ht="12.5">
      <c r="E2066" s="166"/>
      <c r="F2066" s="166"/>
      <c r="K2066" s="166"/>
    </row>
    <row r="2067" spans="5:11" ht="12.5">
      <c r="E2067" s="166"/>
      <c r="F2067" s="166"/>
      <c r="K2067" s="166"/>
    </row>
    <row r="2068" spans="5:11" ht="12.5">
      <c r="E2068" s="166"/>
      <c r="F2068" s="166"/>
      <c r="K2068" s="166"/>
    </row>
    <row r="2069" spans="5:11" ht="12.5">
      <c r="E2069" s="166"/>
      <c r="F2069" s="166"/>
      <c r="K2069" s="166"/>
    </row>
    <row r="2070" spans="5:11" ht="12.5">
      <c r="E2070" s="166"/>
      <c r="F2070" s="166"/>
      <c r="K2070" s="166"/>
    </row>
    <row r="2071" spans="5:11" ht="12.5">
      <c r="E2071" s="166"/>
      <c r="F2071" s="166"/>
      <c r="K2071" s="166"/>
    </row>
    <row r="2072" spans="5:11" ht="12.5">
      <c r="E2072" s="166"/>
      <c r="F2072" s="166"/>
      <c r="K2072" s="166"/>
    </row>
    <row r="2073" spans="5:11" ht="12.5">
      <c r="E2073" s="166"/>
      <c r="F2073" s="166"/>
      <c r="K2073" s="166"/>
    </row>
    <row r="2074" spans="5:11" ht="12.5">
      <c r="E2074" s="166"/>
      <c r="F2074" s="166"/>
      <c r="K2074" s="166"/>
    </row>
    <row r="2075" spans="5:11" ht="12.5">
      <c r="E2075" s="166"/>
      <c r="F2075" s="166"/>
      <c r="K2075" s="166"/>
    </row>
    <row r="2076" spans="5:11" ht="12.5">
      <c r="E2076" s="166"/>
      <c r="F2076" s="166"/>
      <c r="K2076" s="166"/>
    </row>
    <row r="2077" spans="5:11" ht="12.5">
      <c r="E2077" s="166"/>
      <c r="F2077" s="166"/>
      <c r="K2077" s="166"/>
    </row>
    <row r="2078" spans="5:11" ht="12.5">
      <c r="E2078" s="166"/>
      <c r="F2078" s="166"/>
      <c r="K2078" s="166"/>
    </row>
    <row r="2079" spans="5:11" ht="12.5">
      <c r="E2079" s="166"/>
      <c r="F2079" s="166"/>
      <c r="K2079" s="166"/>
    </row>
    <row r="2080" spans="5:11" ht="12.5">
      <c r="E2080" s="166"/>
      <c r="F2080" s="166"/>
      <c r="K2080" s="166"/>
    </row>
    <row r="2081" spans="5:11" ht="12.5">
      <c r="E2081" s="166"/>
      <c r="F2081" s="166"/>
      <c r="K2081" s="166"/>
    </row>
    <row r="2082" spans="5:11" ht="12.5">
      <c r="E2082" s="166"/>
      <c r="F2082" s="166"/>
      <c r="K2082" s="166"/>
    </row>
    <row r="2083" spans="5:11" ht="12.5">
      <c r="E2083" s="166"/>
      <c r="F2083" s="166"/>
      <c r="K2083" s="166"/>
    </row>
    <row r="2084" spans="5:11" ht="12.5">
      <c r="E2084" s="166"/>
      <c r="F2084" s="166"/>
      <c r="K2084" s="166"/>
    </row>
    <row r="2085" spans="5:11" ht="12.5">
      <c r="E2085" s="166"/>
      <c r="F2085" s="166"/>
      <c r="K2085" s="166"/>
    </row>
    <row r="2086" spans="5:11" ht="12.5">
      <c r="E2086" s="166"/>
      <c r="F2086" s="166"/>
      <c r="K2086" s="166"/>
    </row>
    <row r="2087" spans="5:11" ht="12.5">
      <c r="E2087" s="166"/>
      <c r="F2087" s="166"/>
      <c r="K2087" s="166"/>
    </row>
    <row r="2088" spans="5:11" ht="12.5">
      <c r="E2088" s="166"/>
      <c r="F2088" s="166"/>
      <c r="K2088" s="166"/>
    </row>
    <row r="2089" spans="5:11" ht="12.5">
      <c r="E2089" s="166"/>
      <c r="F2089" s="166"/>
      <c r="K2089" s="166"/>
    </row>
    <row r="2090" spans="5:11" ht="12.5">
      <c r="E2090" s="166"/>
      <c r="F2090" s="166"/>
      <c r="K2090" s="166"/>
    </row>
    <row r="2091" spans="5:11" ht="12.5">
      <c r="E2091" s="166"/>
      <c r="F2091" s="166"/>
      <c r="K2091" s="166"/>
    </row>
    <row r="2092" spans="5:11" ht="12.5">
      <c r="E2092" s="166"/>
      <c r="F2092" s="166"/>
      <c r="K2092" s="166"/>
    </row>
    <row r="2093" spans="5:11" ht="12.5">
      <c r="E2093" s="166"/>
      <c r="F2093" s="166"/>
      <c r="K2093" s="166"/>
    </row>
    <row r="2094" spans="5:11" ht="12.5">
      <c r="E2094" s="166"/>
      <c r="F2094" s="166"/>
      <c r="K2094" s="166"/>
    </row>
    <row r="2095" spans="5:11" ht="12.5">
      <c r="E2095" s="166"/>
      <c r="F2095" s="166"/>
      <c r="K2095" s="166"/>
    </row>
    <row r="2096" spans="5:11" ht="12.5">
      <c r="E2096" s="166"/>
      <c r="F2096" s="166"/>
      <c r="K2096" s="166"/>
    </row>
    <row r="2097" spans="5:11" ht="12.5">
      <c r="E2097" s="166"/>
      <c r="F2097" s="166"/>
      <c r="K2097" s="166"/>
    </row>
    <row r="2098" spans="5:11" ht="12.5">
      <c r="E2098" s="166"/>
      <c r="F2098" s="166"/>
      <c r="K2098" s="166"/>
    </row>
    <row r="2099" spans="5:11" ht="12.5">
      <c r="E2099" s="166"/>
      <c r="F2099" s="166"/>
      <c r="K2099" s="166"/>
    </row>
    <row r="2100" spans="5:11" ht="12.5">
      <c r="E2100" s="166"/>
      <c r="F2100" s="166"/>
      <c r="K2100" s="166"/>
    </row>
    <row r="2101" spans="5:11" ht="12.5">
      <c r="E2101" s="166"/>
      <c r="F2101" s="166"/>
      <c r="K2101" s="166"/>
    </row>
    <row r="2102" spans="5:11" ht="12.5">
      <c r="E2102" s="166"/>
      <c r="F2102" s="166"/>
      <c r="K2102" s="166"/>
    </row>
    <row r="2103" spans="5:11" ht="12.5">
      <c r="E2103" s="166"/>
      <c r="F2103" s="166"/>
      <c r="K2103" s="166"/>
    </row>
    <row r="2104" spans="5:11" ht="12.5">
      <c r="E2104" s="166"/>
      <c r="F2104" s="166"/>
      <c r="K2104" s="166"/>
    </row>
    <row r="2105" spans="5:11" ht="12.5">
      <c r="E2105" s="166"/>
      <c r="F2105" s="166"/>
      <c r="K2105" s="166"/>
    </row>
    <row r="2106" spans="5:11" ht="12.5">
      <c r="E2106" s="166"/>
      <c r="F2106" s="166"/>
      <c r="K2106" s="166"/>
    </row>
    <row r="2107" spans="5:11" ht="12.5">
      <c r="E2107" s="166"/>
      <c r="F2107" s="166"/>
      <c r="K2107" s="166"/>
    </row>
    <row r="2108" spans="5:11" ht="12.5">
      <c r="E2108" s="166"/>
      <c r="F2108" s="166"/>
      <c r="K2108" s="166"/>
    </row>
    <row r="2109" spans="5:11" ht="12.5">
      <c r="E2109" s="166"/>
      <c r="F2109" s="166"/>
      <c r="K2109" s="166"/>
    </row>
    <row r="2110" spans="5:11" ht="12.5">
      <c r="E2110" s="166"/>
      <c r="F2110" s="166"/>
      <c r="K2110" s="166"/>
    </row>
    <row r="2111" spans="5:11" ht="12.5">
      <c r="E2111" s="166"/>
      <c r="F2111" s="166"/>
      <c r="K2111" s="166"/>
    </row>
    <row r="2112" spans="5:11" ht="12.5">
      <c r="E2112" s="166"/>
      <c r="F2112" s="166"/>
      <c r="K2112" s="166"/>
    </row>
    <row r="2113" spans="5:11" ht="12.5">
      <c r="E2113" s="166"/>
      <c r="F2113" s="166"/>
      <c r="K2113" s="166"/>
    </row>
    <row r="2114" spans="5:11" ht="12.5">
      <c r="E2114" s="166"/>
      <c r="F2114" s="166"/>
      <c r="K2114" s="166"/>
    </row>
    <row r="2115" spans="5:11" ht="12.5">
      <c r="E2115" s="166"/>
      <c r="F2115" s="166"/>
      <c r="K2115" s="166"/>
    </row>
    <row r="2116" spans="5:11" ht="12.5">
      <c r="E2116" s="166"/>
      <c r="F2116" s="166"/>
      <c r="K2116" s="166"/>
    </row>
    <row r="2117" spans="5:11" ht="12.5">
      <c r="E2117" s="166"/>
      <c r="F2117" s="166"/>
      <c r="K2117" s="166"/>
    </row>
    <row r="2118" spans="5:11" ht="12.5">
      <c r="E2118" s="166"/>
      <c r="F2118" s="166"/>
      <c r="K2118" s="166"/>
    </row>
    <row r="2119" spans="5:11" ht="12.5">
      <c r="E2119" s="166"/>
      <c r="F2119" s="166"/>
      <c r="K2119" s="166"/>
    </row>
    <row r="2120" spans="5:11" ht="12.5">
      <c r="E2120" s="166"/>
      <c r="F2120" s="166"/>
      <c r="K2120" s="166"/>
    </row>
    <row r="2121" spans="5:11" ht="12.5">
      <c r="E2121" s="166"/>
      <c r="F2121" s="166"/>
      <c r="K2121" s="166"/>
    </row>
    <row r="2122" spans="5:11" ht="12.5">
      <c r="E2122" s="166"/>
      <c r="F2122" s="166"/>
      <c r="K2122" s="166"/>
    </row>
    <row r="2123" spans="5:11" ht="12.5">
      <c r="E2123" s="166"/>
      <c r="F2123" s="166"/>
      <c r="K2123" s="166"/>
    </row>
    <row r="2124" spans="5:11" ht="12.5">
      <c r="E2124" s="166"/>
      <c r="F2124" s="166"/>
      <c r="K2124" s="166"/>
    </row>
    <row r="2125" spans="5:11" ht="12.5">
      <c r="E2125" s="166"/>
      <c r="F2125" s="166"/>
      <c r="K2125" s="166"/>
    </row>
    <row r="2126" spans="5:11" ht="12.5">
      <c r="E2126" s="166"/>
      <c r="F2126" s="166"/>
      <c r="K2126" s="166"/>
    </row>
    <row r="2127" spans="5:11" ht="12.5">
      <c r="E2127" s="166"/>
      <c r="F2127" s="166"/>
      <c r="K2127" s="166"/>
    </row>
    <row r="2128" spans="5:11" ht="12.5">
      <c r="E2128" s="166"/>
      <c r="F2128" s="166"/>
      <c r="K2128" s="166"/>
    </row>
    <row r="2129" spans="5:11" ht="12.5">
      <c r="E2129" s="166"/>
      <c r="F2129" s="166"/>
      <c r="K2129" s="166"/>
    </row>
    <row r="2130" spans="5:11" ht="12.5">
      <c r="E2130" s="166"/>
      <c r="F2130" s="166"/>
      <c r="K2130" s="166"/>
    </row>
    <row r="2131" spans="5:11" ht="12.5">
      <c r="E2131" s="166"/>
      <c r="F2131" s="166"/>
      <c r="K2131" s="166"/>
    </row>
    <row r="2132" spans="5:11" ht="12.5">
      <c r="E2132" s="166"/>
      <c r="F2132" s="166"/>
      <c r="K2132" s="166"/>
    </row>
    <row r="2133" spans="5:11" ht="12.5">
      <c r="E2133" s="166"/>
      <c r="F2133" s="166"/>
      <c r="K2133" s="166"/>
    </row>
    <row r="2134" spans="5:11" ht="12.5">
      <c r="E2134" s="166"/>
      <c r="F2134" s="166"/>
      <c r="K2134" s="166"/>
    </row>
    <row r="2135" spans="5:11" ht="12.5">
      <c r="E2135" s="166"/>
      <c r="F2135" s="166"/>
      <c r="K2135" s="166"/>
    </row>
    <row r="2136" spans="5:11" ht="12.5">
      <c r="E2136" s="166"/>
      <c r="F2136" s="166"/>
      <c r="K2136" s="166"/>
    </row>
    <row r="2137" spans="5:11" ht="12.5">
      <c r="E2137" s="166"/>
      <c r="F2137" s="166"/>
      <c r="K2137" s="166"/>
    </row>
    <row r="2138" spans="5:11" ht="12.5">
      <c r="E2138" s="166"/>
      <c r="F2138" s="166"/>
      <c r="K2138" s="166"/>
    </row>
    <row r="2139" spans="5:11" ht="12.5">
      <c r="E2139" s="166"/>
      <c r="F2139" s="166"/>
      <c r="K2139" s="166"/>
    </row>
    <row r="2140" spans="5:11" ht="12.5">
      <c r="E2140" s="166"/>
      <c r="F2140" s="166"/>
      <c r="K2140" s="166"/>
    </row>
    <row r="2141" spans="5:11" ht="12.5">
      <c r="E2141" s="166"/>
      <c r="F2141" s="166"/>
      <c r="K2141" s="166"/>
    </row>
    <row r="2142" spans="5:11" ht="12.5">
      <c r="E2142" s="166"/>
      <c r="F2142" s="166"/>
      <c r="K2142" s="166"/>
    </row>
    <row r="2143" spans="5:11" ht="12.5">
      <c r="E2143" s="166"/>
      <c r="F2143" s="166"/>
      <c r="K2143" s="166"/>
    </row>
    <row r="2144" spans="5:11" ht="12.5">
      <c r="E2144" s="166"/>
      <c r="F2144" s="166"/>
      <c r="K2144" s="166"/>
    </row>
    <row r="2145" spans="5:11" ht="12.5">
      <c r="E2145" s="166"/>
      <c r="F2145" s="166"/>
      <c r="K2145" s="166"/>
    </row>
    <row r="2146" spans="5:11" ht="12.5">
      <c r="E2146" s="166"/>
      <c r="F2146" s="166"/>
      <c r="K2146" s="166"/>
    </row>
    <row r="2147" spans="5:11" ht="12.5">
      <c r="E2147" s="166"/>
      <c r="F2147" s="166"/>
      <c r="K2147" s="166"/>
    </row>
    <row r="2148" spans="5:11" ht="12.5">
      <c r="E2148" s="166"/>
      <c r="F2148" s="166"/>
      <c r="K2148" s="166"/>
    </row>
    <row r="2149" spans="5:11" ht="12.5">
      <c r="E2149" s="166"/>
      <c r="F2149" s="166"/>
      <c r="K2149" s="166"/>
    </row>
    <row r="2150" spans="5:11" ht="12.5">
      <c r="E2150" s="166"/>
      <c r="F2150" s="166"/>
      <c r="K2150" s="166"/>
    </row>
    <row r="2151" spans="5:11" ht="12.5">
      <c r="E2151" s="166"/>
      <c r="F2151" s="166"/>
      <c r="K2151" s="166"/>
    </row>
    <row r="2152" spans="5:11" ht="12.5">
      <c r="E2152" s="166"/>
      <c r="F2152" s="166"/>
      <c r="K2152" s="166"/>
    </row>
    <row r="2153" spans="5:11" ht="12.5">
      <c r="E2153" s="166"/>
      <c r="F2153" s="166"/>
      <c r="K2153" s="166"/>
    </row>
    <row r="2154" spans="5:11" ht="12.5">
      <c r="E2154" s="166"/>
      <c r="F2154" s="166"/>
      <c r="K2154" s="166"/>
    </row>
    <row r="2155" spans="5:11" ht="12.5">
      <c r="E2155" s="166"/>
      <c r="F2155" s="166"/>
      <c r="K2155" s="166"/>
    </row>
    <row r="2156" spans="5:11" ht="12.5">
      <c r="E2156" s="166"/>
      <c r="F2156" s="166"/>
      <c r="K2156" s="166"/>
    </row>
    <row r="2157" spans="5:11" ht="12.5">
      <c r="E2157" s="166"/>
      <c r="F2157" s="166"/>
      <c r="K2157" s="166"/>
    </row>
    <row r="2158" spans="5:11" ht="12.5">
      <c r="E2158" s="166"/>
      <c r="F2158" s="166"/>
      <c r="K2158" s="166"/>
    </row>
    <row r="2159" spans="5:11" ht="12.5">
      <c r="E2159" s="166"/>
      <c r="F2159" s="166"/>
      <c r="K2159" s="166"/>
    </row>
    <row r="2160" spans="5:11" ht="12.5">
      <c r="E2160" s="166"/>
      <c r="F2160" s="166"/>
      <c r="K2160" s="166"/>
    </row>
    <row r="2161" spans="5:11" ht="12.5">
      <c r="E2161" s="166"/>
      <c r="F2161" s="166"/>
      <c r="K2161" s="166"/>
    </row>
    <row r="2162" spans="5:11" ht="12.5">
      <c r="E2162" s="166"/>
      <c r="F2162" s="166"/>
      <c r="K2162" s="166"/>
    </row>
    <row r="2163" spans="5:11" ht="12.5">
      <c r="E2163" s="166"/>
      <c r="F2163" s="166"/>
      <c r="K2163" s="166"/>
    </row>
    <row r="2164" spans="5:11" ht="12.5">
      <c r="E2164" s="166"/>
      <c r="F2164" s="166"/>
      <c r="K2164" s="166"/>
    </row>
    <row r="2165" spans="5:11" ht="12.5">
      <c r="E2165" s="166"/>
      <c r="F2165" s="166"/>
      <c r="K2165" s="166"/>
    </row>
    <row r="2166" spans="5:11" ht="12.5">
      <c r="E2166" s="166"/>
      <c r="F2166" s="166"/>
      <c r="K2166" s="166"/>
    </row>
    <row r="2167" spans="5:11" ht="12.5">
      <c r="E2167" s="166"/>
      <c r="F2167" s="166"/>
      <c r="K2167" s="166"/>
    </row>
    <row r="2168" spans="5:11" ht="12.5">
      <c r="E2168" s="166"/>
      <c r="F2168" s="166"/>
      <c r="K2168" s="166"/>
    </row>
    <row r="2169" spans="5:11" ht="12.5">
      <c r="E2169" s="166"/>
      <c r="F2169" s="166"/>
      <c r="K2169" s="166"/>
    </row>
    <row r="2170" spans="5:11" ht="12.5">
      <c r="E2170" s="166"/>
      <c r="F2170" s="166"/>
      <c r="K2170" s="166"/>
    </row>
    <row r="2171" spans="5:11" ht="12.5">
      <c r="E2171" s="166"/>
      <c r="F2171" s="166"/>
      <c r="K2171" s="166"/>
    </row>
    <row r="2172" spans="5:11" ht="12.5">
      <c r="E2172" s="166"/>
      <c r="F2172" s="166"/>
      <c r="K2172" s="166"/>
    </row>
    <row r="2173" spans="5:11" ht="12.5">
      <c r="E2173" s="166"/>
      <c r="F2173" s="166"/>
      <c r="K2173" s="166"/>
    </row>
    <row r="2174" spans="5:11" ht="12.5">
      <c r="E2174" s="166"/>
      <c r="F2174" s="166"/>
      <c r="K2174" s="166"/>
    </row>
    <row r="2175" spans="5:11" ht="12.5">
      <c r="E2175" s="166"/>
      <c r="F2175" s="166"/>
      <c r="K2175" s="166"/>
    </row>
    <row r="2176" spans="5:11" ht="12.5">
      <c r="E2176" s="166"/>
      <c r="F2176" s="166"/>
      <c r="K2176" s="166"/>
    </row>
    <row r="2177" spans="5:11" ht="12.5">
      <c r="E2177" s="166"/>
      <c r="F2177" s="166"/>
      <c r="K2177" s="166"/>
    </row>
    <row r="2178" spans="5:11" ht="12.5">
      <c r="E2178" s="166"/>
      <c r="F2178" s="166"/>
      <c r="K2178" s="166"/>
    </row>
    <row r="2179" spans="5:11" ht="12.5">
      <c r="E2179" s="166"/>
      <c r="F2179" s="166"/>
      <c r="K2179" s="166"/>
    </row>
    <row r="2180" spans="5:11" ht="12.5">
      <c r="E2180" s="166"/>
      <c r="F2180" s="166"/>
      <c r="K2180" s="166"/>
    </row>
    <row r="2181" spans="5:11" ht="12.5">
      <c r="E2181" s="166"/>
      <c r="F2181" s="166"/>
      <c r="K2181" s="166"/>
    </row>
    <row r="2182" spans="5:11" ht="12.5">
      <c r="E2182" s="166"/>
      <c r="F2182" s="166"/>
      <c r="K2182" s="166"/>
    </row>
    <row r="2183" spans="5:11" ht="12.5">
      <c r="E2183" s="166"/>
      <c r="F2183" s="166"/>
      <c r="K2183" s="166"/>
    </row>
    <row r="2184" spans="5:11" ht="12.5">
      <c r="E2184" s="166"/>
      <c r="F2184" s="166"/>
      <c r="K2184" s="166"/>
    </row>
    <row r="2185" spans="5:11" ht="12.5">
      <c r="E2185" s="166"/>
      <c r="F2185" s="166"/>
      <c r="K2185" s="166"/>
    </row>
    <row r="2186" spans="5:11" ht="12.5">
      <c r="E2186" s="166"/>
      <c r="F2186" s="166"/>
      <c r="K2186" s="166"/>
    </row>
    <row r="2187" spans="5:11" ht="12.5">
      <c r="E2187" s="166"/>
      <c r="F2187" s="166"/>
      <c r="K2187" s="166"/>
    </row>
    <row r="2188" spans="5:11" ht="12.5">
      <c r="E2188" s="166"/>
      <c r="F2188" s="166"/>
      <c r="K2188" s="166"/>
    </row>
    <row r="2189" spans="5:11" ht="12.5">
      <c r="E2189" s="166"/>
      <c r="F2189" s="166"/>
      <c r="K2189" s="166"/>
    </row>
    <row r="2190" spans="5:11" ht="12.5">
      <c r="E2190" s="166"/>
      <c r="F2190" s="166"/>
      <c r="K2190" s="166"/>
    </row>
    <row r="2191" spans="5:11" ht="12.5">
      <c r="E2191" s="166"/>
      <c r="F2191" s="166"/>
      <c r="K2191" s="166"/>
    </row>
    <row r="2192" spans="5:11" ht="12.5">
      <c r="E2192" s="166"/>
      <c r="F2192" s="166"/>
      <c r="K2192" s="166"/>
    </row>
    <row r="2193" spans="5:11" ht="12.5">
      <c r="E2193" s="166"/>
      <c r="F2193" s="166"/>
      <c r="K2193" s="166"/>
    </row>
    <row r="2194" spans="5:11" ht="12.5">
      <c r="E2194" s="166"/>
      <c r="F2194" s="166"/>
      <c r="K2194" s="166"/>
    </row>
    <row r="2195" spans="5:11" ht="12.5">
      <c r="E2195" s="166"/>
      <c r="F2195" s="166"/>
      <c r="K2195" s="166"/>
    </row>
    <row r="2196" spans="5:11" ht="12.5">
      <c r="E2196" s="166"/>
      <c r="F2196" s="166"/>
      <c r="K2196" s="166"/>
    </row>
    <row r="2197" spans="5:11" ht="12.5">
      <c r="E2197" s="166"/>
      <c r="F2197" s="166"/>
      <c r="K2197" s="166"/>
    </row>
    <row r="2198" spans="5:11" ht="12.5">
      <c r="E2198" s="166"/>
      <c r="F2198" s="166"/>
      <c r="K2198" s="166"/>
    </row>
    <row r="2199" spans="5:11" ht="12.5">
      <c r="E2199" s="166"/>
      <c r="F2199" s="166"/>
      <c r="K2199" s="166"/>
    </row>
    <row r="2200" spans="5:11" ht="12.5">
      <c r="E2200" s="166"/>
      <c r="F2200" s="166"/>
      <c r="K2200" s="166"/>
    </row>
    <row r="2201" spans="5:11" ht="12.5">
      <c r="E2201" s="166"/>
      <c r="F2201" s="166"/>
      <c r="K2201" s="166"/>
    </row>
    <row r="2202" spans="5:11" ht="12.5">
      <c r="E2202" s="166"/>
      <c r="F2202" s="166"/>
      <c r="K2202" s="166"/>
    </row>
    <row r="2203" spans="5:11" ht="12.5">
      <c r="E2203" s="166"/>
      <c r="F2203" s="166"/>
      <c r="K2203" s="166"/>
    </row>
    <row r="2204" spans="5:11" ht="12.5">
      <c r="E2204" s="166"/>
      <c r="F2204" s="166"/>
      <c r="K2204" s="166"/>
    </row>
    <row r="2205" spans="5:11" ht="12.5">
      <c r="E2205" s="166"/>
      <c r="F2205" s="166"/>
      <c r="K2205" s="166"/>
    </row>
    <row r="2206" spans="5:11" ht="12.5">
      <c r="E2206" s="166"/>
      <c r="F2206" s="166"/>
      <c r="K2206" s="166"/>
    </row>
    <row r="2207" spans="5:11" ht="12.5">
      <c r="E2207" s="166"/>
      <c r="F2207" s="166"/>
      <c r="K2207" s="166"/>
    </row>
    <row r="2208" spans="5:11" ht="12.5">
      <c r="E2208" s="166"/>
      <c r="F2208" s="166"/>
      <c r="K2208" s="166"/>
    </row>
    <row r="2209" spans="5:11" ht="12.5">
      <c r="E2209" s="166"/>
      <c r="F2209" s="166"/>
      <c r="K2209" s="166"/>
    </row>
    <row r="2210" spans="5:11" ht="12.5">
      <c r="E2210" s="166"/>
      <c r="F2210" s="166"/>
      <c r="K2210" s="166"/>
    </row>
    <row r="2211" spans="5:11" ht="12.5">
      <c r="E2211" s="166"/>
      <c r="F2211" s="166"/>
      <c r="K2211" s="166"/>
    </row>
    <row r="2212" spans="5:11" ht="12.5">
      <c r="E2212" s="166"/>
      <c r="F2212" s="166"/>
      <c r="K2212" s="166"/>
    </row>
    <row r="2213" spans="5:11" ht="12.5">
      <c r="E2213" s="166"/>
      <c r="F2213" s="166"/>
      <c r="K2213" s="166"/>
    </row>
    <row r="2214" spans="5:11" ht="12.5">
      <c r="E2214" s="166"/>
      <c r="F2214" s="166"/>
      <c r="K2214" s="166"/>
    </row>
    <row r="2215" spans="5:11" ht="12.5">
      <c r="E2215" s="166"/>
      <c r="F2215" s="166"/>
      <c r="K2215" s="166"/>
    </row>
    <row r="2216" spans="5:11" ht="12.5">
      <c r="E2216" s="166"/>
      <c r="F2216" s="166"/>
      <c r="K2216" s="166"/>
    </row>
    <row r="2217" spans="5:11" ht="12.5">
      <c r="E2217" s="166"/>
      <c r="F2217" s="166"/>
      <c r="K2217" s="166"/>
    </row>
    <row r="2218" spans="5:11" ht="12.5">
      <c r="E2218" s="166"/>
      <c r="F2218" s="166"/>
      <c r="K2218" s="166"/>
    </row>
    <row r="2219" spans="5:11" ht="12.5">
      <c r="E2219" s="166"/>
      <c r="F2219" s="166"/>
      <c r="K2219" s="166"/>
    </row>
    <row r="2220" spans="5:11" ht="12.5">
      <c r="E2220" s="166"/>
      <c r="F2220" s="166"/>
      <c r="K2220" s="166"/>
    </row>
    <row r="2221" spans="5:11" ht="12.5">
      <c r="E2221" s="166"/>
      <c r="F2221" s="166"/>
      <c r="K2221" s="166"/>
    </row>
    <row r="2222" spans="5:11" ht="12.5">
      <c r="E2222" s="166"/>
      <c r="F2222" s="166"/>
      <c r="K2222" s="166"/>
    </row>
    <row r="2223" spans="5:11" ht="12.5">
      <c r="E2223" s="166"/>
      <c r="F2223" s="166"/>
      <c r="K2223" s="166"/>
    </row>
    <row r="2224" spans="5:11" ht="12.5">
      <c r="E2224" s="166"/>
      <c r="F2224" s="166"/>
      <c r="K2224" s="166"/>
    </row>
    <row r="2225" spans="5:11" ht="12.5">
      <c r="E2225" s="166"/>
      <c r="F2225" s="166"/>
      <c r="K2225" s="166"/>
    </row>
    <row r="2226" spans="5:11" ht="12.5">
      <c r="E2226" s="166"/>
      <c r="F2226" s="166"/>
      <c r="K2226" s="166"/>
    </row>
    <row r="2227" spans="5:11" ht="12.5">
      <c r="E2227" s="166"/>
      <c r="F2227" s="166"/>
      <c r="K2227" s="166"/>
    </row>
    <row r="2228" spans="5:11" ht="12.5">
      <c r="E2228" s="166"/>
      <c r="F2228" s="166"/>
      <c r="K2228" s="166"/>
    </row>
    <row r="2229" spans="5:11" ht="12.5">
      <c r="E2229" s="166"/>
      <c r="F2229" s="166"/>
      <c r="K2229" s="166"/>
    </row>
    <row r="2230" spans="5:11" ht="12.5">
      <c r="E2230" s="166"/>
      <c r="F2230" s="166"/>
      <c r="K2230" s="166"/>
    </row>
    <row r="2231" spans="5:11" ht="12.5">
      <c r="E2231" s="166"/>
      <c r="F2231" s="166"/>
      <c r="K2231" s="166"/>
    </row>
    <row r="2232" spans="5:11" ht="12.5">
      <c r="E2232" s="166"/>
      <c r="F2232" s="166"/>
      <c r="K2232" s="166"/>
    </row>
    <row r="2233" spans="5:11" ht="12.5">
      <c r="E2233" s="166"/>
      <c r="F2233" s="166"/>
      <c r="K2233" s="166"/>
    </row>
    <row r="2234" spans="5:11" ht="12.5">
      <c r="E2234" s="166"/>
      <c r="F2234" s="166"/>
      <c r="K2234" s="166"/>
    </row>
    <row r="2235" spans="5:11" ht="12.5">
      <c r="E2235" s="166"/>
      <c r="F2235" s="166"/>
      <c r="K2235" s="166"/>
    </row>
    <row r="2236" spans="5:11" ht="12.5">
      <c r="E2236" s="166"/>
      <c r="F2236" s="166"/>
      <c r="K2236" s="166"/>
    </row>
    <row r="2237" spans="5:11" ht="12.5">
      <c r="E2237" s="166"/>
      <c r="F2237" s="166"/>
      <c r="K2237" s="166"/>
    </row>
    <row r="2238" spans="5:11" ht="12.5">
      <c r="E2238" s="166"/>
      <c r="F2238" s="166"/>
      <c r="K2238" s="166"/>
    </row>
    <row r="2239" spans="5:11" ht="12.5">
      <c r="E2239" s="166"/>
      <c r="F2239" s="166"/>
      <c r="K2239" s="166"/>
    </row>
    <row r="2240" spans="5:11" ht="12.5">
      <c r="E2240" s="166"/>
      <c r="F2240" s="166"/>
      <c r="K2240" s="166"/>
    </row>
    <row r="2241" spans="5:11" ht="12.5">
      <c r="E2241" s="166"/>
      <c r="F2241" s="166"/>
      <c r="K2241" s="166"/>
    </row>
    <row r="2242" spans="5:11" ht="12.5">
      <c r="E2242" s="166"/>
      <c r="F2242" s="166"/>
      <c r="K2242" s="166"/>
    </row>
    <row r="2243" spans="5:11" ht="12.5">
      <c r="E2243" s="166"/>
      <c r="F2243" s="166"/>
      <c r="K2243" s="166"/>
    </row>
    <row r="2244" spans="5:11" ht="12.5">
      <c r="E2244" s="166"/>
      <c r="F2244" s="166"/>
      <c r="K2244" s="166"/>
    </row>
    <row r="2245" spans="5:11" ht="12.5">
      <c r="E2245" s="166"/>
      <c r="F2245" s="166"/>
      <c r="K2245" s="166"/>
    </row>
    <row r="2246" spans="5:11" ht="12.5">
      <c r="E2246" s="166"/>
      <c r="F2246" s="166"/>
      <c r="K2246" s="166"/>
    </row>
    <row r="2247" spans="5:11" ht="12.5">
      <c r="E2247" s="166"/>
      <c r="F2247" s="166"/>
      <c r="K2247" s="166"/>
    </row>
    <row r="2248" spans="5:11" ht="12.5">
      <c r="E2248" s="166"/>
      <c r="F2248" s="166"/>
      <c r="K2248" s="166"/>
    </row>
    <row r="2249" spans="5:11" ht="12.5">
      <c r="E2249" s="166"/>
      <c r="F2249" s="166"/>
      <c r="K2249" s="166"/>
    </row>
    <row r="2250" spans="5:11" ht="12.5">
      <c r="E2250" s="166"/>
      <c r="F2250" s="166"/>
      <c r="K2250" s="166"/>
    </row>
    <row r="2251" spans="5:11" ht="12.5">
      <c r="E2251" s="166"/>
      <c r="F2251" s="166"/>
      <c r="K2251" s="166"/>
    </row>
    <row r="2252" spans="5:11" ht="12.5">
      <c r="E2252" s="166"/>
      <c r="F2252" s="166"/>
      <c r="K2252" s="166"/>
    </row>
    <row r="2253" spans="5:11" ht="12.5">
      <c r="E2253" s="166"/>
      <c r="F2253" s="166"/>
      <c r="K2253" s="166"/>
    </row>
    <row r="2254" spans="5:11" ht="12.5">
      <c r="E2254" s="166"/>
      <c r="F2254" s="166"/>
      <c r="K2254" s="166"/>
    </row>
    <row r="2255" spans="5:11" ht="12.5">
      <c r="E2255" s="166"/>
      <c r="F2255" s="166"/>
      <c r="K2255" s="166"/>
    </row>
    <row r="2256" spans="5:11" ht="12.5">
      <c r="E2256" s="166"/>
      <c r="F2256" s="166"/>
      <c r="K2256" s="166"/>
    </row>
    <row r="2257" spans="5:11" ht="12.5">
      <c r="E2257" s="166"/>
      <c r="F2257" s="166"/>
      <c r="K2257" s="166"/>
    </row>
    <row r="2258" spans="5:11" ht="12.5">
      <c r="E2258" s="166"/>
      <c r="F2258" s="166"/>
      <c r="K2258" s="166"/>
    </row>
    <row r="2259" spans="5:11" ht="12.5">
      <c r="E2259" s="166"/>
      <c r="F2259" s="166"/>
      <c r="K2259" s="166"/>
    </row>
    <row r="2260" spans="5:11" ht="12.5">
      <c r="E2260" s="166"/>
      <c r="F2260" s="166"/>
      <c r="K2260" s="166"/>
    </row>
    <row r="2261" spans="5:11" ht="12.5">
      <c r="E2261" s="166"/>
      <c r="F2261" s="166"/>
      <c r="K2261" s="166"/>
    </row>
    <row r="2262" spans="5:11" ht="12.5">
      <c r="E2262" s="166"/>
      <c r="F2262" s="166"/>
      <c r="K2262" s="166"/>
    </row>
    <row r="2263" spans="5:11" ht="12.5">
      <c r="E2263" s="166"/>
      <c r="F2263" s="166"/>
      <c r="K2263" s="166"/>
    </row>
    <row r="2264" spans="5:11" ht="12.5">
      <c r="E2264" s="166"/>
      <c r="F2264" s="166"/>
      <c r="K2264" s="166"/>
    </row>
    <row r="2265" spans="5:11" ht="12.5">
      <c r="E2265" s="166"/>
      <c r="F2265" s="166"/>
      <c r="K2265" s="166"/>
    </row>
    <row r="2266" spans="5:11" ht="12.5">
      <c r="E2266" s="166"/>
      <c r="F2266" s="166"/>
      <c r="K2266" s="166"/>
    </row>
    <row r="2267" spans="5:11" ht="12.5">
      <c r="E2267" s="166"/>
      <c r="F2267" s="166"/>
      <c r="K2267" s="166"/>
    </row>
    <row r="2268" spans="5:11" ht="12.5">
      <c r="E2268" s="166"/>
      <c r="F2268" s="166"/>
      <c r="K2268" s="166"/>
    </row>
    <row r="2269" spans="5:11" ht="12.5">
      <c r="E2269" s="166"/>
      <c r="F2269" s="166"/>
      <c r="K2269" s="166"/>
    </row>
    <row r="2270" spans="5:11" ht="12.5">
      <c r="E2270" s="166"/>
      <c r="F2270" s="166"/>
      <c r="K2270" s="166"/>
    </row>
    <row r="2271" spans="5:11" ht="12.5">
      <c r="E2271" s="166"/>
      <c r="F2271" s="166"/>
      <c r="K2271" s="166"/>
    </row>
    <row r="2272" spans="5:11" ht="12.5">
      <c r="E2272" s="166"/>
      <c r="F2272" s="166"/>
      <c r="K2272" s="166"/>
    </row>
    <row r="2273" spans="5:11" ht="12.5">
      <c r="E2273" s="166"/>
      <c r="F2273" s="166"/>
      <c r="K2273" s="166"/>
    </row>
    <row r="2274" spans="5:11" ht="12.5">
      <c r="E2274" s="166"/>
      <c r="F2274" s="166"/>
      <c r="K2274" s="166"/>
    </row>
    <row r="2275" spans="5:11" ht="12.5">
      <c r="E2275" s="166"/>
      <c r="F2275" s="166"/>
      <c r="K2275" s="166"/>
    </row>
    <row r="2276" spans="5:11" ht="12.5">
      <c r="E2276" s="166"/>
      <c r="F2276" s="166"/>
      <c r="K2276" s="166"/>
    </row>
    <row r="2277" spans="5:11" ht="12.5">
      <c r="E2277" s="166"/>
      <c r="F2277" s="166"/>
      <c r="K2277" s="166"/>
    </row>
    <row r="2278" spans="5:11" ht="12.5">
      <c r="E2278" s="166"/>
      <c r="F2278" s="166"/>
      <c r="K2278" s="166"/>
    </row>
    <row r="2279" spans="5:11" ht="12.5">
      <c r="E2279" s="166"/>
      <c r="F2279" s="166"/>
      <c r="K2279" s="166"/>
    </row>
    <row r="2280" spans="5:11" ht="12.5">
      <c r="E2280" s="166"/>
      <c r="F2280" s="166"/>
      <c r="K2280" s="166"/>
    </row>
    <row r="2281" spans="5:11" ht="12.5">
      <c r="E2281" s="166"/>
      <c r="F2281" s="166"/>
      <c r="K2281" s="166"/>
    </row>
    <row r="2282" spans="5:11" ht="12.5">
      <c r="E2282" s="166"/>
      <c r="F2282" s="166"/>
      <c r="K2282" s="166"/>
    </row>
    <row r="2283" spans="5:11" ht="12.5">
      <c r="E2283" s="166"/>
      <c r="F2283" s="166"/>
      <c r="K2283" s="166"/>
    </row>
    <row r="2284" spans="5:11" ht="12.5">
      <c r="E2284" s="166"/>
      <c r="F2284" s="166"/>
      <c r="K2284" s="166"/>
    </row>
    <row r="2285" spans="5:11" ht="12.5">
      <c r="E2285" s="166"/>
      <c r="F2285" s="166"/>
      <c r="K2285" s="166"/>
    </row>
    <row r="2286" spans="5:11" ht="12.5">
      <c r="E2286" s="166"/>
      <c r="F2286" s="166"/>
      <c r="K2286" s="166"/>
    </row>
    <row r="2287" spans="5:11" ht="12.5">
      <c r="E2287" s="166"/>
      <c r="F2287" s="166"/>
      <c r="K2287" s="166"/>
    </row>
    <row r="2288" spans="5:11" ht="12.5">
      <c r="E2288" s="166"/>
      <c r="F2288" s="166"/>
      <c r="K2288" s="166"/>
    </row>
    <row r="2289" spans="5:11" ht="12.5">
      <c r="E2289" s="166"/>
      <c r="F2289" s="166"/>
      <c r="K2289" s="166"/>
    </row>
    <row r="2290" spans="5:11" ht="12.5">
      <c r="E2290" s="166"/>
      <c r="F2290" s="166"/>
      <c r="K2290" s="166"/>
    </row>
    <row r="2291" spans="5:11" ht="12.5">
      <c r="E2291" s="166"/>
      <c r="F2291" s="166"/>
      <c r="K2291" s="166"/>
    </row>
    <row r="2292" spans="5:11" ht="12.5">
      <c r="E2292" s="166"/>
      <c r="F2292" s="166"/>
      <c r="K2292" s="166"/>
    </row>
    <row r="2293" spans="5:11" ht="12.5">
      <c r="E2293" s="166"/>
      <c r="F2293" s="166"/>
      <c r="K2293" s="166"/>
    </row>
    <row r="2294" spans="5:11" ht="12.5">
      <c r="E2294" s="166"/>
      <c r="F2294" s="166"/>
      <c r="K2294" s="166"/>
    </row>
    <row r="2295" spans="5:11" ht="12.5">
      <c r="E2295" s="166"/>
      <c r="F2295" s="166"/>
      <c r="K2295" s="166"/>
    </row>
    <row r="2296" spans="5:11" ht="12.5">
      <c r="E2296" s="166"/>
      <c r="F2296" s="166"/>
      <c r="K2296" s="166"/>
    </row>
    <row r="2297" spans="5:11" ht="12.5">
      <c r="E2297" s="166"/>
      <c r="F2297" s="166"/>
      <c r="K2297" s="166"/>
    </row>
    <row r="2298" spans="5:11" ht="12.5">
      <c r="E2298" s="166"/>
      <c r="F2298" s="166"/>
      <c r="K2298" s="166"/>
    </row>
    <row r="2299" spans="5:11" ht="12.5">
      <c r="E2299" s="166"/>
      <c r="F2299" s="166"/>
      <c r="K2299" s="166"/>
    </row>
    <row r="2300" spans="5:11" ht="12.5">
      <c r="E2300" s="166"/>
      <c r="F2300" s="166"/>
      <c r="K2300" s="166"/>
    </row>
    <row r="2301" spans="5:11" ht="12.5">
      <c r="E2301" s="166"/>
      <c r="F2301" s="166"/>
      <c r="K2301" s="166"/>
    </row>
    <row r="2302" spans="5:11" ht="12.5">
      <c r="E2302" s="166"/>
      <c r="F2302" s="166"/>
      <c r="K2302" s="166"/>
    </row>
    <row r="2303" spans="5:11" ht="12.5">
      <c r="E2303" s="166"/>
      <c r="F2303" s="166"/>
      <c r="K2303" s="166"/>
    </row>
    <row r="2304" spans="5:11" ht="12.5">
      <c r="E2304" s="166"/>
      <c r="F2304" s="166"/>
      <c r="K2304" s="166"/>
    </row>
    <row r="2305" spans="5:11" ht="12.5">
      <c r="E2305" s="166"/>
      <c r="F2305" s="166"/>
      <c r="K2305" s="166"/>
    </row>
    <row r="2306" spans="5:11" ht="12.5">
      <c r="E2306" s="166"/>
      <c r="F2306" s="166"/>
      <c r="K2306" s="166"/>
    </row>
    <row r="2307" spans="5:11" ht="12.5">
      <c r="E2307" s="166"/>
      <c r="F2307" s="166"/>
      <c r="K2307" s="166"/>
    </row>
    <row r="2308" spans="5:11" ht="12.5">
      <c r="E2308" s="166"/>
      <c r="F2308" s="166"/>
      <c r="K2308" s="166"/>
    </row>
    <row r="2309" spans="5:11" ht="12.5">
      <c r="E2309" s="166"/>
      <c r="F2309" s="166"/>
      <c r="K2309" s="166"/>
    </row>
    <row r="2310" spans="5:11" ht="12.5">
      <c r="E2310" s="166"/>
      <c r="F2310" s="166"/>
      <c r="K2310" s="166"/>
    </row>
    <row r="2311" spans="5:11" ht="12.5">
      <c r="E2311" s="166"/>
      <c r="F2311" s="166"/>
      <c r="K2311" s="166"/>
    </row>
    <row r="2312" spans="5:11" ht="12.5">
      <c r="E2312" s="166"/>
      <c r="F2312" s="166"/>
      <c r="K2312" s="166"/>
    </row>
    <row r="2313" spans="5:11" ht="12.5">
      <c r="E2313" s="166"/>
      <c r="F2313" s="166"/>
      <c r="K2313" s="166"/>
    </row>
    <row r="2314" spans="5:11" ht="12.5">
      <c r="E2314" s="166"/>
      <c r="F2314" s="166"/>
      <c r="K2314" s="166"/>
    </row>
    <row r="2315" spans="5:11" ht="12.5">
      <c r="E2315" s="166"/>
      <c r="F2315" s="166"/>
      <c r="K2315" s="166"/>
    </row>
    <row r="2316" spans="5:11" ht="12.5">
      <c r="E2316" s="166"/>
      <c r="F2316" s="166"/>
      <c r="K2316" s="166"/>
    </row>
    <row r="2317" spans="5:11" ht="12.5">
      <c r="E2317" s="166"/>
      <c r="F2317" s="166"/>
      <c r="K2317" s="166"/>
    </row>
    <row r="2318" spans="5:11" ht="12.5">
      <c r="E2318" s="166"/>
      <c r="F2318" s="166"/>
      <c r="K2318" s="166"/>
    </row>
    <row r="2319" spans="5:11" ht="12.5">
      <c r="E2319" s="166"/>
      <c r="F2319" s="166"/>
      <c r="K2319" s="166"/>
    </row>
    <row r="2320" spans="5:11" ht="12.5">
      <c r="E2320" s="166"/>
      <c r="F2320" s="166"/>
      <c r="K2320" s="166"/>
    </row>
    <row r="2321" spans="5:11" ht="12.5">
      <c r="E2321" s="166"/>
      <c r="F2321" s="166"/>
      <c r="K2321" s="166"/>
    </row>
    <row r="2322" spans="5:11" ht="12.5">
      <c r="E2322" s="166"/>
      <c r="F2322" s="166"/>
      <c r="K2322" s="166"/>
    </row>
    <row r="2323" spans="5:11" ht="12.5">
      <c r="E2323" s="166"/>
      <c r="F2323" s="166"/>
      <c r="K2323" s="166"/>
    </row>
    <row r="2324" spans="5:11" ht="12.5">
      <c r="E2324" s="166"/>
      <c r="F2324" s="166"/>
      <c r="K2324" s="166"/>
    </row>
    <row r="2325" spans="5:11" ht="12.5">
      <c r="E2325" s="166"/>
      <c r="F2325" s="166"/>
      <c r="K2325" s="166"/>
    </row>
    <row r="2326" spans="5:11" ht="12.5">
      <c r="E2326" s="166"/>
      <c r="F2326" s="166"/>
      <c r="K2326" s="166"/>
    </row>
    <row r="2327" spans="5:11" ht="12.5">
      <c r="E2327" s="166"/>
      <c r="F2327" s="166"/>
      <c r="K2327" s="166"/>
    </row>
    <row r="2328" spans="5:11" ht="12.5">
      <c r="E2328" s="166"/>
      <c r="F2328" s="166"/>
      <c r="K2328" s="166"/>
    </row>
    <row r="2329" spans="5:11" ht="12.5">
      <c r="E2329" s="166"/>
      <c r="F2329" s="166"/>
      <c r="K2329" s="166"/>
    </row>
    <row r="2330" spans="5:11" ht="12.5">
      <c r="E2330" s="166"/>
      <c r="F2330" s="166"/>
      <c r="K2330" s="166"/>
    </row>
    <row r="2331" spans="5:11" ht="12.5">
      <c r="E2331" s="166"/>
      <c r="F2331" s="166"/>
      <c r="K2331" s="166"/>
    </row>
    <row r="2332" spans="5:11" ht="12.5">
      <c r="E2332" s="166"/>
      <c r="F2332" s="166"/>
      <c r="K2332" s="166"/>
    </row>
    <row r="2333" spans="5:11" ht="12.5">
      <c r="E2333" s="166"/>
      <c r="F2333" s="166"/>
      <c r="K2333" s="166"/>
    </row>
    <row r="2334" spans="5:11" ht="12.5">
      <c r="E2334" s="166"/>
      <c r="F2334" s="166"/>
      <c r="K2334" s="166"/>
    </row>
    <row r="2335" spans="5:11" ht="12.5">
      <c r="E2335" s="166"/>
      <c r="F2335" s="166"/>
      <c r="K2335" s="166"/>
    </row>
    <row r="2336" spans="5:11" ht="12.5">
      <c r="E2336" s="166"/>
      <c r="F2336" s="166"/>
      <c r="K2336" s="166"/>
    </row>
    <row r="2337" spans="5:11" ht="12.5">
      <c r="E2337" s="166"/>
      <c r="F2337" s="166"/>
      <c r="K2337" s="166"/>
    </row>
    <row r="2338" spans="5:11" ht="12.5">
      <c r="E2338" s="166"/>
      <c r="F2338" s="166"/>
      <c r="K2338" s="166"/>
    </row>
    <row r="2339" spans="5:11" ht="12.5">
      <c r="E2339" s="166"/>
      <c r="F2339" s="166"/>
      <c r="K2339" s="166"/>
    </row>
    <row r="2340" spans="5:11" ht="12.5">
      <c r="E2340" s="166"/>
      <c r="F2340" s="166"/>
      <c r="K2340" s="166"/>
    </row>
    <row r="2341" spans="5:11" ht="12.5">
      <c r="E2341" s="166"/>
      <c r="F2341" s="166"/>
      <c r="K2341" s="166"/>
    </row>
    <row r="2342" spans="5:11" ht="12.5">
      <c r="E2342" s="166"/>
      <c r="F2342" s="166"/>
      <c r="K2342" s="166"/>
    </row>
    <row r="2343" spans="5:11" ht="12.5">
      <c r="E2343" s="166"/>
      <c r="F2343" s="166"/>
      <c r="K2343" s="166"/>
    </row>
    <row r="2344" spans="5:11" ht="12.5">
      <c r="E2344" s="166"/>
      <c r="F2344" s="166"/>
      <c r="K2344" s="166"/>
    </row>
    <row r="2345" spans="5:11" ht="12.5">
      <c r="E2345" s="166"/>
      <c r="F2345" s="166"/>
      <c r="K2345" s="166"/>
    </row>
    <row r="2346" spans="5:11" ht="12.5">
      <c r="E2346" s="166"/>
      <c r="F2346" s="166"/>
      <c r="K2346" s="166"/>
    </row>
    <row r="2347" spans="5:11" ht="12.5">
      <c r="E2347" s="166"/>
      <c r="F2347" s="166"/>
      <c r="K2347" s="166"/>
    </row>
    <row r="2348" spans="5:11" ht="12.5">
      <c r="E2348" s="166"/>
      <c r="F2348" s="166"/>
      <c r="K2348" s="166"/>
    </row>
    <row r="2349" spans="5:11" ht="12.5">
      <c r="E2349" s="166"/>
      <c r="F2349" s="166"/>
      <c r="K2349" s="166"/>
    </row>
    <row r="2350" spans="5:11" ht="12.5">
      <c r="E2350" s="166"/>
      <c r="F2350" s="166"/>
      <c r="K2350" s="166"/>
    </row>
    <row r="2351" spans="5:11" ht="12.5">
      <c r="E2351" s="166"/>
      <c r="F2351" s="166"/>
      <c r="K2351" s="166"/>
    </row>
    <row r="2352" spans="5:11" ht="12.5">
      <c r="E2352" s="166"/>
      <c r="F2352" s="166"/>
      <c r="K2352" s="166"/>
    </row>
    <row r="2353" spans="5:11" ht="12.5">
      <c r="E2353" s="166"/>
      <c r="F2353" s="166"/>
      <c r="K2353" s="166"/>
    </row>
    <row r="2354" spans="5:11" ht="12.5">
      <c r="E2354" s="166"/>
      <c r="F2354" s="166"/>
      <c r="K2354" s="166"/>
    </row>
    <row r="2355" spans="5:11" ht="12.5">
      <c r="E2355" s="166"/>
      <c r="F2355" s="166"/>
      <c r="K2355" s="166"/>
    </row>
    <row r="2356" spans="5:11" ht="12.5">
      <c r="E2356" s="166"/>
      <c r="F2356" s="166"/>
      <c r="K2356" s="166"/>
    </row>
    <row r="2357" spans="5:11" ht="12.5">
      <c r="E2357" s="166"/>
      <c r="F2357" s="166"/>
      <c r="K2357" s="166"/>
    </row>
    <row r="2358" spans="5:11" ht="12.5">
      <c r="E2358" s="166"/>
      <c r="F2358" s="166"/>
      <c r="K2358" s="166"/>
    </row>
    <row r="2359" spans="5:11" ht="12.5">
      <c r="E2359" s="166"/>
      <c r="F2359" s="166"/>
      <c r="K2359" s="166"/>
    </row>
    <row r="2360" spans="5:11" ht="12.5">
      <c r="E2360" s="166"/>
      <c r="F2360" s="166"/>
      <c r="K2360" s="166"/>
    </row>
    <row r="2361" spans="5:11" ht="12.5">
      <c r="E2361" s="166"/>
      <c r="F2361" s="166"/>
      <c r="K2361" s="166"/>
    </row>
    <row r="2362" spans="5:11" ht="12.5">
      <c r="E2362" s="166"/>
      <c r="F2362" s="166"/>
      <c r="K2362" s="166"/>
    </row>
    <row r="2363" spans="5:11" ht="12.5">
      <c r="E2363" s="166"/>
      <c r="F2363" s="166"/>
      <c r="K2363" s="166"/>
    </row>
    <row r="2364" spans="5:11" ht="12.5">
      <c r="E2364" s="166"/>
      <c r="F2364" s="166"/>
      <c r="K2364" s="166"/>
    </row>
    <row r="2365" spans="5:11" ht="12.5">
      <c r="E2365" s="166"/>
      <c r="F2365" s="166"/>
      <c r="K2365" s="166"/>
    </row>
    <row r="2366" spans="5:11" ht="12.5">
      <c r="E2366" s="166"/>
      <c r="F2366" s="166"/>
      <c r="K2366" s="166"/>
    </row>
    <row r="2367" spans="5:11" ht="12.5">
      <c r="E2367" s="166"/>
      <c r="F2367" s="166"/>
      <c r="K2367" s="166"/>
    </row>
    <row r="2368" spans="5:11" ht="12.5">
      <c r="E2368" s="166"/>
      <c r="F2368" s="166"/>
      <c r="K2368" s="166"/>
    </row>
    <row r="2369" spans="5:11" ht="12.5">
      <c r="E2369" s="166"/>
      <c r="F2369" s="166"/>
      <c r="K2369" s="166"/>
    </row>
    <row r="2370" spans="5:11" ht="12.5">
      <c r="E2370" s="166"/>
      <c r="F2370" s="166"/>
      <c r="K2370" s="166"/>
    </row>
    <row r="2371" spans="5:11" ht="12.5">
      <c r="E2371" s="166"/>
      <c r="F2371" s="166"/>
      <c r="K2371" s="166"/>
    </row>
    <row r="2372" spans="5:11" ht="12.5">
      <c r="E2372" s="166"/>
      <c r="F2372" s="166"/>
      <c r="K2372" s="166"/>
    </row>
    <row r="2373" spans="5:11" ht="12.5">
      <c r="E2373" s="166"/>
      <c r="F2373" s="166"/>
      <c r="K2373" s="166"/>
    </row>
    <row r="2374" spans="5:11" ht="12.5">
      <c r="E2374" s="166"/>
      <c r="F2374" s="166"/>
      <c r="K2374" s="166"/>
    </row>
    <row r="2375" spans="5:11" ht="12.5">
      <c r="E2375" s="166"/>
      <c r="F2375" s="166"/>
      <c r="K2375" s="166"/>
    </row>
    <row r="2376" spans="5:11" ht="12.5">
      <c r="E2376" s="166"/>
      <c r="F2376" s="166"/>
      <c r="K2376" s="166"/>
    </row>
    <row r="2377" spans="5:11" ht="12.5">
      <c r="E2377" s="166"/>
      <c r="F2377" s="166"/>
      <c r="K2377" s="166"/>
    </row>
    <row r="2378" spans="5:11" ht="12.5">
      <c r="E2378" s="166"/>
      <c r="F2378" s="166"/>
      <c r="K2378" s="166"/>
    </row>
    <row r="2379" spans="5:11" ht="12.5">
      <c r="E2379" s="166"/>
      <c r="F2379" s="166"/>
      <c r="K2379" s="166"/>
    </row>
    <row r="2380" spans="5:11" ht="12.5">
      <c r="E2380" s="166"/>
      <c r="F2380" s="166"/>
      <c r="K2380" s="166"/>
    </row>
    <row r="2381" spans="5:11" ht="12.5">
      <c r="E2381" s="166"/>
      <c r="F2381" s="166"/>
      <c r="K2381" s="166"/>
    </row>
    <row r="2382" spans="5:11" ht="12.5">
      <c r="E2382" s="166"/>
      <c r="F2382" s="166"/>
      <c r="K2382" s="166"/>
    </row>
    <row r="2383" spans="5:11" ht="12.5">
      <c r="E2383" s="166"/>
      <c r="F2383" s="166"/>
      <c r="K2383" s="166"/>
    </row>
    <row r="2384" spans="5:11" ht="12.5">
      <c r="E2384" s="166"/>
      <c r="F2384" s="166"/>
      <c r="K2384" s="166"/>
    </row>
    <row r="2385" spans="5:11" ht="12.5">
      <c r="E2385" s="166"/>
      <c r="F2385" s="166"/>
      <c r="K2385" s="166"/>
    </row>
    <row r="2386" spans="5:11" ht="12.5">
      <c r="E2386" s="166"/>
      <c r="F2386" s="166"/>
      <c r="K2386" s="166"/>
    </row>
    <row r="2387" spans="5:11" ht="12.5">
      <c r="E2387" s="166"/>
      <c r="F2387" s="166"/>
      <c r="K2387" s="166"/>
    </row>
    <row r="2388" spans="5:11" ht="12.5">
      <c r="E2388" s="166"/>
      <c r="F2388" s="166"/>
      <c r="K2388" s="166"/>
    </row>
    <row r="2389" spans="5:11" ht="12.5">
      <c r="E2389" s="166"/>
      <c r="F2389" s="166"/>
      <c r="K2389" s="166"/>
    </row>
    <row r="2390" spans="5:11" ht="12.5">
      <c r="E2390" s="166"/>
      <c r="F2390" s="166"/>
      <c r="K2390" s="166"/>
    </row>
    <row r="2391" spans="5:11" ht="12.5">
      <c r="E2391" s="166"/>
      <c r="F2391" s="166"/>
      <c r="K2391" s="166"/>
    </row>
    <row r="2392" spans="5:11" ht="12.5">
      <c r="E2392" s="166"/>
      <c r="F2392" s="166"/>
      <c r="K2392" s="166"/>
    </row>
    <row r="2393" spans="5:11" ht="12.5">
      <c r="E2393" s="166"/>
      <c r="F2393" s="166"/>
      <c r="K2393" s="166"/>
    </row>
    <row r="2394" spans="5:11" ht="12.5">
      <c r="E2394" s="166"/>
      <c r="F2394" s="166"/>
      <c r="K2394" s="166"/>
    </row>
    <row r="2395" spans="5:11" ht="12.5">
      <c r="E2395" s="166"/>
      <c r="F2395" s="166"/>
      <c r="K2395" s="166"/>
    </row>
    <row r="2396" spans="5:11" ht="12.5">
      <c r="E2396" s="166"/>
      <c r="F2396" s="166"/>
      <c r="K2396" s="166"/>
    </row>
    <row r="2397" spans="5:11" ht="12.5">
      <c r="E2397" s="166"/>
      <c r="F2397" s="166"/>
      <c r="K2397" s="166"/>
    </row>
    <row r="2398" spans="5:11" ht="12.5">
      <c r="E2398" s="166"/>
      <c r="F2398" s="166"/>
      <c r="K2398" s="166"/>
    </row>
    <row r="2399" spans="5:11" ht="12.5">
      <c r="E2399" s="166"/>
      <c r="F2399" s="166"/>
      <c r="K2399" s="166"/>
    </row>
    <row r="2400" spans="5:11" ht="12.5">
      <c r="E2400" s="166"/>
      <c r="F2400" s="166"/>
      <c r="K2400" s="166"/>
    </row>
    <row r="2401" spans="5:11" ht="12.5">
      <c r="E2401" s="166"/>
      <c r="F2401" s="166"/>
      <c r="K2401" s="166"/>
    </row>
    <row r="2402" spans="5:11" ht="12.5">
      <c r="E2402" s="166"/>
      <c r="F2402" s="166"/>
      <c r="K2402" s="166"/>
    </row>
    <row r="2403" spans="5:11" ht="12.5">
      <c r="E2403" s="166"/>
      <c r="F2403" s="166"/>
      <c r="K2403" s="166"/>
    </row>
    <row r="2404" spans="5:11" ht="12.5">
      <c r="E2404" s="166"/>
      <c r="F2404" s="166"/>
      <c r="K2404" s="166"/>
    </row>
    <row r="2405" spans="5:11" ht="12.5">
      <c r="E2405" s="166"/>
      <c r="F2405" s="166"/>
      <c r="K2405" s="166"/>
    </row>
    <row r="2406" spans="5:11" ht="12.5">
      <c r="E2406" s="166"/>
      <c r="F2406" s="166"/>
      <c r="K2406" s="166"/>
    </row>
    <row r="2407" spans="5:11" ht="12.5">
      <c r="E2407" s="166"/>
      <c r="F2407" s="166"/>
      <c r="K2407" s="166"/>
    </row>
    <row r="2408" spans="5:11" ht="12.5">
      <c r="E2408" s="166"/>
      <c r="F2408" s="166"/>
      <c r="K2408" s="166"/>
    </row>
    <row r="2409" spans="5:11" ht="12.5">
      <c r="E2409" s="166"/>
      <c r="F2409" s="166"/>
      <c r="K2409" s="166"/>
    </row>
    <row r="2410" spans="5:11" ht="12.5">
      <c r="E2410" s="166"/>
      <c r="F2410" s="166"/>
      <c r="K2410" s="166"/>
    </row>
    <row r="2411" spans="5:11" ht="12.5">
      <c r="E2411" s="166"/>
      <c r="F2411" s="166"/>
      <c r="K2411" s="166"/>
    </row>
    <row r="2412" spans="5:11" ht="12.5">
      <c r="E2412" s="166"/>
      <c r="F2412" s="166"/>
      <c r="K2412" s="166"/>
    </row>
    <row r="2413" spans="5:11" ht="12.5">
      <c r="E2413" s="166"/>
      <c r="F2413" s="166"/>
      <c r="K2413" s="166"/>
    </row>
    <row r="2414" spans="5:11" ht="12.5">
      <c r="E2414" s="166"/>
      <c r="F2414" s="166"/>
      <c r="K2414" s="166"/>
    </row>
    <row r="2415" spans="5:11" ht="12.5">
      <c r="E2415" s="166"/>
      <c r="F2415" s="166"/>
      <c r="K2415" s="166"/>
    </row>
    <row r="2416" spans="5:11" ht="12.5">
      <c r="E2416" s="166"/>
      <c r="F2416" s="166"/>
      <c r="K2416" s="166"/>
    </row>
    <row r="2417" spans="5:11" ht="12.5">
      <c r="E2417" s="166"/>
      <c r="F2417" s="166"/>
      <c r="K2417" s="166"/>
    </row>
    <row r="2418" spans="5:11" ht="12.5">
      <c r="E2418" s="166"/>
      <c r="F2418" s="166"/>
      <c r="K2418" s="166"/>
    </row>
    <row r="2419" spans="5:11" ht="12.5">
      <c r="E2419" s="166"/>
      <c r="F2419" s="166"/>
      <c r="K2419" s="166"/>
    </row>
    <row r="2420" spans="5:11" ht="12.5">
      <c r="E2420" s="166"/>
      <c r="F2420" s="166"/>
      <c r="K2420" s="166"/>
    </row>
    <row r="2421" spans="5:11" ht="12.5">
      <c r="E2421" s="166"/>
      <c r="F2421" s="166"/>
      <c r="K2421" s="166"/>
    </row>
    <row r="2422" spans="5:11" ht="12.5">
      <c r="E2422" s="166"/>
      <c r="F2422" s="166"/>
      <c r="K2422" s="166"/>
    </row>
    <row r="2423" spans="5:11" ht="12.5">
      <c r="E2423" s="166"/>
      <c r="F2423" s="166"/>
      <c r="K2423" s="166"/>
    </row>
    <row r="2424" spans="5:11" ht="12.5">
      <c r="E2424" s="166"/>
      <c r="F2424" s="166"/>
      <c r="K2424" s="166"/>
    </row>
    <row r="2425" spans="5:11" ht="12.5">
      <c r="E2425" s="166"/>
      <c r="F2425" s="166"/>
      <c r="K2425" s="166"/>
    </row>
    <row r="2426" spans="5:11" ht="12.5">
      <c r="E2426" s="166"/>
      <c r="F2426" s="166"/>
      <c r="K2426" s="166"/>
    </row>
    <row r="2427" spans="5:11" ht="12.5">
      <c r="E2427" s="166"/>
      <c r="F2427" s="166"/>
      <c r="K2427" s="166"/>
    </row>
    <row r="2428" spans="5:11" ht="12.5">
      <c r="E2428" s="166"/>
      <c r="F2428" s="166"/>
      <c r="K2428" s="166"/>
    </row>
    <row r="2429" spans="5:11" ht="12.5">
      <c r="E2429" s="166"/>
      <c r="F2429" s="166"/>
      <c r="K2429" s="166"/>
    </row>
    <row r="2430" spans="5:11" ht="12.5">
      <c r="E2430" s="166"/>
      <c r="F2430" s="166"/>
      <c r="K2430" s="166"/>
    </row>
    <row r="2431" spans="5:11" ht="12.5">
      <c r="E2431" s="166"/>
      <c r="F2431" s="166"/>
      <c r="K2431" s="166"/>
    </row>
    <row r="2432" spans="5:11" ht="12.5">
      <c r="E2432" s="166"/>
      <c r="F2432" s="166"/>
      <c r="K2432" s="166"/>
    </row>
    <row r="2433" spans="5:11" ht="12.5">
      <c r="E2433" s="166"/>
      <c r="F2433" s="166"/>
      <c r="K2433" s="166"/>
    </row>
    <row r="2434" spans="5:11" ht="12.5">
      <c r="E2434" s="166"/>
      <c r="F2434" s="166"/>
      <c r="K2434" s="166"/>
    </row>
    <row r="2435" spans="5:11" ht="12.5">
      <c r="E2435" s="166"/>
      <c r="F2435" s="166"/>
      <c r="K2435" s="166"/>
    </row>
    <row r="2436" spans="5:11" ht="12.5">
      <c r="E2436" s="166"/>
      <c r="F2436" s="166"/>
      <c r="K2436" s="166"/>
    </row>
    <row r="2437" spans="5:11" ht="12.5">
      <c r="E2437" s="166"/>
      <c r="F2437" s="166"/>
      <c r="K2437" s="166"/>
    </row>
    <row r="2438" spans="5:11" ht="12.5">
      <c r="E2438" s="166"/>
      <c r="F2438" s="166"/>
      <c r="K2438" s="166"/>
    </row>
    <row r="2439" spans="5:11" ht="12.5">
      <c r="E2439" s="166"/>
      <c r="F2439" s="166"/>
      <c r="K2439" s="166"/>
    </row>
    <row r="2440" spans="5:11" ht="12.5">
      <c r="E2440" s="166"/>
      <c r="F2440" s="166"/>
      <c r="K2440" s="166"/>
    </row>
    <row r="2441" spans="5:11" ht="12.5">
      <c r="E2441" s="166"/>
      <c r="F2441" s="166"/>
      <c r="K2441" s="166"/>
    </row>
    <row r="2442" spans="5:11" ht="12.5">
      <c r="E2442" s="166"/>
      <c r="F2442" s="166"/>
      <c r="K2442" s="166"/>
    </row>
    <row r="2443" spans="5:11" ht="12.5">
      <c r="E2443" s="166"/>
      <c r="F2443" s="166"/>
      <c r="K2443" s="166"/>
    </row>
    <row r="2444" spans="5:11" ht="12.5">
      <c r="E2444" s="166"/>
      <c r="F2444" s="166"/>
      <c r="K2444" s="166"/>
    </row>
    <row r="2445" spans="5:11" ht="12.5">
      <c r="E2445" s="166"/>
      <c r="F2445" s="166"/>
      <c r="K2445" s="166"/>
    </row>
    <row r="2446" spans="5:11" ht="12.5">
      <c r="E2446" s="166"/>
      <c r="F2446" s="166"/>
      <c r="K2446" s="166"/>
    </row>
    <row r="2447" spans="5:11" ht="12.5">
      <c r="E2447" s="166"/>
      <c r="F2447" s="166"/>
      <c r="K2447" s="166"/>
    </row>
    <row r="2448" spans="5:11" ht="12.5">
      <c r="E2448" s="166"/>
      <c r="F2448" s="166"/>
      <c r="K2448" s="166"/>
    </row>
    <row r="2449" spans="5:11" ht="12.5">
      <c r="E2449" s="166"/>
      <c r="F2449" s="166"/>
      <c r="K2449" s="166"/>
    </row>
    <row r="2450" spans="5:11" ht="12.5">
      <c r="E2450" s="166"/>
      <c r="F2450" s="166"/>
      <c r="K2450" s="166"/>
    </row>
    <row r="2451" spans="5:11" ht="12.5">
      <c r="E2451" s="166"/>
      <c r="F2451" s="166"/>
      <c r="K2451" s="166"/>
    </row>
    <row r="2452" spans="5:11" ht="12.5">
      <c r="E2452" s="166"/>
      <c r="F2452" s="166"/>
      <c r="K2452" s="166"/>
    </row>
    <row r="2453" spans="5:11" ht="12.5">
      <c r="E2453" s="166"/>
      <c r="F2453" s="166"/>
      <c r="K2453" s="166"/>
    </row>
    <row r="2454" spans="5:11" ht="12.5">
      <c r="E2454" s="166"/>
      <c r="F2454" s="166"/>
      <c r="K2454" s="166"/>
    </row>
    <row r="2455" spans="5:11" ht="12.5">
      <c r="E2455" s="166"/>
      <c r="F2455" s="166"/>
      <c r="K2455" s="166"/>
    </row>
    <row r="2456" spans="5:11" ht="12.5">
      <c r="E2456" s="166"/>
      <c r="F2456" s="166"/>
      <c r="K2456" s="166"/>
    </row>
    <row r="2457" spans="5:11" ht="12.5">
      <c r="E2457" s="166"/>
      <c r="F2457" s="166"/>
      <c r="K2457" s="166"/>
    </row>
    <row r="2458" spans="5:11" ht="12.5">
      <c r="E2458" s="166"/>
      <c r="F2458" s="166"/>
      <c r="K2458" s="166"/>
    </row>
    <row r="2459" spans="5:11" ht="12.5">
      <c r="E2459" s="166"/>
      <c r="F2459" s="166"/>
      <c r="K2459" s="166"/>
    </row>
    <row r="2460" spans="5:11" ht="12.5">
      <c r="E2460" s="166"/>
      <c r="F2460" s="166"/>
      <c r="K2460" s="166"/>
    </row>
    <row r="2461" spans="5:11" ht="12.5">
      <c r="E2461" s="166"/>
      <c r="F2461" s="166"/>
      <c r="K2461" s="166"/>
    </row>
    <row r="2462" spans="5:11" ht="12.5">
      <c r="E2462" s="166"/>
      <c r="F2462" s="166"/>
      <c r="K2462" s="166"/>
    </row>
    <row r="2463" spans="5:11" ht="12.5">
      <c r="E2463" s="166"/>
      <c r="F2463" s="166"/>
      <c r="K2463" s="166"/>
    </row>
    <row r="2464" spans="5:11" ht="12.5">
      <c r="E2464" s="166"/>
      <c r="F2464" s="166"/>
      <c r="K2464" s="166"/>
    </row>
    <row r="2465" spans="5:11" ht="12.5">
      <c r="E2465" s="166"/>
      <c r="F2465" s="166"/>
      <c r="K2465" s="166"/>
    </row>
    <row r="2466" spans="5:11" ht="12.5">
      <c r="E2466" s="166"/>
      <c r="F2466" s="166"/>
      <c r="K2466" s="166"/>
    </row>
    <row r="2467" spans="5:11" ht="12.5">
      <c r="E2467" s="166"/>
      <c r="F2467" s="166"/>
      <c r="K2467" s="166"/>
    </row>
    <row r="2468" spans="5:11" ht="12.5">
      <c r="E2468" s="166"/>
      <c r="F2468" s="166"/>
      <c r="K2468" s="166"/>
    </row>
    <row r="2469" spans="5:11" ht="12.5">
      <c r="E2469" s="166"/>
      <c r="F2469" s="166"/>
      <c r="K2469" s="166"/>
    </row>
    <row r="2470" spans="5:11" ht="12.5">
      <c r="E2470" s="166"/>
      <c r="F2470" s="166"/>
      <c r="K2470" s="166"/>
    </row>
    <row r="2471" spans="5:11" ht="12.5">
      <c r="E2471" s="166"/>
      <c r="F2471" s="166"/>
      <c r="K2471" s="166"/>
    </row>
    <row r="2472" spans="5:11" ht="12.5">
      <c r="E2472" s="166"/>
      <c r="F2472" s="166"/>
      <c r="K2472" s="166"/>
    </row>
    <row r="2473" spans="5:11" ht="12.5">
      <c r="E2473" s="166"/>
      <c r="F2473" s="166"/>
      <c r="K2473" s="166"/>
    </row>
    <row r="2474" spans="5:11" ht="12.5">
      <c r="E2474" s="166"/>
      <c r="F2474" s="166"/>
      <c r="K2474" s="166"/>
    </row>
    <row r="2475" spans="5:11" ht="12.5">
      <c r="E2475" s="166"/>
      <c r="F2475" s="166"/>
      <c r="K2475" s="166"/>
    </row>
    <row r="2476" spans="5:11" ht="12.5">
      <c r="E2476" s="166"/>
      <c r="F2476" s="166"/>
      <c r="K2476" s="166"/>
    </row>
    <row r="2477" spans="5:11" ht="12.5">
      <c r="E2477" s="166"/>
      <c r="F2477" s="166"/>
      <c r="K2477" s="166"/>
    </row>
    <row r="2478" spans="5:11" ht="12.5">
      <c r="E2478" s="166"/>
      <c r="F2478" s="166"/>
      <c r="K2478" s="166"/>
    </row>
    <row r="2479" spans="5:11" ht="12.5">
      <c r="E2479" s="166"/>
      <c r="F2479" s="166"/>
      <c r="K2479" s="166"/>
    </row>
    <row r="2480" spans="5:11" ht="12.5">
      <c r="E2480" s="166"/>
      <c r="F2480" s="166"/>
      <c r="K2480" s="166"/>
    </row>
    <row r="2481" spans="5:11" ht="12.5">
      <c r="E2481" s="166"/>
      <c r="F2481" s="166"/>
      <c r="K2481" s="166"/>
    </row>
    <row r="2482" spans="5:11" ht="12.5">
      <c r="E2482" s="166"/>
      <c r="F2482" s="166"/>
      <c r="K2482" s="166"/>
    </row>
    <row r="2483" spans="5:11" ht="12.5">
      <c r="E2483" s="166"/>
      <c r="F2483" s="166"/>
      <c r="K2483" s="166"/>
    </row>
    <row r="2484" spans="5:11" ht="12.5">
      <c r="E2484" s="166"/>
      <c r="F2484" s="166"/>
      <c r="K2484" s="166"/>
    </row>
    <row r="2485" spans="5:11" ht="12.5">
      <c r="E2485" s="166"/>
      <c r="F2485" s="166"/>
      <c r="K2485" s="166"/>
    </row>
    <row r="2486" spans="5:11" ht="12.5">
      <c r="E2486" s="166"/>
      <c r="F2486" s="166"/>
      <c r="K2486" s="166"/>
    </row>
    <row r="2487" spans="5:11" ht="12.5">
      <c r="E2487" s="166"/>
      <c r="F2487" s="166"/>
      <c r="K2487" s="166"/>
    </row>
    <row r="2488" spans="5:11" ht="12.5">
      <c r="E2488" s="166"/>
      <c r="F2488" s="166"/>
      <c r="K2488" s="166"/>
    </row>
    <row r="2489" spans="5:11" ht="12.5">
      <c r="E2489" s="166"/>
      <c r="F2489" s="166"/>
      <c r="K2489" s="166"/>
    </row>
    <row r="2490" spans="5:11" ht="12.5">
      <c r="E2490" s="166"/>
      <c r="F2490" s="166"/>
      <c r="K2490" s="166"/>
    </row>
    <row r="2491" spans="5:11" ht="12.5">
      <c r="E2491" s="166"/>
      <c r="F2491" s="166"/>
      <c r="K2491" s="166"/>
    </row>
    <row r="2492" spans="5:11" ht="12.5">
      <c r="E2492" s="166"/>
      <c r="F2492" s="166"/>
      <c r="K2492" s="166"/>
    </row>
    <row r="2493" spans="5:11" ht="12.5">
      <c r="E2493" s="166"/>
      <c r="F2493" s="166"/>
      <c r="K2493" s="166"/>
    </row>
    <row r="2494" spans="5:11" ht="12.5">
      <c r="E2494" s="166"/>
      <c r="F2494" s="166"/>
      <c r="K2494" s="166"/>
    </row>
    <row r="2495" spans="5:11" ht="12.5">
      <c r="E2495" s="166"/>
      <c r="F2495" s="166"/>
      <c r="K2495" s="166"/>
    </row>
    <row r="2496" spans="5:11" ht="12.5">
      <c r="E2496" s="166"/>
      <c r="F2496" s="166"/>
      <c r="K2496" s="166"/>
    </row>
    <row r="2497" spans="5:11" ht="12.5">
      <c r="E2497" s="166"/>
      <c r="F2497" s="166"/>
      <c r="K2497" s="166"/>
    </row>
    <row r="2498" spans="5:11" ht="12.5">
      <c r="E2498" s="166"/>
      <c r="F2498" s="166"/>
      <c r="K2498" s="166"/>
    </row>
    <row r="2499" spans="5:11" ht="12.5">
      <c r="E2499" s="166"/>
      <c r="F2499" s="166"/>
      <c r="K2499" s="166"/>
    </row>
    <row r="2500" spans="5:11" ht="12.5">
      <c r="E2500" s="166"/>
      <c r="F2500" s="166"/>
      <c r="K2500" s="166"/>
    </row>
    <row r="2501" spans="5:11" ht="12.5">
      <c r="E2501" s="166"/>
      <c r="F2501" s="166"/>
      <c r="K2501" s="166"/>
    </row>
    <row r="2502" spans="5:11" ht="12.5">
      <c r="E2502" s="166"/>
      <c r="F2502" s="166"/>
      <c r="K2502" s="166"/>
    </row>
    <row r="2503" spans="5:11" ht="12.5">
      <c r="E2503" s="166"/>
      <c r="F2503" s="166"/>
      <c r="K2503" s="166"/>
    </row>
    <row r="2504" spans="5:11" ht="12.5">
      <c r="E2504" s="166"/>
      <c r="F2504" s="166"/>
      <c r="K2504" s="166"/>
    </row>
    <row r="2505" spans="5:11" ht="12.5">
      <c r="E2505" s="166"/>
      <c r="F2505" s="166"/>
      <c r="K2505" s="166"/>
    </row>
    <row r="2506" spans="5:11" ht="12.5">
      <c r="E2506" s="166"/>
      <c r="F2506" s="166"/>
      <c r="K2506" s="166"/>
    </row>
    <row r="2507" spans="5:11" ht="12.5">
      <c r="E2507" s="166"/>
      <c r="F2507" s="166"/>
      <c r="K2507" s="166"/>
    </row>
    <row r="2508" spans="5:11" ht="12.5">
      <c r="E2508" s="166"/>
      <c r="F2508" s="166"/>
      <c r="K2508" s="166"/>
    </row>
    <row r="2509" spans="5:11" ht="12.5">
      <c r="E2509" s="166"/>
      <c r="F2509" s="166"/>
      <c r="K2509" s="166"/>
    </row>
    <row r="2510" spans="5:11" ht="12.5">
      <c r="E2510" s="166"/>
      <c r="F2510" s="166"/>
      <c r="K2510" s="166"/>
    </row>
    <row r="2511" spans="5:11" ht="12.5">
      <c r="E2511" s="166"/>
      <c r="F2511" s="166"/>
      <c r="K2511" s="166"/>
    </row>
    <row r="2512" spans="5:11" ht="12.5">
      <c r="E2512" s="166"/>
      <c r="F2512" s="166"/>
      <c r="K2512" s="166"/>
    </row>
    <row r="2513" spans="5:11" ht="12.5">
      <c r="E2513" s="166"/>
      <c r="F2513" s="166"/>
      <c r="K2513" s="166"/>
    </row>
    <row r="2514" spans="5:11" ht="12.5">
      <c r="E2514" s="166"/>
      <c r="F2514" s="166"/>
      <c r="K2514" s="166"/>
    </row>
    <row r="2515" spans="5:11" ht="12.5">
      <c r="E2515" s="166"/>
      <c r="F2515" s="166"/>
      <c r="K2515" s="166"/>
    </row>
    <row r="2516" spans="5:11" ht="12.5">
      <c r="E2516" s="166"/>
      <c r="F2516" s="166"/>
      <c r="K2516" s="166"/>
    </row>
    <row r="2517" spans="5:11" ht="12.5">
      <c r="E2517" s="166"/>
      <c r="F2517" s="166"/>
      <c r="K2517" s="166"/>
    </row>
    <row r="2518" spans="5:11" ht="12.5">
      <c r="E2518" s="166"/>
      <c r="F2518" s="166"/>
      <c r="K2518" s="166"/>
    </row>
    <row r="2519" spans="5:11" ht="12.5">
      <c r="E2519" s="166"/>
      <c r="F2519" s="166"/>
      <c r="K2519" s="166"/>
    </row>
    <row r="2520" spans="5:11" ht="12.5">
      <c r="E2520" s="166"/>
      <c r="F2520" s="166"/>
      <c r="K2520" s="166"/>
    </row>
    <row r="2521" spans="5:11" ht="12.5">
      <c r="E2521" s="166"/>
      <c r="F2521" s="166"/>
      <c r="K2521" s="166"/>
    </row>
    <row r="2522" spans="5:11" ht="12.5">
      <c r="E2522" s="166"/>
      <c r="F2522" s="166"/>
      <c r="K2522" s="166"/>
    </row>
    <row r="2523" spans="5:11" ht="12.5">
      <c r="E2523" s="166"/>
      <c r="F2523" s="166"/>
      <c r="K2523" s="166"/>
    </row>
    <row r="2524" spans="5:11" ht="12.5">
      <c r="E2524" s="166"/>
      <c r="F2524" s="166"/>
      <c r="K2524" s="166"/>
    </row>
    <row r="2525" spans="5:11" ht="12.5">
      <c r="E2525" s="166"/>
      <c r="F2525" s="166"/>
      <c r="K2525" s="166"/>
    </row>
    <row r="2526" spans="5:11" ht="12.5">
      <c r="E2526" s="166"/>
      <c r="F2526" s="166"/>
      <c r="K2526" s="166"/>
    </row>
    <row r="2527" spans="5:11" ht="12.5">
      <c r="E2527" s="166"/>
      <c r="F2527" s="166"/>
      <c r="K2527" s="166"/>
    </row>
    <row r="2528" spans="5:11" ht="12.5">
      <c r="E2528" s="166"/>
      <c r="F2528" s="166"/>
      <c r="K2528" s="166"/>
    </row>
    <row r="2529" spans="5:11" ht="12.5">
      <c r="E2529" s="166"/>
      <c r="F2529" s="166"/>
      <c r="K2529" s="166"/>
    </row>
    <row r="2530" spans="5:11" ht="12.5">
      <c r="E2530" s="166"/>
      <c r="F2530" s="166"/>
      <c r="K2530" s="166"/>
    </row>
    <row r="2531" spans="5:11" ht="12.5">
      <c r="E2531" s="166"/>
      <c r="F2531" s="166"/>
      <c r="K2531" s="166"/>
    </row>
    <row r="2532" spans="5:11" ht="12.5">
      <c r="E2532" s="166"/>
      <c r="F2532" s="166"/>
      <c r="K2532" s="166"/>
    </row>
    <row r="2533" spans="5:11" ht="12.5">
      <c r="E2533" s="166"/>
      <c r="F2533" s="166"/>
      <c r="K2533" s="166"/>
    </row>
    <row r="2534" spans="5:11" ht="12.5">
      <c r="E2534" s="166"/>
      <c r="F2534" s="166"/>
      <c r="K2534" s="166"/>
    </row>
    <row r="2535" spans="5:11" ht="12.5">
      <c r="E2535" s="166"/>
      <c r="F2535" s="166"/>
      <c r="K2535" s="166"/>
    </row>
    <row r="2536" spans="5:11" ht="12.5">
      <c r="E2536" s="166"/>
      <c r="F2536" s="166"/>
      <c r="K2536" s="166"/>
    </row>
    <row r="2537" spans="5:11" ht="12.5">
      <c r="E2537" s="166"/>
      <c r="F2537" s="166"/>
      <c r="K2537" s="166"/>
    </row>
    <row r="2538" spans="5:11" ht="12.5">
      <c r="E2538" s="166"/>
      <c r="F2538" s="166"/>
      <c r="K2538" s="166"/>
    </row>
    <row r="2539" spans="5:11" ht="12.5">
      <c r="E2539" s="166"/>
      <c r="F2539" s="166"/>
      <c r="K2539" s="166"/>
    </row>
    <row r="2540" spans="5:11" ht="12.5">
      <c r="E2540" s="166"/>
      <c r="F2540" s="166"/>
      <c r="K2540" s="166"/>
    </row>
    <row r="2541" spans="5:11" ht="12.5">
      <c r="E2541" s="166"/>
      <c r="F2541" s="166"/>
      <c r="K2541" s="166"/>
    </row>
    <row r="2542" spans="5:11" ht="12.5">
      <c r="E2542" s="166"/>
      <c r="F2542" s="166"/>
      <c r="K2542" s="166"/>
    </row>
    <row r="2543" spans="5:11" ht="12.5">
      <c r="E2543" s="166"/>
      <c r="F2543" s="166"/>
      <c r="K2543" s="166"/>
    </row>
    <row r="2544" spans="5:11" ht="12.5">
      <c r="E2544" s="166"/>
      <c r="F2544" s="166"/>
      <c r="K2544" s="166"/>
    </row>
    <row r="2545" spans="5:11" ht="12.5">
      <c r="E2545" s="166"/>
      <c r="F2545" s="166"/>
      <c r="K2545" s="166"/>
    </row>
    <row r="2546" spans="5:11" ht="12.5">
      <c r="E2546" s="166"/>
      <c r="F2546" s="166"/>
      <c r="K2546" s="166"/>
    </row>
    <row r="2547" spans="5:11" ht="12.5">
      <c r="E2547" s="166"/>
      <c r="F2547" s="166"/>
      <c r="K2547" s="166"/>
    </row>
    <row r="2548" spans="5:11" ht="12.5">
      <c r="E2548" s="166"/>
      <c r="F2548" s="166"/>
      <c r="K2548" s="166"/>
    </row>
    <row r="2549" spans="5:11" ht="12.5">
      <c r="E2549" s="166"/>
      <c r="F2549" s="166"/>
      <c r="K2549" s="166"/>
    </row>
    <row r="2550" spans="5:11" ht="12.5">
      <c r="E2550" s="166"/>
      <c r="F2550" s="166"/>
      <c r="K2550" s="166"/>
    </row>
    <row r="2551" spans="5:11" ht="12.5">
      <c r="E2551" s="166"/>
      <c r="F2551" s="166"/>
      <c r="K2551" s="166"/>
    </row>
    <row r="2552" spans="5:11" ht="12.5">
      <c r="E2552" s="166"/>
      <c r="F2552" s="166"/>
      <c r="K2552" s="166"/>
    </row>
    <row r="2553" spans="5:11" ht="12.5">
      <c r="E2553" s="166"/>
      <c r="F2553" s="166"/>
      <c r="K2553" s="166"/>
    </row>
    <row r="2554" spans="5:11" ht="12.5">
      <c r="E2554" s="166"/>
      <c r="F2554" s="166"/>
      <c r="K2554" s="166"/>
    </row>
    <row r="2555" spans="5:11" ht="12.5">
      <c r="E2555" s="166"/>
      <c r="F2555" s="166"/>
      <c r="K2555" s="166"/>
    </row>
    <row r="2556" spans="5:11" ht="12.5">
      <c r="E2556" s="166"/>
      <c r="F2556" s="166"/>
      <c r="K2556" s="166"/>
    </row>
    <row r="2557" spans="5:11" ht="12.5">
      <c r="E2557" s="166"/>
      <c r="F2557" s="166"/>
      <c r="K2557" s="166"/>
    </row>
    <row r="2558" spans="5:11" ht="12.5">
      <c r="E2558" s="166"/>
      <c r="F2558" s="166"/>
      <c r="K2558" s="166"/>
    </row>
    <row r="2559" spans="5:11" ht="12.5">
      <c r="E2559" s="166"/>
      <c r="F2559" s="166"/>
      <c r="K2559" s="166"/>
    </row>
    <row r="2560" spans="5:11" ht="12.5">
      <c r="E2560" s="166"/>
      <c r="F2560" s="166"/>
      <c r="K2560" s="166"/>
    </row>
    <row r="2561" spans="5:11" ht="12.5">
      <c r="E2561" s="166"/>
      <c r="F2561" s="166"/>
      <c r="K2561" s="166"/>
    </row>
    <row r="2562" spans="5:11" ht="12.5">
      <c r="E2562" s="166"/>
      <c r="F2562" s="166"/>
      <c r="K2562" s="166"/>
    </row>
    <row r="2563" spans="5:11" ht="12.5">
      <c r="E2563" s="166"/>
      <c r="F2563" s="166"/>
      <c r="K2563" s="166"/>
    </row>
    <row r="2564" spans="5:11" ht="12.5">
      <c r="E2564" s="166"/>
      <c r="F2564" s="166"/>
      <c r="K2564" s="166"/>
    </row>
    <row r="2565" spans="5:11" ht="12.5">
      <c r="E2565" s="166"/>
      <c r="F2565" s="166"/>
      <c r="K2565" s="166"/>
    </row>
    <row r="2566" spans="5:11" ht="12.5">
      <c r="E2566" s="166"/>
      <c r="F2566" s="166"/>
      <c r="K2566" s="166"/>
    </row>
    <row r="2567" spans="5:11" ht="12.5">
      <c r="E2567" s="166"/>
      <c r="F2567" s="166"/>
      <c r="K2567" s="166"/>
    </row>
    <row r="2568" spans="5:11" ht="12.5">
      <c r="E2568" s="166"/>
      <c r="F2568" s="166"/>
      <c r="K2568" s="166"/>
    </row>
    <row r="2569" spans="5:11" ht="12.5">
      <c r="E2569" s="166"/>
      <c r="F2569" s="166"/>
      <c r="K2569" s="166"/>
    </row>
    <row r="2570" spans="5:11" ht="12.5">
      <c r="E2570" s="166"/>
      <c r="F2570" s="166"/>
      <c r="K2570" s="166"/>
    </row>
    <row r="2571" spans="5:11" ht="12.5">
      <c r="E2571" s="166"/>
      <c r="F2571" s="166"/>
      <c r="K2571" s="166"/>
    </row>
    <row r="2572" spans="5:11" ht="12.5">
      <c r="E2572" s="166"/>
      <c r="F2572" s="166"/>
      <c r="K2572" s="166"/>
    </row>
    <row r="2573" spans="5:11" ht="12.5">
      <c r="E2573" s="166"/>
      <c r="F2573" s="166"/>
      <c r="K2573" s="166"/>
    </row>
    <row r="2574" spans="5:11" ht="12.5">
      <c r="E2574" s="166"/>
      <c r="F2574" s="166"/>
      <c r="K2574" s="166"/>
    </row>
    <row r="2575" spans="5:11" ht="12.5">
      <c r="E2575" s="166"/>
      <c r="F2575" s="166"/>
      <c r="K2575" s="166"/>
    </row>
    <row r="2576" spans="5:11" ht="12.5">
      <c r="E2576" s="166"/>
      <c r="F2576" s="166"/>
      <c r="K2576" s="166"/>
    </row>
    <row r="2577" spans="5:11" ht="12.5">
      <c r="E2577" s="166"/>
      <c r="F2577" s="166"/>
      <c r="K2577" s="166"/>
    </row>
    <row r="2578" spans="5:11" ht="12.5">
      <c r="E2578" s="166"/>
      <c r="F2578" s="166"/>
      <c r="K2578" s="166"/>
    </row>
    <row r="2579" spans="5:11" ht="12.5">
      <c r="E2579" s="166"/>
      <c r="F2579" s="166"/>
      <c r="K2579" s="166"/>
    </row>
    <row r="2580" spans="5:11" ht="12.5">
      <c r="E2580" s="166"/>
      <c r="F2580" s="166"/>
      <c r="K2580" s="166"/>
    </row>
    <row r="2581" spans="5:11" ht="12.5">
      <c r="E2581" s="166"/>
      <c r="F2581" s="166"/>
      <c r="K2581" s="166"/>
    </row>
    <row r="2582" spans="5:11" ht="12.5">
      <c r="E2582" s="166"/>
      <c r="F2582" s="166"/>
      <c r="K2582" s="166"/>
    </row>
    <row r="2583" spans="5:11" ht="12.5">
      <c r="E2583" s="166"/>
      <c r="F2583" s="166"/>
      <c r="K2583" s="166"/>
    </row>
    <row r="2584" spans="5:11" ht="12.5">
      <c r="E2584" s="166"/>
      <c r="F2584" s="166"/>
      <c r="K2584" s="166"/>
    </row>
    <row r="2585" spans="5:11" ht="12.5">
      <c r="E2585" s="166"/>
      <c r="F2585" s="166"/>
      <c r="K2585" s="166"/>
    </row>
    <row r="2586" spans="5:11" ht="12.5">
      <c r="E2586" s="166"/>
      <c r="F2586" s="166"/>
      <c r="K2586" s="166"/>
    </row>
    <row r="2587" spans="5:11" ht="12.5">
      <c r="E2587" s="166"/>
      <c r="F2587" s="166"/>
      <c r="K2587" s="166"/>
    </row>
    <row r="2588" spans="5:11" ht="12.5">
      <c r="E2588" s="166"/>
      <c r="F2588" s="166"/>
      <c r="K2588" s="166"/>
    </row>
    <row r="2589" spans="5:11" ht="12.5">
      <c r="E2589" s="166"/>
      <c r="F2589" s="166"/>
      <c r="K2589" s="166"/>
    </row>
    <row r="2590" spans="5:11" ht="12.5">
      <c r="E2590" s="166"/>
      <c r="F2590" s="166"/>
      <c r="K2590" s="166"/>
    </row>
    <row r="2591" spans="5:11" ht="12.5">
      <c r="E2591" s="166"/>
      <c r="F2591" s="166"/>
      <c r="K2591" s="166"/>
    </row>
    <row r="2592" spans="5:11" ht="12.5">
      <c r="E2592" s="166"/>
      <c r="F2592" s="166"/>
      <c r="K2592" s="166"/>
    </row>
    <row r="2593" spans="5:11" ht="12.5">
      <c r="E2593" s="166"/>
      <c r="F2593" s="166"/>
      <c r="K2593" s="166"/>
    </row>
    <row r="2594" spans="5:11" ht="12.5">
      <c r="E2594" s="166"/>
      <c r="F2594" s="166"/>
      <c r="K2594" s="166"/>
    </row>
    <row r="2595" spans="5:11" ht="12.5">
      <c r="E2595" s="166"/>
      <c r="F2595" s="166"/>
      <c r="K2595" s="166"/>
    </row>
    <row r="2596" spans="5:11" ht="12.5">
      <c r="E2596" s="166"/>
      <c r="F2596" s="166"/>
      <c r="K2596" s="166"/>
    </row>
    <row r="2597" spans="5:11" ht="12.5">
      <c r="E2597" s="166"/>
      <c r="F2597" s="166"/>
      <c r="K2597" s="166"/>
    </row>
    <row r="2598" spans="5:11" ht="12.5">
      <c r="E2598" s="166"/>
      <c r="F2598" s="166"/>
      <c r="K2598" s="166"/>
    </row>
    <row r="2599" spans="5:11" ht="12.5">
      <c r="E2599" s="166"/>
      <c r="F2599" s="166"/>
      <c r="K2599" s="166"/>
    </row>
    <row r="2600" spans="5:11" ht="12.5">
      <c r="E2600" s="166"/>
      <c r="F2600" s="166"/>
      <c r="K2600" s="166"/>
    </row>
    <row r="2601" spans="5:11" ht="12.5">
      <c r="E2601" s="166"/>
      <c r="F2601" s="166"/>
      <c r="K2601" s="166"/>
    </row>
    <row r="2602" spans="5:11" ht="12.5">
      <c r="E2602" s="166"/>
      <c r="F2602" s="166"/>
      <c r="K2602" s="166"/>
    </row>
    <row r="2603" spans="5:11" ht="12.5">
      <c r="E2603" s="166"/>
      <c r="F2603" s="166"/>
      <c r="K2603" s="166"/>
    </row>
    <row r="2604" spans="5:11" ht="12.5">
      <c r="E2604" s="166"/>
      <c r="F2604" s="166"/>
      <c r="K2604" s="166"/>
    </row>
    <row r="2605" spans="5:11" ht="12.5">
      <c r="E2605" s="166"/>
      <c r="F2605" s="166"/>
      <c r="K2605" s="166"/>
    </row>
    <row r="2606" spans="5:11" ht="12.5">
      <c r="E2606" s="166"/>
      <c r="F2606" s="166"/>
      <c r="K2606" s="166"/>
    </row>
    <row r="2607" spans="5:11" ht="12.5">
      <c r="E2607" s="166"/>
      <c r="F2607" s="166"/>
      <c r="K2607" s="166"/>
    </row>
    <row r="2608" spans="5:11" ht="12.5">
      <c r="E2608" s="166"/>
      <c r="F2608" s="166"/>
      <c r="K2608" s="166"/>
    </row>
    <row r="2609" spans="5:11" ht="12.5">
      <c r="E2609" s="166"/>
      <c r="F2609" s="166"/>
      <c r="K2609" s="166"/>
    </row>
    <row r="2610" spans="5:11" ht="12.5">
      <c r="E2610" s="166"/>
      <c r="F2610" s="166"/>
      <c r="K2610" s="166"/>
    </row>
    <row r="2611" spans="5:11" ht="12.5">
      <c r="E2611" s="166"/>
      <c r="F2611" s="166"/>
      <c r="K2611" s="166"/>
    </row>
    <row r="2612" spans="5:11" ht="12.5">
      <c r="E2612" s="166"/>
      <c r="F2612" s="166"/>
      <c r="K2612" s="166"/>
    </row>
    <row r="2613" spans="5:11" ht="12.5">
      <c r="E2613" s="166"/>
      <c r="F2613" s="166"/>
      <c r="K2613" s="166"/>
    </row>
    <row r="2614" spans="5:11" ht="12.5">
      <c r="E2614" s="166"/>
      <c r="F2614" s="166"/>
      <c r="K2614" s="166"/>
    </row>
    <row r="2615" spans="5:11" ht="12.5">
      <c r="E2615" s="166"/>
      <c r="F2615" s="166"/>
      <c r="K2615" s="166"/>
    </row>
    <row r="2616" spans="5:11" ht="12.5">
      <c r="E2616" s="166"/>
      <c r="F2616" s="166"/>
      <c r="K2616" s="166"/>
    </row>
    <row r="2617" spans="5:11" ht="12.5">
      <c r="E2617" s="166"/>
      <c r="F2617" s="166"/>
      <c r="K2617" s="166"/>
    </row>
    <row r="2618" spans="5:11" ht="12.5">
      <c r="E2618" s="166"/>
      <c r="F2618" s="166"/>
      <c r="K2618" s="166"/>
    </row>
    <row r="2619" spans="5:11" ht="12.5">
      <c r="E2619" s="166"/>
      <c r="F2619" s="166"/>
      <c r="K2619" s="166"/>
    </row>
    <row r="2620" spans="5:11" ht="12.5">
      <c r="E2620" s="166"/>
      <c r="F2620" s="166"/>
      <c r="K2620" s="166"/>
    </row>
    <row r="2621" spans="5:11" ht="12.5">
      <c r="E2621" s="166"/>
      <c r="F2621" s="166"/>
      <c r="K2621" s="166"/>
    </row>
    <row r="2622" spans="5:11" ht="12.5">
      <c r="E2622" s="166"/>
      <c r="F2622" s="166"/>
      <c r="K2622" s="166"/>
    </row>
    <row r="2623" spans="5:11" ht="12.5">
      <c r="E2623" s="166"/>
      <c r="F2623" s="166"/>
      <c r="K2623" s="166"/>
    </row>
    <row r="2624" spans="5:11" ht="12.5">
      <c r="E2624" s="166"/>
      <c r="F2624" s="166"/>
      <c r="K2624" s="166"/>
    </row>
    <row r="2625" spans="5:11" ht="12.5">
      <c r="E2625" s="166"/>
      <c r="F2625" s="166"/>
      <c r="K2625" s="166"/>
    </row>
    <row r="2626" spans="5:11" ht="12.5">
      <c r="E2626" s="166"/>
      <c r="F2626" s="166"/>
      <c r="K2626" s="166"/>
    </row>
    <row r="2627" spans="5:11" ht="12.5">
      <c r="E2627" s="166"/>
      <c r="F2627" s="166"/>
      <c r="K2627" s="166"/>
    </row>
    <row r="2628" spans="5:11" ht="12.5">
      <c r="E2628" s="166"/>
      <c r="F2628" s="166"/>
      <c r="K2628" s="166"/>
    </row>
    <row r="2629" spans="5:11" ht="12.5">
      <c r="E2629" s="166"/>
      <c r="F2629" s="166"/>
      <c r="K2629" s="166"/>
    </row>
    <row r="2630" spans="5:11" ht="12.5">
      <c r="E2630" s="166"/>
      <c r="F2630" s="166"/>
      <c r="K2630" s="166"/>
    </row>
    <row r="2631" spans="5:11" ht="12.5">
      <c r="E2631" s="166"/>
      <c r="F2631" s="166"/>
      <c r="K2631" s="166"/>
    </row>
    <row r="2632" spans="5:11" ht="12.5">
      <c r="E2632" s="166"/>
      <c r="F2632" s="166"/>
      <c r="K2632" s="166"/>
    </row>
    <row r="2633" spans="5:11" ht="12.5">
      <c r="E2633" s="166"/>
      <c r="F2633" s="166"/>
      <c r="K2633" s="166"/>
    </row>
    <row r="2634" spans="5:11" ht="12.5">
      <c r="E2634" s="166"/>
      <c r="F2634" s="166"/>
      <c r="K2634" s="166"/>
    </row>
    <row r="2635" spans="5:11" ht="12.5">
      <c r="E2635" s="166"/>
      <c r="F2635" s="166"/>
      <c r="K2635" s="166"/>
    </row>
    <row r="2636" spans="5:11" ht="12.5">
      <c r="E2636" s="166"/>
      <c r="F2636" s="166"/>
      <c r="K2636" s="166"/>
    </row>
    <row r="2637" spans="5:11" ht="12.5">
      <c r="E2637" s="166"/>
      <c r="F2637" s="166"/>
      <c r="K2637" s="166"/>
    </row>
    <row r="2638" spans="5:11" ht="12.5">
      <c r="E2638" s="166"/>
      <c r="F2638" s="166"/>
      <c r="K2638" s="166"/>
    </row>
    <row r="2639" spans="5:11" ht="12.5">
      <c r="E2639" s="166"/>
      <c r="F2639" s="166"/>
      <c r="K2639" s="166"/>
    </row>
    <row r="2640" spans="5:11" ht="12.5">
      <c r="E2640" s="166"/>
      <c r="F2640" s="166"/>
      <c r="K2640" s="166"/>
    </row>
    <row r="2641" spans="5:11" ht="12.5">
      <c r="E2641" s="166"/>
      <c r="F2641" s="166"/>
      <c r="K2641" s="166"/>
    </row>
    <row r="2642" spans="5:11" ht="12.5">
      <c r="E2642" s="166"/>
      <c r="F2642" s="166"/>
      <c r="K2642" s="166"/>
    </row>
    <row r="2643" spans="5:11" ht="12.5">
      <c r="E2643" s="166"/>
      <c r="F2643" s="166"/>
      <c r="K2643" s="166"/>
    </row>
    <row r="2644" spans="5:11" ht="12.5">
      <c r="E2644" s="166"/>
      <c r="F2644" s="166"/>
      <c r="K2644" s="166"/>
    </row>
    <row r="2645" spans="5:11" ht="12.5">
      <c r="E2645" s="166"/>
      <c r="F2645" s="166"/>
      <c r="K2645" s="166"/>
    </row>
    <row r="2646" spans="5:11" ht="12.5">
      <c r="E2646" s="166"/>
      <c r="F2646" s="166"/>
      <c r="K2646" s="166"/>
    </row>
    <row r="2647" spans="5:11" ht="12.5">
      <c r="E2647" s="166"/>
      <c r="F2647" s="166"/>
      <c r="K2647" s="166"/>
    </row>
    <row r="2648" spans="5:11" ht="12.5">
      <c r="E2648" s="166"/>
      <c r="F2648" s="166"/>
      <c r="K2648" s="166"/>
    </row>
    <row r="2649" spans="5:11" ht="12.5">
      <c r="E2649" s="166"/>
      <c r="F2649" s="166"/>
      <c r="K2649" s="166"/>
    </row>
    <row r="2650" spans="5:11" ht="12.5">
      <c r="E2650" s="166"/>
      <c r="F2650" s="166"/>
      <c r="K2650" s="166"/>
    </row>
    <row r="2651" spans="5:11" ht="12.5">
      <c r="E2651" s="166"/>
      <c r="F2651" s="166"/>
      <c r="K2651" s="166"/>
    </row>
    <row r="2652" spans="5:11" ht="12.5">
      <c r="E2652" s="166"/>
      <c r="F2652" s="166"/>
      <c r="K2652" s="166"/>
    </row>
    <row r="2653" spans="5:11" ht="12.5">
      <c r="E2653" s="166"/>
      <c r="F2653" s="166"/>
      <c r="K2653" s="166"/>
    </row>
    <row r="2654" spans="5:11" ht="12.5">
      <c r="E2654" s="166"/>
      <c r="F2654" s="166"/>
      <c r="K2654" s="166"/>
    </row>
    <row r="2655" spans="5:11" ht="12.5">
      <c r="E2655" s="166"/>
      <c r="F2655" s="166"/>
      <c r="K2655" s="166"/>
    </row>
    <row r="2656" spans="5:11" ht="12.5">
      <c r="E2656" s="166"/>
      <c r="F2656" s="166"/>
      <c r="K2656" s="166"/>
    </row>
    <row r="2657" spans="5:11" ht="12.5">
      <c r="E2657" s="166"/>
      <c r="F2657" s="166"/>
      <c r="K2657" s="166"/>
    </row>
    <row r="2658" spans="5:11" ht="12.5">
      <c r="E2658" s="166"/>
      <c r="F2658" s="166"/>
      <c r="K2658" s="166"/>
    </row>
    <row r="2659" spans="5:11" ht="12.5">
      <c r="E2659" s="166"/>
      <c r="F2659" s="166"/>
      <c r="K2659" s="166"/>
    </row>
    <row r="2660" spans="5:11" ht="12.5">
      <c r="E2660" s="166"/>
      <c r="F2660" s="166"/>
      <c r="K2660" s="166"/>
    </row>
    <row r="2661" spans="5:11" ht="12.5">
      <c r="E2661" s="166"/>
      <c r="F2661" s="166"/>
      <c r="K2661" s="166"/>
    </row>
    <row r="2662" spans="5:11" ht="12.5">
      <c r="E2662" s="166"/>
      <c r="F2662" s="166"/>
      <c r="K2662" s="166"/>
    </row>
    <row r="2663" spans="5:11" ht="12.5">
      <c r="E2663" s="166"/>
      <c r="F2663" s="166"/>
      <c r="K2663" s="166"/>
    </row>
    <row r="2664" spans="5:11" ht="12.5">
      <c r="E2664" s="166"/>
      <c r="F2664" s="166"/>
      <c r="K2664" s="166"/>
    </row>
    <row r="2665" spans="5:11" ht="12.5">
      <c r="E2665" s="166"/>
      <c r="F2665" s="166"/>
      <c r="K2665" s="166"/>
    </row>
    <row r="2666" spans="5:11" ht="12.5">
      <c r="E2666" s="166"/>
      <c r="F2666" s="166"/>
      <c r="K2666" s="166"/>
    </row>
    <row r="2667" spans="5:11" ht="12.5">
      <c r="E2667" s="166"/>
      <c r="F2667" s="166"/>
      <c r="K2667" s="166"/>
    </row>
    <row r="2668" spans="5:11" ht="12.5">
      <c r="E2668" s="166"/>
      <c r="F2668" s="166"/>
      <c r="K2668" s="166"/>
    </row>
    <row r="2669" spans="5:11" ht="12.5">
      <c r="E2669" s="166"/>
      <c r="F2669" s="166"/>
      <c r="K2669" s="166"/>
    </row>
    <row r="2670" spans="5:11" ht="12.5">
      <c r="E2670" s="166"/>
      <c r="F2670" s="166"/>
      <c r="K2670" s="166"/>
    </row>
    <row r="2671" spans="5:11" ht="12.5">
      <c r="E2671" s="166"/>
      <c r="F2671" s="166"/>
      <c r="K2671" s="166"/>
    </row>
    <row r="2672" spans="5:11" ht="12.5">
      <c r="E2672" s="166"/>
      <c r="F2672" s="166"/>
      <c r="K2672" s="166"/>
    </row>
    <row r="2673" spans="5:11" ht="12.5">
      <c r="E2673" s="166"/>
      <c r="F2673" s="166"/>
      <c r="K2673" s="166"/>
    </row>
    <row r="2674" spans="5:11" ht="12.5">
      <c r="E2674" s="166"/>
      <c r="F2674" s="166"/>
      <c r="K2674" s="166"/>
    </row>
    <row r="2675" spans="5:11" ht="12.5">
      <c r="E2675" s="166"/>
      <c r="F2675" s="166"/>
      <c r="K2675" s="166"/>
    </row>
    <row r="2676" spans="5:11" ht="12.5">
      <c r="E2676" s="166"/>
      <c r="F2676" s="166"/>
      <c r="K2676" s="166"/>
    </row>
    <row r="2677" spans="5:11" ht="12.5">
      <c r="E2677" s="166"/>
      <c r="F2677" s="166"/>
      <c r="K2677" s="166"/>
    </row>
    <row r="2678" spans="5:11" ht="12.5">
      <c r="E2678" s="166"/>
      <c r="F2678" s="166"/>
      <c r="K2678" s="166"/>
    </row>
    <row r="2679" spans="5:11" ht="12.5">
      <c r="E2679" s="166"/>
      <c r="F2679" s="166"/>
      <c r="K2679" s="166"/>
    </row>
    <row r="2680" spans="5:11" ht="12.5">
      <c r="E2680" s="166"/>
      <c r="F2680" s="166"/>
      <c r="K2680" s="166"/>
    </row>
    <row r="2681" spans="5:11" ht="12.5">
      <c r="E2681" s="166"/>
      <c r="F2681" s="166"/>
      <c r="K2681" s="166"/>
    </row>
    <row r="2682" spans="5:11" ht="12.5">
      <c r="E2682" s="166"/>
      <c r="F2682" s="166"/>
      <c r="K2682" s="166"/>
    </row>
    <row r="2683" spans="5:11" ht="12.5">
      <c r="E2683" s="166"/>
      <c r="F2683" s="166"/>
      <c r="K2683" s="166"/>
    </row>
    <row r="2684" spans="5:11" ht="12.5">
      <c r="E2684" s="166"/>
      <c r="F2684" s="166"/>
      <c r="K2684" s="166"/>
    </row>
    <row r="2685" spans="5:11" ht="12.5">
      <c r="E2685" s="166"/>
      <c r="F2685" s="166"/>
      <c r="K2685" s="166"/>
    </row>
    <row r="2686" spans="5:11" ht="12.5">
      <c r="E2686" s="166"/>
      <c r="F2686" s="166"/>
      <c r="K2686" s="166"/>
    </row>
    <row r="2687" spans="5:11" ht="12.5">
      <c r="E2687" s="166"/>
      <c r="F2687" s="166"/>
      <c r="K2687" s="166"/>
    </row>
    <row r="2688" spans="5:11" ht="12.5">
      <c r="E2688" s="166"/>
      <c r="F2688" s="166"/>
      <c r="K2688" s="166"/>
    </row>
    <row r="2689" spans="5:11" ht="12.5">
      <c r="E2689" s="166"/>
      <c r="F2689" s="166"/>
      <c r="K2689" s="166"/>
    </row>
    <row r="2690" spans="5:11" ht="12.5">
      <c r="E2690" s="166"/>
      <c r="F2690" s="166"/>
      <c r="K2690" s="166"/>
    </row>
    <row r="2691" spans="5:11" ht="12.5">
      <c r="E2691" s="166"/>
      <c r="F2691" s="166"/>
      <c r="K2691" s="166"/>
    </row>
    <row r="2692" spans="5:11" ht="12.5">
      <c r="E2692" s="166"/>
      <c r="F2692" s="166"/>
      <c r="K2692" s="166"/>
    </row>
    <row r="2693" spans="5:11" ht="12.5">
      <c r="E2693" s="166"/>
      <c r="F2693" s="166"/>
      <c r="K2693" s="166"/>
    </row>
    <row r="2694" spans="5:11" ht="12.5">
      <c r="E2694" s="166"/>
      <c r="F2694" s="166"/>
      <c r="K2694" s="166"/>
    </row>
    <row r="2695" spans="5:11" ht="12.5">
      <c r="E2695" s="166"/>
      <c r="F2695" s="166"/>
      <c r="K2695" s="166"/>
    </row>
    <row r="2696" spans="5:11" ht="12.5">
      <c r="E2696" s="166"/>
      <c r="F2696" s="166"/>
      <c r="K2696" s="166"/>
    </row>
    <row r="2697" spans="5:11" ht="12.5">
      <c r="E2697" s="166"/>
      <c r="F2697" s="166"/>
      <c r="K2697" s="166"/>
    </row>
    <row r="2698" spans="5:11" ht="12.5">
      <c r="E2698" s="166"/>
      <c r="F2698" s="166"/>
      <c r="K2698" s="166"/>
    </row>
    <row r="2699" spans="5:11" ht="12.5">
      <c r="E2699" s="166"/>
      <c r="F2699" s="166"/>
      <c r="K2699" s="166"/>
    </row>
    <row r="2700" spans="5:11" ht="12.5">
      <c r="E2700" s="166"/>
      <c r="F2700" s="166"/>
      <c r="K2700" s="166"/>
    </row>
    <row r="2701" spans="5:11" ht="12.5">
      <c r="E2701" s="166"/>
      <c r="F2701" s="166"/>
      <c r="K2701" s="166"/>
    </row>
    <row r="2702" spans="5:11" ht="12.5">
      <c r="E2702" s="166"/>
      <c r="F2702" s="166"/>
      <c r="K2702" s="166"/>
    </row>
    <row r="2703" spans="5:11" ht="12.5">
      <c r="E2703" s="166"/>
      <c r="F2703" s="166"/>
      <c r="K2703" s="166"/>
    </row>
    <row r="2704" spans="5:11" ht="12.5">
      <c r="E2704" s="166"/>
      <c r="F2704" s="166"/>
      <c r="K2704" s="166"/>
    </row>
    <row r="2705" spans="5:11" ht="12.5">
      <c r="E2705" s="166"/>
      <c r="F2705" s="166"/>
      <c r="K2705" s="166"/>
    </row>
    <row r="2706" spans="5:11" ht="12.5">
      <c r="E2706" s="166"/>
      <c r="F2706" s="166"/>
      <c r="K2706" s="166"/>
    </row>
    <row r="2707" spans="5:11" ht="12.5">
      <c r="E2707" s="166"/>
      <c r="F2707" s="166"/>
      <c r="K2707" s="166"/>
    </row>
    <row r="2708" spans="5:11" ht="12.5">
      <c r="E2708" s="166"/>
      <c r="F2708" s="166"/>
      <c r="K2708" s="166"/>
    </row>
    <row r="2709" spans="5:11" ht="12.5">
      <c r="E2709" s="166"/>
      <c r="F2709" s="166"/>
      <c r="K2709" s="166"/>
    </row>
    <row r="2710" spans="5:11" ht="12.5">
      <c r="E2710" s="166"/>
      <c r="F2710" s="166"/>
      <c r="K2710" s="166"/>
    </row>
    <row r="2711" spans="5:11" ht="12.5">
      <c r="E2711" s="166"/>
      <c r="F2711" s="166"/>
      <c r="K2711" s="166"/>
    </row>
    <row r="2712" spans="5:11" ht="12.5">
      <c r="E2712" s="166"/>
      <c r="F2712" s="166"/>
      <c r="K2712" s="166"/>
    </row>
    <row r="2713" spans="5:11" ht="12.5">
      <c r="E2713" s="166"/>
      <c r="F2713" s="166"/>
      <c r="K2713" s="166"/>
    </row>
    <row r="2714" spans="5:11" ht="12.5">
      <c r="E2714" s="166"/>
      <c r="F2714" s="166"/>
      <c r="K2714" s="166"/>
    </row>
    <row r="2715" spans="5:11" ht="12.5">
      <c r="E2715" s="166"/>
      <c r="F2715" s="166"/>
      <c r="K2715" s="166"/>
    </row>
    <row r="2716" spans="5:11" ht="12.5">
      <c r="E2716" s="166"/>
      <c r="F2716" s="166"/>
      <c r="K2716" s="166"/>
    </row>
    <row r="2717" spans="5:11" ht="12.5">
      <c r="E2717" s="166"/>
      <c r="F2717" s="166"/>
      <c r="K2717" s="166"/>
    </row>
    <row r="2718" spans="5:11" ht="12.5">
      <c r="E2718" s="166"/>
      <c r="F2718" s="166"/>
      <c r="K2718" s="166"/>
    </row>
    <row r="2719" spans="5:11" ht="12.5">
      <c r="E2719" s="166"/>
      <c r="F2719" s="166"/>
      <c r="K2719" s="166"/>
    </row>
    <row r="2720" spans="5:11" ht="12.5">
      <c r="E2720" s="166"/>
      <c r="F2720" s="166"/>
      <c r="K2720" s="166"/>
    </row>
    <row r="2721" spans="5:11" ht="12.5">
      <c r="E2721" s="166"/>
      <c r="F2721" s="166"/>
      <c r="K2721" s="166"/>
    </row>
    <row r="2722" spans="5:11" ht="12.5">
      <c r="E2722" s="166"/>
      <c r="F2722" s="166"/>
      <c r="K2722" s="166"/>
    </row>
    <row r="2723" spans="5:11" ht="12.5">
      <c r="E2723" s="166"/>
      <c r="F2723" s="166"/>
      <c r="K2723" s="166"/>
    </row>
    <row r="2724" spans="5:11" ht="12.5">
      <c r="E2724" s="166"/>
      <c r="F2724" s="166"/>
      <c r="K2724" s="166"/>
    </row>
    <row r="2725" spans="5:11" ht="12.5">
      <c r="E2725" s="166"/>
      <c r="F2725" s="166"/>
      <c r="K2725" s="166"/>
    </row>
    <row r="2726" spans="5:11" ht="12.5">
      <c r="E2726" s="166"/>
      <c r="F2726" s="166"/>
      <c r="K2726" s="166"/>
    </row>
    <row r="2727" spans="5:11" ht="12.5">
      <c r="E2727" s="166"/>
      <c r="F2727" s="166"/>
      <c r="K2727" s="166"/>
    </row>
    <row r="2728" spans="5:11" ht="12.5">
      <c r="E2728" s="166"/>
      <c r="F2728" s="166"/>
      <c r="K2728" s="166"/>
    </row>
    <row r="2729" spans="5:11" ht="12.5">
      <c r="E2729" s="166"/>
      <c r="F2729" s="166"/>
      <c r="K2729" s="166"/>
    </row>
    <row r="2730" spans="5:11" ht="12.5">
      <c r="E2730" s="166"/>
      <c r="F2730" s="166"/>
      <c r="K2730" s="166"/>
    </row>
    <row r="2731" spans="5:11" ht="12.5">
      <c r="E2731" s="166"/>
      <c r="F2731" s="166"/>
      <c r="K2731" s="166"/>
    </row>
    <row r="2732" spans="5:11" ht="12.5">
      <c r="E2732" s="166"/>
      <c r="F2732" s="166"/>
      <c r="K2732" s="166"/>
    </row>
    <row r="2733" spans="5:11" ht="12.5">
      <c r="E2733" s="166"/>
      <c r="F2733" s="166"/>
      <c r="K2733" s="166"/>
    </row>
    <row r="2734" spans="5:11" ht="12.5">
      <c r="E2734" s="166"/>
      <c r="F2734" s="166"/>
      <c r="K2734" s="166"/>
    </row>
    <row r="2735" spans="5:11" ht="12.5">
      <c r="E2735" s="166"/>
      <c r="F2735" s="166"/>
      <c r="K2735" s="166"/>
    </row>
    <row r="2736" spans="5:11" ht="12.5">
      <c r="E2736" s="166"/>
      <c r="F2736" s="166"/>
      <c r="K2736" s="166"/>
    </row>
    <row r="2737" spans="5:11" ht="12.5">
      <c r="E2737" s="166"/>
      <c r="F2737" s="166"/>
      <c r="K2737" s="166"/>
    </row>
    <row r="2738" spans="5:11" ht="12.5">
      <c r="E2738" s="166"/>
      <c r="F2738" s="166"/>
      <c r="K2738" s="166"/>
    </row>
    <row r="2739" spans="5:11" ht="12.5">
      <c r="E2739" s="166"/>
      <c r="F2739" s="166"/>
      <c r="K2739" s="166"/>
    </row>
    <row r="2740" spans="5:11" ht="12.5">
      <c r="E2740" s="166"/>
      <c r="F2740" s="166"/>
      <c r="K2740" s="166"/>
    </row>
    <row r="2741" spans="5:11" ht="12.5">
      <c r="E2741" s="166"/>
      <c r="F2741" s="166"/>
      <c r="K2741" s="166"/>
    </row>
    <row r="2742" spans="5:11" ht="12.5">
      <c r="E2742" s="166"/>
      <c r="F2742" s="166"/>
      <c r="K2742" s="166"/>
    </row>
    <row r="2743" spans="5:11" ht="12.5">
      <c r="E2743" s="166"/>
      <c r="F2743" s="166"/>
      <c r="K2743" s="166"/>
    </row>
    <row r="2744" spans="5:11" ht="12.5">
      <c r="E2744" s="166"/>
      <c r="F2744" s="166"/>
      <c r="K2744" s="166"/>
    </row>
    <row r="2745" spans="5:11" ht="12.5">
      <c r="E2745" s="166"/>
      <c r="F2745" s="166"/>
      <c r="K2745" s="166"/>
    </row>
    <row r="2746" spans="5:11" ht="12.5">
      <c r="E2746" s="166"/>
      <c r="F2746" s="166"/>
      <c r="K2746" s="166"/>
    </row>
    <row r="2747" spans="5:11" ht="12.5">
      <c r="E2747" s="166"/>
      <c r="F2747" s="166"/>
      <c r="K2747" s="166"/>
    </row>
    <row r="2748" spans="5:11" ht="12.5">
      <c r="E2748" s="166"/>
      <c r="F2748" s="166"/>
      <c r="K2748" s="166"/>
    </row>
    <row r="2749" spans="5:11" ht="12.5">
      <c r="E2749" s="166"/>
      <c r="F2749" s="166"/>
      <c r="K2749" s="166"/>
    </row>
    <row r="2750" spans="5:11" ht="12.5">
      <c r="E2750" s="166"/>
      <c r="F2750" s="166"/>
      <c r="K2750" s="166"/>
    </row>
    <row r="2751" spans="5:11" ht="12.5">
      <c r="E2751" s="166"/>
      <c r="F2751" s="166"/>
      <c r="K2751" s="166"/>
    </row>
    <row r="2752" spans="5:11" ht="12.5">
      <c r="E2752" s="166"/>
      <c r="F2752" s="166"/>
      <c r="K2752" s="166"/>
    </row>
    <row r="2753" spans="5:11" ht="12.5">
      <c r="E2753" s="166"/>
      <c r="F2753" s="166"/>
      <c r="K2753" s="166"/>
    </row>
    <row r="2754" spans="5:11" ht="12.5">
      <c r="E2754" s="166"/>
      <c r="F2754" s="166"/>
      <c r="K2754" s="166"/>
    </row>
    <row r="2755" spans="5:11" ht="12.5">
      <c r="E2755" s="166"/>
      <c r="F2755" s="166"/>
      <c r="K2755" s="166"/>
    </row>
    <row r="2756" spans="5:11" ht="12.5">
      <c r="E2756" s="166"/>
      <c r="F2756" s="166"/>
      <c r="K2756" s="166"/>
    </row>
    <row r="2757" spans="5:11" ht="12.5">
      <c r="E2757" s="166"/>
      <c r="F2757" s="166"/>
      <c r="K2757" s="166"/>
    </row>
    <row r="2758" spans="5:11" ht="12.5">
      <c r="E2758" s="166"/>
      <c r="F2758" s="166"/>
      <c r="K2758" s="166"/>
    </row>
    <row r="2759" spans="5:11" ht="12.5">
      <c r="E2759" s="166"/>
      <c r="F2759" s="166"/>
      <c r="K2759" s="166"/>
    </row>
    <row r="2760" spans="5:11" ht="12.5">
      <c r="E2760" s="166"/>
      <c r="F2760" s="166"/>
      <c r="K2760" s="166"/>
    </row>
    <row r="2761" spans="5:11" ht="12.5">
      <c r="E2761" s="166"/>
      <c r="F2761" s="166"/>
      <c r="K2761" s="166"/>
    </row>
    <row r="2762" spans="5:11" ht="12.5">
      <c r="E2762" s="166"/>
      <c r="F2762" s="166"/>
      <c r="K2762" s="166"/>
    </row>
    <row r="2763" spans="5:11" ht="12.5">
      <c r="E2763" s="166"/>
      <c r="F2763" s="166"/>
      <c r="K2763" s="166"/>
    </row>
    <row r="2764" spans="5:11" ht="12.5">
      <c r="E2764" s="166"/>
      <c r="F2764" s="166"/>
      <c r="K2764" s="166"/>
    </row>
    <row r="2765" spans="5:11" ht="12.5">
      <c r="E2765" s="166"/>
      <c r="F2765" s="166"/>
      <c r="K2765" s="166"/>
    </row>
    <row r="2766" spans="5:11" ht="12.5">
      <c r="E2766" s="166"/>
      <c r="F2766" s="166"/>
      <c r="K2766" s="166"/>
    </row>
    <row r="2767" spans="5:11" ht="12.5">
      <c r="E2767" s="166"/>
      <c r="F2767" s="166"/>
      <c r="K2767" s="166"/>
    </row>
    <row r="2768" spans="5:11" ht="12.5">
      <c r="E2768" s="166"/>
      <c r="F2768" s="166"/>
      <c r="K2768" s="166"/>
    </row>
    <row r="2769" spans="5:11" ht="12.5">
      <c r="E2769" s="166"/>
      <c r="F2769" s="166"/>
      <c r="K2769" s="166"/>
    </row>
    <row r="2770" spans="5:11" ht="12.5">
      <c r="E2770" s="166"/>
      <c r="F2770" s="166"/>
      <c r="K2770" s="166"/>
    </row>
    <row r="2771" spans="5:11" ht="12.5">
      <c r="E2771" s="166"/>
      <c r="F2771" s="166"/>
      <c r="K2771" s="166"/>
    </row>
    <row r="2772" spans="5:11" ht="12.5">
      <c r="E2772" s="166"/>
      <c r="F2772" s="166"/>
      <c r="K2772" s="166"/>
    </row>
    <row r="2773" spans="5:11" ht="12.5">
      <c r="E2773" s="166"/>
      <c r="F2773" s="166"/>
      <c r="K2773" s="166"/>
    </row>
    <row r="2774" spans="5:11" ht="12.5">
      <c r="E2774" s="166"/>
      <c r="F2774" s="166"/>
      <c r="K2774" s="166"/>
    </row>
    <row r="2775" spans="5:11" ht="12.5">
      <c r="E2775" s="166"/>
      <c r="F2775" s="166"/>
      <c r="K2775" s="166"/>
    </row>
    <row r="2776" spans="5:11" ht="12.5">
      <c r="E2776" s="166"/>
      <c r="F2776" s="166"/>
      <c r="K2776" s="166"/>
    </row>
    <row r="2777" spans="5:11" ht="12.5">
      <c r="E2777" s="166"/>
      <c r="F2777" s="166"/>
      <c r="K2777" s="166"/>
    </row>
    <row r="2778" spans="5:11" ht="12.5">
      <c r="E2778" s="166"/>
      <c r="F2778" s="166"/>
      <c r="K2778" s="166"/>
    </row>
    <row r="2779" spans="5:11" ht="12.5">
      <c r="E2779" s="166"/>
      <c r="F2779" s="166"/>
      <c r="K2779" s="166"/>
    </row>
    <row r="2780" spans="5:11" ht="12.5">
      <c r="E2780" s="166"/>
      <c r="F2780" s="166"/>
      <c r="K2780" s="166"/>
    </row>
    <row r="2781" spans="5:11" ht="12.5">
      <c r="E2781" s="166"/>
      <c r="F2781" s="166"/>
      <c r="K2781" s="166"/>
    </row>
    <row r="2782" spans="5:11" ht="12.5">
      <c r="E2782" s="166"/>
      <c r="F2782" s="166"/>
      <c r="K2782" s="166"/>
    </row>
    <row r="2783" spans="5:11" ht="12.5">
      <c r="E2783" s="166"/>
      <c r="F2783" s="166"/>
      <c r="K2783" s="166"/>
    </row>
    <row r="2784" spans="5:11" ht="12.5">
      <c r="E2784" s="166"/>
      <c r="F2784" s="166"/>
      <c r="K2784" s="166"/>
    </row>
    <row r="2785" spans="5:11" ht="12.5">
      <c r="E2785" s="166"/>
      <c r="F2785" s="166"/>
      <c r="K2785" s="166"/>
    </row>
    <row r="2786" spans="5:11" ht="12.5">
      <c r="E2786" s="166"/>
      <c r="F2786" s="166"/>
      <c r="K2786" s="166"/>
    </row>
    <row r="2787" spans="5:11" ht="12.5">
      <c r="E2787" s="166"/>
      <c r="F2787" s="166"/>
      <c r="K2787" s="166"/>
    </row>
    <row r="2788" spans="5:11" ht="12.5">
      <c r="E2788" s="166"/>
      <c r="F2788" s="166"/>
      <c r="K2788" s="166"/>
    </row>
    <row r="2789" spans="5:11" ht="12.5">
      <c r="E2789" s="166"/>
      <c r="F2789" s="166"/>
      <c r="K2789" s="166"/>
    </row>
    <row r="2790" spans="5:11" ht="12.5">
      <c r="E2790" s="166"/>
      <c r="F2790" s="166"/>
      <c r="K2790" s="166"/>
    </row>
    <row r="2791" spans="5:11" ht="12.5">
      <c r="E2791" s="166"/>
      <c r="F2791" s="166"/>
      <c r="K2791" s="166"/>
    </row>
    <row r="2792" spans="5:11" ht="12.5">
      <c r="E2792" s="166"/>
      <c r="F2792" s="166"/>
      <c r="K2792" s="166"/>
    </row>
    <row r="2793" spans="5:11" ht="12.5">
      <c r="E2793" s="166"/>
      <c r="F2793" s="166"/>
      <c r="K2793" s="166"/>
    </row>
    <row r="2794" spans="5:11" ht="12.5">
      <c r="E2794" s="166"/>
      <c r="F2794" s="166"/>
      <c r="K2794" s="166"/>
    </row>
    <row r="2795" spans="5:11" ht="12.5">
      <c r="E2795" s="166"/>
      <c r="F2795" s="166"/>
      <c r="K2795" s="166"/>
    </row>
    <row r="2796" spans="5:11" ht="12.5">
      <c r="E2796" s="166"/>
      <c r="F2796" s="166"/>
      <c r="K2796" s="166"/>
    </row>
    <row r="2797" spans="5:11" ht="12.5">
      <c r="E2797" s="166"/>
      <c r="F2797" s="166"/>
      <c r="K2797" s="166"/>
    </row>
    <row r="2798" spans="5:11" ht="12.5">
      <c r="E2798" s="166"/>
      <c r="F2798" s="166"/>
      <c r="K2798" s="166"/>
    </row>
    <row r="2799" spans="5:11" ht="12.5">
      <c r="E2799" s="166"/>
      <c r="F2799" s="166"/>
      <c r="K2799" s="166"/>
    </row>
    <row r="2800" spans="5:11" ht="12.5">
      <c r="E2800" s="166"/>
      <c r="F2800" s="166"/>
      <c r="K2800" s="166"/>
    </row>
    <row r="2801" spans="5:11" ht="12.5">
      <c r="E2801" s="166"/>
      <c r="F2801" s="166"/>
      <c r="K2801" s="166"/>
    </row>
    <row r="2802" spans="5:11" ht="12.5">
      <c r="E2802" s="166"/>
      <c r="F2802" s="166"/>
      <c r="K2802" s="166"/>
    </row>
    <row r="2803" spans="5:11" ht="12.5">
      <c r="E2803" s="166"/>
      <c r="F2803" s="166"/>
      <c r="K2803" s="166"/>
    </row>
    <row r="2804" spans="5:11" ht="12.5">
      <c r="E2804" s="166"/>
      <c r="F2804" s="166"/>
      <c r="K2804" s="166"/>
    </row>
    <row r="2805" spans="5:11" ht="12.5">
      <c r="E2805" s="166"/>
      <c r="F2805" s="166"/>
      <c r="K2805" s="166"/>
    </row>
    <row r="2806" spans="5:11" ht="12.5">
      <c r="E2806" s="166"/>
      <c r="F2806" s="166"/>
      <c r="K2806" s="166"/>
    </row>
    <row r="2807" spans="5:11" ht="12.5">
      <c r="E2807" s="166"/>
      <c r="F2807" s="166"/>
      <c r="K2807" s="166"/>
    </row>
    <row r="2808" spans="5:11" ht="12.5">
      <c r="E2808" s="166"/>
      <c r="F2808" s="166"/>
      <c r="K2808" s="166"/>
    </row>
    <row r="2809" spans="5:11" ht="12.5">
      <c r="E2809" s="166"/>
      <c r="F2809" s="166"/>
      <c r="K2809" s="166"/>
    </row>
    <row r="2810" spans="5:11" ht="12.5">
      <c r="E2810" s="166"/>
      <c r="F2810" s="166"/>
      <c r="K2810" s="166"/>
    </row>
    <row r="2811" spans="5:11" ht="12.5">
      <c r="E2811" s="166"/>
      <c r="F2811" s="166"/>
      <c r="K2811" s="166"/>
    </row>
    <row r="2812" spans="5:11" ht="12.5">
      <c r="E2812" s="166"/>
      <c r="F2812" s="166"/>
      <c r="K2812" s="166"/>
    </row>
    <row r="2813" spans="5:11" ht="12.5">
      <c r="E2813" s="166"/>
      <c r="F2813" s="166"/>
      <c r="K2813" s="166"/>
    </row>
    <row r="2814" spans="5:11" ht="12.5">
      <c r="E2814" s="166"/>
      <c r="F2814" s="166"/>
      <c r="K2814" s="166"/>
    </row>
    <row r="2815" spans="5:11" ht="12.5">
      <c r="E2815" s="166"/>
      <c r="F2815" s="166"/>
      <c r="K2815" s="166"/>
    </row>
    <row r="2816" spans="5:11" ht="12.5">
      <c r="E2816" s="166"/>
      <c r="F2816" s="166"/>
      <c r="K2816" s="166"/>
    </row>
    <row r="2817" spans="5:11" ht="12.5">
      <c r="E2817" s="166"/>
      <c r="F2817" s="166"/>
      <c r="K2817" s="166"/>
    </row>
    <row r="2818" spans="5:11" ht="12.5">
      <c r="E2818" s="166"/>
      <c r="F2818" s="166"/>
      <c r="K2818" s="166"/>
    </row>
    <row r="2819" spans="5:11" ht="12.5">
      <c r="E2819" s="166"/>
      <c r="F2819" s="166"/>
      <c r="K2819" s="166"/>
    </row>
    <row r="2820" spans="5:11" ht="12.5">
      <c r="E2820" s="166"/>
      <c r="F2820" s="166"/>
      <c r="K2820" s="166"/>
    </row>
    <row r="2821" spans="5:11" ht="12.5">
      <c r="E2821" s="166"/>
      <c r="F2821" s="166"/>
      <c r="K2821" s="166"/>
    </row>
    <row r="2822" spans="5:11" ht="12.5">
      <c r="E2822" s="166"/>
      <c r="F2822" s="166"/>
      <c r="K2822" s="166"/>
    </row>
    <row r="2823" spans="5:11" ht="12.5">
      <c r="E2823" s="166"/>
      <c r="F2823" s="166"/>
      <c r="K2823" s="166"/>
    </row>
    <row r="2824" spans="5:11" ht="12.5">
      <c r="E2824" s="166"/>
      <c r="F2824" s="166"/>
      <c r="K2824" s="166"/>
    </row>
    <row r="2825" spans="5:11" ht="12.5">
      <c r="E2825" s="166"/>
      <c r="F2825" s="166"/>
      <c r="K2825" s="166"/>
    </row>
    <row r="2826" spans="5:11" ht="12.5">
      <c r="E2826" s="166"/>
      <c r="F2826" s="166"/>
      <c r="K2826" s="166"/>
    </row>
    <row r="2827" spans="5:11" ht="12.5">
      <c r="E2827" s="166"/>
      <c r="F2827" s="166"/>
      <c r="K2827" s="166"/>
    </row>
    <row r="2828" spans="5:11" ht="12.5">
      <c r="E2828" s="166"/>
      <c r="F2828" s="166"/>
      <c r="K2828" s="166"/>
    </row>
    <row r="2829" spans="5:11" ht="12.5">
      <c r="E2829" s="166"/>
      <c r="F2829" s="166"/>
      <c r="K2829" s="166"/>
    </row>
    <row r="2830" spans="5:11" ht="12.5">
      <c r="E2830" s="166"/>
      <c r="F2830" s="166"/>
      <c r="K2830" s="166"/>
    </row>
    <row r="2831" spans="5:11" ht="12.5">
      <c r="E2831" s="166"/>
      <c r="F2831" s="166"/>
      <c r="K2831" s="166"/>
    </row>
    <row r="2832" spans="5:11" ht="12.5">
      <c r="E2832" s="166"/>
      <c r="F2832" s="166"/>
      <c r="K2832" s="166"/>
    </row>
    <row r="2833" spans="5:11" ht="12.5">
      <c r="E2833" s="166"/>
      <c r="F2833" s="166"/>
      <c r="K2833" s="166"/>
    </row>
    <row r="2834" spans="5:11" ht="12.5">
      <c r="E2834" s="166"/>
      <c r="F2834" s="166"/>
      <c r="K2834" s="166"/>
    </row>
    <row r="2835" spans="5:11" ht="12.5">
      <c r="E2835" s="166"/>
      <c r="F2835" s="166"/>
      <c r="K2835" s="166"/>
    </row>
    <row r="2836" spans="5:11" ht="12.5">
      <c r="E2836" s="166"/>
      <c r="F2836" s="166"/>
      <c r="K2836" s="166"/>
    </row>
    <row r="2837" spans="5:11" ht="12.5">
      <c r="E2837" s="166"/>
      <c r="F2837" s="166"/>
      <c r="K2837" s="166"/>
    </row>
    <row r="2838" spans="5:11" ht="12.5">
      <c r="E2838" s="166"/>
      <c r="F2838" s="166"/>
      <c r="K2838" s="166"/>
    </row>
    <row r="2839" spans="5:11" ht="12.5">
      <c r="E2839" s="166"/>
      <c r="F2839" s="166"/>
      <c r="K2839" s="166"/>
    </row>
    <row r="2840" spans="5:11" ht="12.5">
      <c r="E2840" s="166"/>
      <c r="F2840" s="166"/>
      <c r="K2840" s="166"/>
    </row>
    <row r="2841" spans="5:11" ht="12.5">
      <c r="E2841" s="166"/>
      <c r="F2841" s="166"/>
      <c r="K2841" s="166"/>
    </row>
    <row r="2842" spans="5:11" ht="12.5">
      <c r="E2842" s="166"/>
      <c r="F2842" s="166"/>
      <c r="K2842" s="166"/>
    </row>
    <row r="2843" spans="5:11" ht="12.5">
      <c r="E2843" s="166"/>
      <c r="F2843" s="166"/>
      <c r="K2843" s="166"/>
    </row>
    <row r="2844" spans="5:11" ht="12.5">
      <c r="E2844" s="166"/>
      <c r="F2844" s="166"/>
      <c r="K2844" s="166"/>
    </row>
    <row r="2845" spans="5:11" ht="12.5">
      <c r="E2845" s="166"/>
      <c r="F2845" s="166"/>
      <c r="K2845" s="166"/>
    </row>
    <row r="2846" spans="5:11" ht="12.5">
      <c r="E2846" s="166"/>
      <c r="F2846" s="166"/>
      <c r="K2846" s="166"/>
    </row>
    <row r="2847" spans="5:11" ht="12.5">
      <c r="E2847" s="166"/>
      <c r="F2847" s="166"/>
      <c r="K2847" s="166"/>
    </row>
    <row r="2848" spans="5:11" ht="12.5">
      <c r="E2848" s="166"/>
      <c r="F2848" s="166"/>
      <c r="K2848" s="166"/>
    </row>
    <row r="2849" spans="5:11" ht="12.5">
      <c r="E2849" s="166"/>
      <c r="F2849" s="166"/>
      <c r="K2849" s="166"/>
    </row>
    <row r="2850" spans="5:11" ht="12.5">
      <c r="E2850" s="166"/>
      <c r="F2850" s="166"/>
      <c r="K2850" s="166"/>
    </row>
    <row r="2851" spans="5:11" ht="12.5">
      <c r="E2851" s="166"/>
      <c r="F2851" s="166"/>
      <c r="K2851" s="166"/>
    </row>
    <row r="2852" spans="5:11" ht="12.5">
      <c r="E2852" s="166"/>
      <c r="F2852" s="166"/>
      <c r="K2852" s="166"/>
    </row>
    <row r="2853" spans="5:11" ht="12.5">
      <c r="E2853" s="166"/>
      <c r="F2853" s="166"/>
      <c r="K2853" s="166"/>
    </row>
    <row r="2854" spans="5:11" ht="12.5">
      <c r="E2854" s="166"/>
      <c r="F2854" s="166"/>
      <c r="K2854" s="166"/>
    </row>
    <row r="2855" spans="5:11" ht="12.5">
      <c r="E2855" s="166"/>
      <c r="F2855" s="166"/>
      <c r="K2855" s="166"/>
    </row>
    <row r="2856" spans="5:11" ht="12.5">
      <c r="E2856" s="166"/>
      <c r="F2856" s="166"/>
      <c r="K2856" s="166"/>
    </row>
    <row r="2857" spans="5:11" ht="12.5">
      <c r="E2857" s="166"/>
      <c r="F2857" s="166"/>
      <c r="K2857" s="166"/>
    </row>
    <row r="2858" spans="5:11" ht="12.5">
      <c r="E2858" s="166"/>
      <c r="F2858" s="166"/>
      <c r="K2858" s="166"/>
    </row>
    <row r="2859" spans="5:11" ht="12.5">
      <c r="E2859" s="166"/>
      <c r="F2859" s="166"/>
      <c r="K2859" s="166"/>
    </row>
    <row r="2860" spans="5:11" ht="12.5">
      <c r="E2860" s="166"/>
      <c r="F2860" s="166"/>
      <c r="K2860" s="166"/>
    </row>
    <row r="2861" spans="5:11" ht="12.5">
      <c r="E2861" s="166"/>
      <c r="F2861" s="166"/>
      <c r="K2861" s="166"/>
    </row>
    <row r="2862" spans="5:11" ht="12.5">
      <c r="E2862" s="166"/>
      <c r="F2862" s="166"/>
      <c r="K2862" s="166"/>
    </row>
    <row r="2863" spans="5:11" ht="12.5">
      <c r="E2863" s="166"/>
      <c r="F2863" s="166"/>
      <c r="K2863" s="166"/>
    </row>
    <row r="2864" spans="5:11" ht="12.5">
      <c r="E2864" s="166"/>
      <c r="F2864" s="166"/>
      <c r="K2864" s="166"/>
    </row>
    <row r="2865" spans="5:11" ht="12.5">
      <c r="E2865" s="166"/>
      <c r="F2865" s="166"/>
      <c r="K2865" s="166"/>
    </row>
    <row r="2866" spans="5:11" ht="12.5">
      <c r="E2866" s="166"/>
      <c r="F2866" s="166"/>
      <c r="K2866" s="166"/>
    </row>
    <row r="2867" spans="5:11" ht="12.5">
      <c r="E2867" s="166"/>
      <c r="F2867" s="166"/>
      <c r="K2867" s="166"/>
    </row>
    <row r="2868" spans="5:11" ht="12.5">
      <c r="E2868" s="166"/>
      <c r="F2868" s="166"/>
      <c r="K2868" s="166"/>
    </row>
    <row r="2869" spans="5:11" ht="12.5">
      <c r="E2869" s="166"/>
      <c r="F2869" s="166"/>
      <c r="K2869" s="166"/>
    </row>
    <row r="2870" spans="5:11" ht="12.5">
      <c r="E2870" s="166"/>
      <c r="F2870" s="166"/>
      <c r="K2870" s="166"/>
    </row>
    <row r="2871" spans="5:11" ht="12.5">
      <c r="E2871" s="166"/>
      <c r="F2871" s="166"/>
      <c r="K2871" s="166"/>
    </row>
    <row r="2872" spans="5:11" ht="12.5">
      <c r="E2872" s="166"/>
      <c r="F2872" s="166"/>
      <c r="K2872" s="166"/>
    </row>
    <row r="2873" spans="5:11" ht="12.5">
      <c r="E2873" s="166"/>
      <c r="F2873" s="166"/>
      <c r="K2873" s="166"/>
    </row>
    <row r="2874" spans="5:11" ht="12.5">
      <c r="E2874" s="166"/>
      <c r="F2874" s="166"/>
      <c r="K2874" s="166"/>
    </row>
    <row r="2875" spans="5:11" ht="12.5">
      <c r="E2875" s="166"/>
      <c r="F2875" s="166"/>
      <c r="K2875" s="166"/>
    </row>
    <row r="2876" spans="5:11" ht="12.5">
      <c r="E2876" s="166"/>
      <c r="F2876" s="166"/>
      <c r="K2876" s="166"/>
    </row>
    <row r="2877" spans="5:11" ht="12.5">
      <c r="E2877" s="166"/>
      <c r="F2877" s="166"/>
      <c r="K2877" s="166"/>
    </row>
    <row r="2878" spans="5:11" ht="12.5">
      <c r="E2878" s="166"/>
      <c r="F2878" s="166"/>
      <c r="K2878" s="166"/>
    </row>
    <row r="2879" spans="5:11" ht="12.5">
      <c r="E2879" s="166"/>
      <c r="F2879" s="166"/>
      <c r="K2879" s="166"/>
    </row>
    <row r="2880" spans="5:11" ht="12.5">
      <c r="E2880" s="166"/>
      <c r="F2880" s="166"/>
      <c r="K2880" s="166"/>
    </row>
    <row r="2881" spans="5:11" ht="12.5">
      <c r="E2881" s="166"/>
      <c r="F2881" s="166"/>
      <c r="K2881" s="166"/>
    </row>
    <row r="2882" spans="5:11" ht="12.5">
      <c r="E2882" s="166"/>
      <c r="F2882" s="166"/>
      <c r="K2882" s="166"/>
    </row>
    <row r="2883" spans="5:11" ht="12.5">
      <c r="E2883" s="166"/>
      <c r="F2883" s="166"/>
      <c r="K2883" s="166"/>
    </row>
    <row r="2884" spans="5:11" ht="12.5">
      <c r="E2884" s="166"/>
      <c r="F2884" s="166"/>
      <c r="K2884" s="166"/>
    </row>
    <row r="2885" spans="5:11" ht="12.5">
      <c r="E2885" s="166"/>
      <c r="F2885" s="166"/>
      <c r="K2885" s="166"/>
    </row>
    <row r="2886" spans="5:11" ht="12.5">
      <c r="E2886" s="166"/>
      <c r="F2886" s="166"/>
      <c r="K2886" s="166"/>
    </row>
    <row r="2887" spans="5:11" ht="12.5">
      <c r="E2887" s="166"/>
      <c r="F2887" s="166"/>
      <c r="K2887" s="166"/>
    </row>
    <row r="2888" spans="5:11" ht="12.5">
      <c r="E2888" s="166"/>
      <c r="F2888" s="166"/>
      <c r="K2888" s="166"/>
    </row>
    <row r="2889" spans="5:11" ht="12.5">
      <c r="E2889" s="166"/>
      <c r="F2889" s="166"/>
      <c r="K2889" s="166"/>
    </row>
    <row r="2890" spans="5:11" ht="12.5">
      <c r="E2890" s="166"/>
      <c r="F2890" s="166"/>
      <c r="K2890" s="166"/>
    </row>
    <row r="2891" spans="5:11" ht="12.5">
      <c r="E2891" s="166"/>
      <c r="F2891" s="166"/>
      <c r="K2891" s="166"/>
    </row>
    <row r="2892" spans="5:11" ht="12.5">
      <c r="E2892" s="166"/>
      <c r="F2892" s="166"/>
      <c r="K2892" s="166"/>
    </row>
    <row r="2893" spans="5:11" ht="12.5">
      <c r="E2893" s="166"/>
      <c r="F2893" s="166"/>
      <c r="K2893" s="166"/>
    </row>
    <row r="2894" spans="5:11" ht="12.5">
      <c r="E2894" s="166"/>
      <c r="F2894" s="166"/>
      <c r="K2894" s="166"/>
    </row>
    <row r="2895" spans="5:11" ht="12.5">
      <c r="E2895" s="166"/>
      <c r="F2895" s="166"/>
      <c r="K2895" s="166"/>
    </row>
    <row r="2896" spans="5:11" ht="12.5">
      <c r="E2896" s="166"/>
      <c r="F2896" s="166"/>
      <c r="K2896" s="166"/>
    </row>
    <row r="2897" spans="5:11" ht="12.5">
      <c r="E2897" s="166"/>
      <c r="F2897" s="166"/>
      <c r="K2897" s="166"/>
    </row>
    <row r="2898" spans="5:11" ht="12.5">
      <c r="E2898" s="166"/>
      <c r="F2898" s="166"/>
      <c r="K2898" s="166"/>
    </row>
    <row r="2899" spans="5:11" ht="12.5">
      <c r="E2899" s="166"/>
      <c r="F2899" s="166"/>
      <c r="K2899" s="166"/>
    </row>
    <row r="2900" spans="5:11" ht="12.5">
      <c r="E2900" s="166"/>
      <c r="F2900" s="166"/>
      <c r="K2900" s="166"/>
    </row>
    <row r="2901" spans="5:11" ht="12.5">
      <c r="E2901" s="166"/>
      <c r="F2901" s="166"/>
      <c r="K2901" s="166"/>
    </row>
    <row r="2902" spans="5:11" ht="12.5">
      <c r="E2902" s="166"/>
      <c r="F2902" s="166"/>
      <c r="K2902" s="166"/>
    </row>
    <row r="2903" spans="5:11" ht="12.5">
      <c r="E2903" s="166"/>
      <c r="F2903" s="166"/>
      <c r="K2903" s="166"/>
    </row>
    <row r="2904" spans="5:11" ht="12.5">
      <c r="E2904" s="166"/>
      <c r="F2904" s="166"/>
      <c r="K2904" s="166"/>
    </row>
    <row r="2905" spans="5:11" ht="12.5">
      <c r="E2905" s="166"/>
      <c r="F2905" s="166"/>
      <c r="K2905" s="166"/>
    </row>
    <row r="2906" spans="5:11" ht="12.5">
      <c r="E2906" s="166"/>
      <c r="F2906" s="166"/>
      <c r="K2906" s="166"/>
    </row>
    <row r="2907" spans="5:11" ht="12.5">
      <c r="E2907" s="166"/>
      <c r="F2907" s="166"/>
      <c r="K2907" s="166"/>
    </row>
    <row r="2908" spans="5:11" ht="12.5">
      <c r="E2908" s="166"/>
      <c r="F2908" s="166"/>
      <c r="K2908" s="166"/>
    </row>
    <row r="2909" spans="5:11" ht="12.5">
      <c r="E2909" s="166"/>
      <c r="F2909" s="166"/>
      <c r="K2909" s="166"/>
    </row>
    <row r="2910" spans="5:11" ht="12.5">
      <c r="E2910" s="166"/>
      <c r="F2910" s="166"/>
      <c r="K2910" s="166"/>
    </row>
    <row r="2911" spans="5:11" ht="12.5">
      <c r="E2911" s="166"/>
      <c r="F2911" s="166"/>
      <c r="K2911" s="166"/>
    </row>
    <row r="2912" spans="5:11" ht="12.5">
      <c r="E2912" s="166"/>
      <c r="F2912" s="166"/>
      <c r="K2912" s="166"/>
    </row>
    <row r="2913" spans="5:11" ht="12.5">
      <c r="E2913" s="166"/>
      <c r="F2913" s="166"/>
      <c r="K2913" s="166"/>
    </row>
    <row r="2914" spans="5:11" ht="12.5">
      <c r="E2914" s="166"/>
      <c r="F2914" s="166"/>
      <c r="K2914" s="166"/>
    </row>
    <row r="2915" spans="5:11" ht="12.5">
      <c r="E2915" s="166"/>
      <c r="F2915" s="166"/>
      <c r="K2915" s="166"/>
    </row>
    <row r="2916" spans="5:11" ht="12.5">
      <c r="E2916" s="166"/>
      <c r="F2916" s="166"/>
      <c r="K2916" s="166"/>
    </row>
    <row r="2917" spans="5:11" ht="12.5">
      <c r="E2917" s="166"/>
      <c r="F2917" s="166"/>
      <c r="K2917" s="166"/>
    </row>
    <row r="2918" spans="5:11" ht="12.5">
      <c r="E2918" s="166"/>
      <c r="F2918" s="166"/>
      <c r="K2918" s="166"/>
    </row>
    <row r="2919" spans="5:11" ht="12.5">
      <c r="E2919" s="166"/>
      <c r="F2919" s="166"/>
      <c r="K2919" s="166"/>
    </row>
    <row r="2920" spans="5:11" ht="12.5">
      <c r="E2920" s="166"/>
      <c r="F2920" s="166"/>
      <c r="K2920" s="166"/>
    </row>
    <row r="2921" spans="5:11" ht="12.5">
      <c r="E2921" s="166"/>
      <c r="F2921" s="166"/>
      <c r="K2921" s="166"/>
    </row>
    <row r="2922" spans="5:11" ht="12.5">
      <c r="E2922" s="166"/>
      <c r="F2922" s="166"/>
      <c r="K2922" s="166"/>
    </row>
    <row r="2923" spans="5:11" ht="12.5">
      <c r="E2923" s="166"/>
      <c r="F2923" s="166"/>
      <c r="K2923" s="166"/>
    </row>
    <row r="2924" spans="5:11" ht="12.5">
      <c r="E2924" s="166"/>
      <c r="F2924" s="166"/>
      <c r="K2924" s="166"/>
    </row>
    <row r="2925" spans="5:11" ht="12.5">
      <c r="E2925" s="166"/>
      <c r="F2925" s="166"/>
      <c r="K2925" s="166"/>
    </row>
    <row r="2926" spans="5:11" ht="12.5">
      <c r="E2926" s="166"/>
      <c r="F2926" s="166"/>
      <c r="K2926" s="166"/>
    </row>
    <row r="2927" spans="5:11" ht="12.5">
      <c r="E2927" s="166"/>
      <c r="F2927" s="166"/>
      <c r="K2927" s="166"/>
    </row>
    <row r="2928" spans="5:11" ht="12.5">
      <c r="E2928" s="166"/>
      <c r="F2928" s="166"/>
      <c r="K2928" s="166"/>
    </row>
    <row r="2929" spans="5:11" ht="12.5">
      <c r="E2929" s="166"/>
      <c r="F2929" s="166"/>
      <c r="K2929" s="166"/>
    </row>
    <row r="2930" spans="5:11" ht="12.5">
      <c r="E2930" s="166"/>
      <c r="F2930" s="166"/>
      <c r="K2930" s="166"/>
    </row>
    <row r="2931" spans="5:11" ht="12.5">
      <c r="E2931" s="166"/>
      <c r="F2931" s="166"/>
      <c r="K2931" s="166"/>
    </row>
    <row r="2932" spans="5:11" ht="12.5">
      <c r="E2932" s="166"/>
      <c r="F2932" s="166"/>
      <c r="K2932" s="166"/>
    </row>
    <row r="2933" spans="5:11" ht="12.5">
      <c r="E2933" s="166"/>
      <c r="F2933" s="166"/>
      <c r="K2933" s="166"/>
    </row>
    <row r="2934" spans="5:11" ht="12.5">
      <c r="E2934" s="166"/>
      <c r="F2934" s="166"/>
      <c r="K2934" s="166"/>
    </row>
    <row r="2935" spans="5:11" ht="12.5">
      <c r="E2935" s="166"/>
      <c r="F2935" s="166"/>
      <c r="K2935" s="166"/>
    </row>
    <row r="2936" spans="5:11" ht="12.5">
      <c r="E2936" s="166"/>
      <c r="F2936" s="166"/>
      <c r="K2936" s="166"/>
    </row>
    <row r="2937" spans="5:11" ht="12.5">
      <c r="E2937" s="166"/>
      <c r="F2937" s="166"/>
      <c r="K2937" s="166"/>
    </row>
    <row r="2938" spans="5:11" ht="12.5">
      <c r="E2938" s="166"/>
      <c r="F2938" s="166"/>
      <c r="K2938" s="166"/>
    </row>
    <row r="2939" spans="5:11" ht="12.5">
      <c r="E2939" s="166"/>
      <c r="F2939" s="166"/>
      <c r="K2939" s="166"/>
    </row>
    <row r="2940" spans="5:11" ht="12.5">
      <c r="E2940" s="166"/>
      <c r="F2940" s="166"/>
      <c r="K2940" s="166"/>
    </row>
    <row r="2941" spans="5:11" ht="12.5">
      <c r="E2941" s="166"/>
      <c r="F2941" s="166"/>
      <c r="K2941" s="166"/>
    </row>
    <row r="2942" spans="5:11" ht="12.5">
      <c r="E2942" s="166"/>
      <c r="F2942" s="166"/>
      <c r="K2942" s="166"/>
    </row>
    <row r="2943" spans="5:11" ht="12.5">
      <c r="E2943" s="166"/>
      <c r="F2943" s="166"/>
      <c r="K2943" s="166"/>
    </row>
    <row r="2944" spans="5:11" ht="12.5">
      <c r="E2944" s="166"/>
      <c r="F2944" s="166"/>
      <c r="K2944" s="166"/>
    </row>
    <row r="2945" spans="5:11" ht="12.5">
      <c r="E2945" s="166"/>
      <c r="F2945" s="166"/>
      <c r="K2945" s="166"/>
    </row>
    <row r="2946" spans="5:11" ht="12.5">
      <c r="E2946" s="166"/>
      <c r="F2946" s="166"/>
      <c r="K2946" s="166"/>
    </row>
    <row r="2947" spans="5:11" ht="12.5">
      <c r="E2947" s="166"/>
      <c r="F2947" s="166"/>
      <c r="K2947" s="166"/>
    </row>
    <row r="2948" spans="5:11" ht="12.5">
      <c r="E2948" s="166"/>
      <c r="F2948" s="166"/>
      <c r="K2948" s="166"/>
    </row>
    <row r="2949" spans="5:11" ht="12.5">
      <c r="E2949" s="166"/>
      <c r="F2949" s="166"/>
      <c r="K2949" s="166"/>
    </row>
    <row r="2950" spans="5:11" ht="12.5">
      <c r="E2950" s="166"/>
      <c r="F2950" s="166"/>
      <c r="K2950" s="166"/>
    </row>
    <row r="2951" spans="5:11" ht="12.5">
      <c r="E2951" s="166"/>
      <c r="F2951" s="166"/>
      <c r="K2951" s="166"/>
    </row>
    <row r="2952" spans="5:11" ht="12.5">
      <c r="E2952" s="166"/>
      <c r="F2952" s="166"/>
      <c r="K2952" s="166"/>
    </row>
    <row r="2953" spans="5:11" ht="12.5">
      <c r="E2953" s="166"/>
      <c r="F2953" s="166"/>
      <c r="K2953" s="166"/>
    </row>
    <row r="2954" spans="5:11" ht="12.5">
      <c r="E2954" s="166"/>
      <c r="F2954" s="166"/>
      <c r="K2954" s="166"/>
    </row>
    <row r="2955" spans="5:11" ht="12.5">
      <c r="E2955" s="166"/>
      <c r="F2955" s="166"/>
      <c r="K2955" s="166"/>
    </row>
    <row r="2956" spans="5:11" ht="12.5">
      <c r="E2956" s="166"/>
      <c r="F2956" s="166"/>
      <c r="K2956" s="166"/>
    </row>
    <row r="2957" spans="5:11" ht="12.5">
      <c r="E2957" s="166"/>
      <c r="F2957" s="166"/>
      <c r="K2957" s="166"/>
    </row>
    <row r="2958" spans="5:11" ht="12.5">
      <c r="E2958" s="166"/>
      <c r="F2958" s="166"/>
      <c r="K2958" s="166"/>
    </row>
    <row r="2959" spans="5:11" ht="12.5">
      <c r="E2959" s="166"/>
      <c r="F2959" s="166"/>
      <c r="K2959" s="166"/>
    </row>
    <row r="2960" spans="5:11" ht="12.5">
      <c r="E2960" s="166"/>
      <c r="F2960" s="166"/>
      <c r="K2960" s="166"/>
    </row>
    <row r="2961" spans="5:11" ht="12.5">
      <c r="E2961" s="166"/>
      <c r="F2961" s="166"/>
      <c r="K2961" s="166"/>
    </row>
    <row r="2962" spans="5:11" ht="12.5">
      <c r="E2962" s="166"/>
      <c r="F2962" s="166"/>
      <c r="K2962" s="166"/>
    </row>
    <row r="2963" spans="5:11" ht="12.5">
      <c r="E2963" s="166"/>
      <c r="F2963" s="166"/>
      <c r="K2963" s="166"/>
    </row>
    <row r="2964" spans="5:11" ht="12.5">
      <c r="E2964" s="166"/>
      <c r="F2964" s="166"/>
      <c r="K2964" s="166"/>
    </row>
    <row r="2965" spans="5:11" ht="12.5">
      <c r="E2965" s="166"/>
      <c r="F2965" s="166"/>
      <c r="K2965" s="166"/>
    </row>
    <row r="2966" spans="5:11" ht="12.5">
      <c r="E2966" s="166"/>
      <c r="F2966" s="166"/>
      <c r="K2966" s="166"/>
    </row>
    <row r="2967" spans="5:11" ht="12.5">
      <c r="E2967" s="166"/>
      <c r="F2967" s="166"/>
      <c r="K2967" s="166"/>
    </row>
    <row r="2968" spans="5:11" ht="12.5">
      <c r="E2968" s="166"/>
      <c r="F2968" s="166"/>
      <c r="K2968" s="166"/>
    </row>
    <row r="2969" spans="5:11" ht="12.5">
      <c r="E2969" s="166"/>
      <c r="F2969" s="166"/>
      <c r="K2969" s="166"/>
    </row>
    <row r="2970" spans="5:11" ht="12.5">
      <c r="E2970" s="166"/>
      <c r="F2970" s="166"/>
      <c r="K2970" s="166"/>
    </row>
    <row r="2971" spans="5:11" ht="12.5">
      <c r="E2971" s="166"/>
      <c r="F2971" s="166"/>
      <c r="K2971" s="166"/>
    </row>
    <row r="2972" spans="5:11" ht="12.5">
      <c r="E2972" s="166"/>
      <c r="F2972" s="166"/>
      <c r="K2972" s="166"/>
    </row>
    <row r="2973" spans="5:11" ht="12.5">
      <c r="E2973" s="166"/>
      <c r="F2973" s="166"/>
      <c r="K2973" s="166"/>
    </row>
    <row r="2974" spans="5:11" ht="12.5">
      <c r="E2974" s="166"/>
      <c r="F2974" s="166"/>
      <c r="K2974" s="166"/>
    </row>
    <row r="2975" spans="5:11" ht="12.5">
      <c r="E2975" s="166"/>
      <c r="F2975" s="166"/>
      <c r="K2975" s="166"/>
    </row>
    <row r="2976" spans="5:11" ht="12.5">
      <c r="E2976" s="166"/>
      <c r="F2976" s="166"/>
      <c r="K2976" s="166"/>
    </row>
    <row r="2977" spans="5:11" ht="12.5">
      <c r="E2977" s="166"/>
      <c r="F2977" s="166"/>
      <c r="K2977" s="166"/>
    </row>
    <row r="2978" spans="5:11" ht="12.5">
      <c r="E2978" s="166"/>
      <c r="F2978" s="166"/>
      <c r="K2978" s="166"/>
    </row>
    <row r="2979" spans="5:11" ht="12.5">
      <c r="E2979" s="166"/>
      <c r="F2979" s="166"/>
      <c r="K2979" s="166"/>
    </row>
    <row r="2980" spans="5:11" ht="12.5">
      <c r="E2980" s="166"/>
      <c r="F2980" s="166"/>
      <c r="K2980" s="166"/>
    </row>
    <row r="2981" spans="5:11" ht="12.5">
      <c r="E2981" s="166"/>
      <c r="F2981" s="166"/>
      <c r="K2981" s="166"/>
    </row>
    <row r="2982" spans="5:11" ht="12.5">
      <c r="E2982" s="166"/>
      <c r="F2982" s="166"/>
      <c r="K2982" s="166"/>
    </row>
    <row r="2983" spans="5:11" ht="12.5">
      <c r="E2983" s="166"/>
      <c r="F2983" s="166"/>
      <c r="K2983" s="166"/>
    </row>
    <row r="2984" spans="5:11" ht="12.5">
      <c r="E2984" s="166"/>
      <c r="F2984" s="166"/>
      <c r="K2984" s="166"/>
    </row>
    <row r="2985" spans="5:11" ht="12.5">
      <c r="E2985" s="166"/>
      <c r="F2985" s="166"/>
      <c r="K2985" s="166"/>
    </row>
    <row r="2986" spans="5:11" ht="12.5">
      <c r="E2986" s="166"/>
      <c r="F2986" s="166"/>
      <c r="K2986" s="166"/>
    </row>
    <row r="2987" spans="5:11" ht="12.5">
      <c r="E2987" s="166"/>
      <c r="F2987" s="166"/>
      <c r="K2987" s="166"/>
    </row>
    <row r="2988" spans="5:11" ht="12.5">
      <c r="E2988" s="166"/>
      <c r="F2988" s="166"/>
      <c r="K2988" s="166"/>
    </row>
    <row r="2989" spans="5:11" ht="12.5">
      <c r="E2989" s="166"/>
      <c r="F2989" s="166"/>
      <c r="K2989" s="166"/>
    </row>
    <row r="2990" spans="5:11" ht="12.5">
      <c r="E2990" s="166"/>
      <c r="F2990" s="166"/>
      <c r="K2990" s="166"/>
    </row>
    <row r="2991" spans="5:11" ht="12.5">
      <c r="E2991" s="166"/>
      <c r="F2991" s="166"/>
      <c r="K2991" s="166"/>
    </row>
    <row r="2992" spans="5:11" ht="12.5">
      <c r="E2992" s="166"/>
      <c r="F2992" s="166"/>
      <c r="K2992" s="166"/>
    </row>
    <row r="2993" spans="5:11" ht="12.5">
      <c r="E2993" s="166"/>
      <c r="F2993" s="166"/>
      <c r="K2993" s="166"/>
    </row>
    <row r="2994" spans="5:11" ht="12.5">
      <c r="E2994" s="166"/>
      <c r="F2994" s="166"/>
      <c r="K2994" s="166"/>
    </row>
    <row r="2995" spans="5:11" ht="12.5">
      <c r="E2995" s="166"/>
      <c r="F2995" s="166"/>
      <c r="K2995" s="166"/>
    </row>
    <row r="2996" spans="5:11" ht="12.5">
      <c r="E2996" s="166"/>
      <c r="F2996" s="166"/>
      <c r="K2996" s="166"/>
    </row>
    <row r="2997" spans="5:11" ht="12.5">
      <c r="E2997" s="166"/>
      <c r="F2997" s="166"/>
      <c r="K2997" s="166"/>
    </row>
    <row r="2998" spans="5:11" ht="12.5">
      <c r="E2998" s="166"/>
      <c r="F2998" s="166"/>
      <c r="K2998" s="166"/>
    </row>
    <row r="2999" spans="5:11" ht="12.5">
      <c r="E2999" s="166"/>
      <c r="F2999" s="166"/>
      <c r="K2999" s="166"/>
    </row>
    <row r="3000" spans="5:11" ht="12.5">
      <c r="E3000" s="166"/>
      <c r="F3000" s="166"/>
      <c r="K3000" s="166"/>
    </row>
    <row r="3001" spans="5:11" ht="12.5">
      <c r="E3001" s="166"/>
      <c r="F3001" s="166"/>
      <c r="K3001" s="166"/>
    </row>
    <row r="3002" spans="5:11" ht="12.5">
      <c r="E3002" s="166"/>
      <c r="F3002" s="166"/>
      <c r="K3002" s="166"/>
    </row>
    <row r="3003" spans="5:11" ht="12.5">
      <c r="E3003" s="166"/>
      <c r="F3003" s="166"/>
      <c r="K3003" s="166"/>
    </row>
    <row r="3004" spans="5:11" ht="12.5">
      <c r="E3004" s="166"/>
      <c r="F3004" s="166"/>
      <c r="K3004" s="166"/>
    </row>
    <row r="3005" spans="5:11" ht="12.5">
      <c r="E3005" s="166"/>
      <c r="F3005" s="166"/>
      <c r="K3005" s="166"/>
    </row>
    <row r="3006" spans="5:11" ht="12.5">
      <c r="E3006" s="166"/>
      <c r="F3006" s="166"/>
      <c r="K3006" s="166"/>
    </row>
    <row r="3007" spans="5:11" ht="12.5">
      <c r="E3007" s="166"/>
      <c r="F3007" s="166"/>
      <c r="K3007" s="166"/>
    </row>
    <row r="3008" spans="5:11" ht="12.5">
      <c r="E3008" s="166"/>
      <c r="F3008" s="166"/>
      <c r="K3008" s="166"/>
    </row>
    <row r="3009" spans="5:11" ht="12.5">
      <c r="E3009" s="166"/>
      <c r="F3009" s="166"/>
      <c r="K3009" s="166"/>
    </row>
    <row r="3010" spans="5:11" ht="12.5">
      <c r="E3010" s="166"/>
      <c r="F3010" s="166"/>
      <c r="K3010" s="166"/>
    </row>
    <row r="3011" spans="5:11" ht="12.5">
      <c r="E3011" s="166"/>
      <c r="F3011" s="166"/>
      <c r="K3011" s="166"/>
    </row>
    <row r="3012" spans="5:11" ht="12.5">
      <c r="E3012" s="166"/>
      <c r="F3012" s="166"/>
      <c r="K3012" s="166"/>
    </row>
    <row r="3013" spans="5:11" ht="12.5">
      <c r="E3013" s="166"/>
      <c r="F3013" s="166"/>
      <c r="K3013" s="166"/>
    </row>
    <row r="3014" spans="5:11" ht="12.5">
      <c r="E3014" s="166"/>
      <c r="F3014" s="166"/>
      <c r="K3014" s="166"/>
    </row>
    <row r="3015" spans="5:11" ht="12.5">
      <c r="E3015" s="166"/>
      <c r="F3015" s="166"/>
      <c r="K3015" s="166"/>
    </row>
    <row r="3016" spans="5:11" ht="12.5">
      <c r="E3016" s="166"/>
      <c r="F3016" s="166"/>
      <c r="K3016" s="166"/>
    </row>
    <row r="3017" spans="5:11" ht="12.5">
      <c r="E3017" s="166"/>
      <c r="F3017" s="166"/>
      <c r="K3017" s="166"/>
    </row>
    <row r="3018" spans="5:11" ht="12.5">
      <c r="E3018" s="166"/>
      <c r="F3018" s="166"/>
      <c r="K3018" s="166"/>
    </row>
    <row r="3019" spans="5:11" ht="12.5">
      <c r="E3019" s="166"/>
      <c r="F3019" s="166"/>
      <c r="K3019" s="166"/>
    </row>
    <row r="3020" spans="5:11" ht="12.5">
      <c r="E3020" s="166"/>
      <c r="F3020" s="166"/>
      <c r="K3020" s="166"/>
    </row>
    <row r="3021" spans="5:11" ht="12.5">
      <c r="E3021" s="166"/>
      <c r="F3021" s="166"/>
      <c r="K3021" s="166"/>
    </row>
    <row r="3022" spans="5:11" ht="12.5">
      <c r="E3022" s="166"/>
      <c r="F3022" s="166"/>
      <c r="K3022" s="166"/>
    </row>
    <row r="3023" spans="5:11" ht="12.5">
      <c r="E3023" s="166"/>
      <c r="F3023" s="166"/>
      <c r="K3023" s="166"/>
    </row>
    <row r="3024" spans="5:11" ht="12.5">
      <c r="E3024" s="166"/>
      <c r="F3024" s="166"/>
      <c r="K3024" s="166"/>
    </row>
    <row r="3025" spans="5:11" ht="12.5">
      <c r="E3025" s="166"/>
      <c r="F3025" s="166"/>
      <c r="K3025" s="166"/>
    </row>
    <row r="3026" spans="5:11" ht="12.5">
      <c r="E3026" s="166"/>
      <c r="F3026" s="166"/>
      <c r="K3026" s="166"/>
    </row>
    <row r="3027" spans="5:11" ht="12.5">
      <c r="E3027" s="166"/>
      <c r="F3027" s="166"/>
      <c r="K3027" s="166"/>
    </row>
    <row r="3028" spans="5:11" ht="12.5">
      <c r="E3028" s="166"/>
      <c r="F3028" s="166"/>
      <c r="K3028" s="166"/>
    </row>
    <row r="3029" spans="5:11" ht="12.5">
      <c r="E3029" s="166"/>
      <c r="F3029" s="166"/>
      <c r="K3029" s="166"/>
    </row>
    <row r="3030" spans="5:11" ht="12.5">
      <c r="E3030" s="166"/>
      <c r="F3030" s="166"/>
      <c r="K3030" s="166"/>
    </row>
    <row r="3031" spans="5:11" ht="12.5">
      <c r="E3031" s="166"/>
      <c r="F3031" s="166"/>
      <c r="K3031" s="166"/>
    </row>
    <row r="3032" spans="5:11" ht="12.5">
      <c r="E3032" s="166"/>
      <c r="F3032" s="166"/>
      <c r="K3032" s="166"/>
    </row>
    <row r="3033" spans="5:11" ht="12.5">
      <c r="E3033" s="166"/>
      <c r="F3033" s="166"/>
      <c r="K3033" s="166"/>
    </row>
    <row r="3034" spans="5:11" ht="12.5">
      <c r="E3034" s="166"/>
      <c r="F3034" s="166"/>
      <c r="K3034" s="166"/>
    </row>
    <row r="3035" spans="5:11" ht="12.5">
      <c r="E3035" s="166"/>
      <c r="F3035" s="166"/>
      <c r="K3035" s="166"/>
    </row>
    <row r="3036" spans="5:11" ht="12.5">
      <c r="E3036" s="166"/>
      <c r="F3036" s="166"/>
      <c r="K3036" s="166"/>
    </row>
    <row r="3037" spans="5:11" ht="12.5">
      <c r="E3037" s="166"/>
      <c r="F3037" s="166"/>
      <c r="K3037" s="166"/>
    </row>
    <row r="3038" spans="5:11" ht="12.5">
      <c r="E3038" s="166"/>
      <c r="F3038" s="166"/>
      <c r="K3038" s="166"/>
    </row>
    <row r="3039" spans="5:11" ht="12.5">
      <c r="E3039" s="166"/>
      <c r="F3039" s="166"/>
      <c r="K3039" s="166"/>
    </row>
    <row r="3040" spans="5:11" ht="12.5">
      <c r="E3040" s="166"/>
      <c r="F3040" s="166"/>
      <c r="K3040" s="166"/>
    </row>
    <row r="3041" spans="5:11" ht="12.5">
      <c r="E3041" s="166"/>
      <c r="F3041" s="166"/>
      <c r="K3041" s="166"/>
    </row>
    <row r="3042" spans="5:11" ht="12.5">
      <c r="E3042" s="166"/>
      <c r="F3042" s="166"/>
      <c r="K3042" s="166"/>
    </row>
    <row r="3043" spans="5:11" ht="12.5">
      <c r="E3043" s="166"/>
      <c r="F3043" s="166"/>
      <c r="K3043" s="166"/>
    </row>
    <row r="3044" spans="5:11" ht="12.5">
      <c r="E3044" s="166"/>
      <c r="F3044" s="166"/>
      <c r="K3044" s="166"/>
    </row>
    <row r="3045" spans="5:11" ht="12.5">
      <c r="E3045" s="166"/>
      <c r="F3045" s="166"/>
      <c r="K3045" s="166"/>
    </row>
    <row r="3046" spans="5:11" ht="12.5">
      <c r="E3046" s="166"/>
      <c r="F3046" s="166"/>
      <c r="K3046" s="166"/>
    </row>
    <row r="3047" spans="5:11" ht="12.5">
      <c r="E3047" s="166"/>
      <c r="F3047" s="166"/>
      <c r="K3047" s="166"/>
    </row>
    <row r="3048" spans="5:11" ht="12.5">
      <c r="E3048" s="166"/>
      <c r="F3048" s="166"/>
      <c r="K3048" s="166"/>
    </row>
    <row r="3049" spans="5:11" ht="12.5">
      <c r="E3049" s="166"/>
      <c r="F3049" s="166"/>
      <c r="K3049" s="166"/>
    </row>
    <row r="3050" spans="5:11" ht="12.5">
      <c r="E3050" s="166"/>
      <c r="F3050" s="166"/>
      <c r="K3050" s="166"/>
    </row>
    <row r="3051" spans="5:11" ht="12.5">
      <c r="E3051" s="166"/>
      <c r="F3051" s="166"/>
      <c r="K3051" s="166"/>
    </row>
    <row r="3052" spans="5:11" ht="12.5">
      <c r="E3052" s="166"/>
      <c r="F3052" s="166"/>
      <c r="K3052" s="166"/>
    </row>
    <row r="3053" spans="5:11" ht="12.5">
      <c r="E3053" s="166"/>
      <c r="F3053" s="166"/>
      <c r="K3053" s="166"/>
    </row>
    <row r="3054" spans="5:11" ht="12.5">
      <c r="E3054" s="166"/>
      <c r="F3054" s="166"/>
      <c r="K3054" s="166"/>
    </row>
    <row r="3055" spans="5:11" ht="12.5">
      <c r="E3055" s="166"/>
      <c r="F3055" s="166"/>
      <c r="K3055" s="166"/>
    </row>
    <row r="3056" spans="5:11" ht="12.5">
      <c r="E3056" s="166"/>
      <c r="F3056" s="166"/>
      <c r="K3056" s="166"/>
    </row>
    <row r="3057" spans="5:11" ht="12.5">
      <c r="E3057" s="166"/>
      <c r="F3057" s="166"/>
      <c r="K3057" s="166"/>
    </row>
    <row r="3058" spans="5:11" ht="12.5">
      <c r="E3058" s="166"/>
      <c r="F3058" s="166"/>
      <c r="K3058" s="166"/>
    </row>
    <row r="3059" spans="5:11" ht="12.5">
      <c r="E3059" s="166"/>
      <c r="F3059" s="166"/>
      <c r="K3059" s="166"/>
    </row>
    <row r="3060" spans="5:11" ht="12.5">
      <c r="E3060" s="166"/>
      <c r="F3060" s="166"/>
      <c r="K3060" s="166"/>
    </row>
    <row r="3061" spans="5:11" ht="12.5">
      <c r="E3061" s="166"/>
      <c r="F3061" s="166"/>
      <c r="K3061" s="166"/>
    </row>
    <row r="3062" spans="5:11" ht="12.5">
      <c r="E3062" s="166"/>
      <c r="F3062" s="166"/>
      <c r="K3062" s="166"/>
    </row>
    <row r="3063" spans="5:11" ht="12.5">
      <c r="E3063" s="166"/>
      <c r="F3063" s="166"/>
      <c r="K3063" s="166"/>
    </row>
    <row r="3064" spans="5:11" ht="12.5">
      <c r="E3064" s="166"/>
      <c r="F3064" s="166"/>
      <c r="K3064" s="166"/>
    </row>
    <row r="3065" spans="5:11" ht="12.5">
      <c r="E3065" s="166"/>
      <c r="F3065" s="166"/>
      <c r="K3065" s="166"/>
    </row>
    <row r="3066" spans="5:11" ht="12.5">
      <c r="E3066" s="166"/>
      <c r="F3066" s="166"/>
      <c r="K3066" s="166"/>
    </row>
    <row r="3067" spans="5:11" ht="12.5">
      <c r="E3067" s="166"/>
      <c r="F3067" s="166"/>
      <c r="K3067" s="166"/>
    </row>
    <row r="3068" spans="5:11" ht="12.5">
      <c r="E3068" s="166"/>
      <c r="F3068" s="166"/>
      <c r="K3068" s="166"/>
    </row>
    <row r="3069" spans="5:11" ht="12.5">
      <c r="E3069" s="166"/>
      <c r="F3069" s="166"/>
      <c r="K3069" s="166"/>
    </row>
    <row r="3070" spans="5:11" ht="12.5">
      <c r="E3070" s="166"/>
      <c r="F3070" s="166"/>
      <c r="K3070" s="166"/>
    </row>
    <row r="3071" spans="5:11" ht="12.5">
      <c r="E3071" s="166"/>
      <c r="F3071" s="166"/>
      <c r="K3071" s="166"/>
    </row>
    <row r="3072" spans="5:11" ht="12.5">
      <c r="E3072" s="166"/>
      <c r="F3072" s="166"/>
      <c r="K3072" s="166"/>
    </row>
    <row r="3073" spans="5:11" ht="12.5">
      <c r="E3073" s="166"/>
      <c r="F3073" s="166"/>
      <c r="K3073" s="166"/>
    </row>
    <row r="3074" spans="5:11" ht="12.5">
      <c r="E3074" s="166"/>
      <c r="F3074" s="166"/>
      <c r="K3074" s="166"/>
    </row>
    <row r="3075" spans="5:11" ht="12.5">
      <c r="E3075" s="166"/>
      <c r="F3075" s="166"/>
      <c r="K3075" s="166"/>
    </row>
    <row r="3076" spans="5:11" ht="12.5">
      <c r="E3076" s="166"/>
      <c r="F3076" s="166"/>
      <c r="K3076" s="166"/>
    </row>
    <row r="3077" spans="5:11" ht="12.5">
      <c r="E3077" s="166"/>
      <c r="F3077" s="166"/>
      <c r="K3077" s="166"/>
    </row>
    <row r="3078" spans="5:11" ht="12.5">
      <c r="E3078" s="166"/>
      <c r="F3078" s="166"/>
      <c r="K3078" s="166"/>
    </row>
    <row r="3079" spans="5:11" ht="12.5">
      <c r="E3079" s="166"/>
      <c r="F3079" s="166"/>
      <c r="K3079" s="166"/>
    </row>
    <row r="3080" spans="5:11" ht="12.5">
      <c r="E3080" s="166"/>
      <c r="F3080" s="166"/>
      <c r="K3080" s="166"/>
    </row>
    <row r="3081" spans="5:11" ht="12.5">
      <c r="E3081" s="166"/>
      <c r="F3081" s="166"/>
      <c r="K3081" s="166"/>
    </row>
    <row r="3082" spans="5:11" ht="12.5">
      <c r="E3082" s="166"/>
      <c r="F3082" s="166"/>
      <c r="K3082" s="166"/>
    </row>
    <row r="3083" spans="5:11" ht="12.5">
      <c r="E3083" s="166"/>
      <c r="F3083" s="166"/>
      <c r="K3083" s="166"/>
    </row>
    <row r="3084" spans="5:11" ht="12.5">
      <c r="E3084" s="166"/>
      <c r="F3084" s="166"/>
      <c r="K3084" s="166"/>
    </row>
    <row r="3085" spans="5:11" ht="12.5">
      <c r="E3085" s="166"/>
      <c r="F3085" s="166"/>
      <c r="K3085" s="166"/>
    </row>
    <row r="3086" spans="5:11" ht="12.5">
      <c r="E3086" s="166"/>
      <c r="F3086" s="166"/>
      <c r="K3086" s="166"/>
    </row>
    <row r="3087" spans="5:11" ht="12.5">
      <c r="E3087" s="166"/>
      <c r="F3087" s="166"/>
      <c r="K3087" s="166"/>
    </row>
    <row r="3088" spans="5:11" ht="12.5">
      <c r="E3088" s="166"/>
      <c r="F3088" s="166"/>
      <c r="K3088" s="166"/>
    </row>
    <row r="3089" spans="5:11" ht="12.5">
      <c r="E3089" s="166"/>
      <c r="F3089" s="166"/>
      <c r="K3089" s="166"/>
    </row>
    <row r="3090" spans="5:11" ht="12.5">
      <c r="E3090" s="166"/>
      <c r="F3090" s="166"/>
      <c r="K3090" s="166"/>
    </row>
    <row r="3091" spans="5:11" ht="12.5">
      <c r="E3091" s="166"/>
      <c r="F3091" s="166"/>
      <c r="K3091" s="166"/>
    </row>
    <row r="3092" spans="5:11" ht="12.5">
      <c r="E3092" s="166"/>
      <c r="F3092" s="166"/>
      <c r="K3092" s="166"/>
    </row>
    <row r="3093" spans="5:11" ht="12.5">
      <c r="E3093" s="166"/>
      <c r="F3093" s="166"/>
      <c r="K3093" s="166"/>
    </row>
    <row r="3094" spans="5:11" ht="12.5">
      <c r="E3094" s="166"/>
      <c r="F3094" s="166"/>
      <c r="K3094" s="166"/>
    </row>
    <row r="3095" spans="5:11" ht="12.5">
      <c r="E3095" s="166"/>
      <c r="F3095" s="166"/>
      <c r="K3095" s="166"/>
    </row>
    <row r="3096" spans="5:11" ht="12.5">
      <c r="E3096" s="166"/>
      <c r="F3096" s="166"/>
      <c r="K3096" s="166"/>
    </row>
    <row r="3097" spans="5:11" ht="12.5">
      <c r="E3097" s="166"/>
      <c r="F3097" s="166"/>
      <c r="K3097" s="166"/>
    </row>
    <row r="3098" spans="5:11" ht="12.5">
      <c r="E3098" s="166"/>
      <c r="F3098" s="166"/>
      <c r="K3098" s="166"/>
    </row>
    <row r="3099" spans="5:11" ht="12.5">
      <c r="E3099" s="166"/>
      <c r="F3099" s="166"/>
      <c r="K3099" s="166"/>
    </row>
    <row r="3100" spans="5:11" ht="12.5">
      <c r="E3100" s="166"/>
      <c r="F3100" s="166"/>
      <c r="K3100" s="166"/>
    </row>
    <row r="3101" spans="5:11" ht="12.5">
      <c r="E3101" s="166"/>
      <c r="F3101" s="166"/>
      <c r="K3101" s="166"/>
    </row>
    <row r="3102" spans="5:11" ht="12.5">
      <c r="E3102" s="166"/>
      <c r="F3102" s="166"/>
      <c r="K3102" s="166"/>
    </row>
    <row r="3103" spans="5:11" ht="12.5">
      <c r="E3103" s="166"/>
      <c r="F3103" s="166"/>
      <c r="K3103" s="166"/>
    </row>
    <row r="3104" spans="5:11" ht="12.5">
      <c r="E3104" s="166"/>
      <c r="F3104" s="166"/>
      <c r="K3104" s="166"/>
    </row>
    <row r="3105" spans="5:11" ht="12.5">
      <c r="E3105" s="166"/>
      <c r="F3105" s="166"/>
      <c r="K3105" s="166"/>
    </row>
    <row r="3106" spans="5:11" ht="12.5">
      <c r="E3106" s="166"/>
      <c r="F3106" s="166"/>
      <c r="K3106" s="166"/>
    </row>
    <row r="3107" spans="5:11" ht="12.5">
      <c r="E3107" s="166"/>
      <c r="F3107" s="166"/>
      <c r="K3107" s="166"/>
    </row>
    <row r="3108" spans="5:11" ht="12.5">
      <c r="E3108" s="166"/>
      <c r="F3108" s="166"/>
      <c r="K3108" s="166"/>
    </row>
    <row r="3109" spans="5:11" ht="12.5">
      <c r="E3109" s="166"/>
      <c r="F3109" s="166"/>
      <c r="K3109" s="166"/>
    </row>
    <row r="3110" spans="5:11" ht="12.5">
      <c r="E3110" s="166"/>
      <c r="F3110" s="166"/>
      <c r="K3110" s="166"/>
    </row>
    <row r="3111" spans="5:11" ht="12.5">
      <c r="E3111" s="166"/>
      <c r="F3111" s="166"/>
      <c r="K3111" s="166"/>
    </row>
    <row r="3112" spans="5:11" ht="12.5">
      <c r="E3112" s="166"/>
      <c r="F3112" s="166"/>
      <c r="K3112" s="166"/>
    </row>
    <row r="3113" spans="5:11" ht="12.5">
      <c r="E3113" s="166"/>
      <c r="F3113" s="166"/>
      <c r="K3113" s="166"/>
    </row>
    <row r="3114" spans="5:11" ht="12.5">
      <c r="E3114" s="166"/>
      <c r="F3114" s="166"/>
      <c r="K3114" s="166"/>
    </row>
    <row r="3115" spans="5:11" ht="12.5">
      <c r="E3115" s="166"/>
      <c r="F3115" s="166"/>
      <c r="K3115" s="166"/>
    </row>
    <row r="3116" spans="5:11" ht="12.5">
      <c r="E3116" s="166"/>
      <c r="F3116" s="166"/>
      <c r="K3116" s="166"/>
    </row>
    <row r="3117" spans="5:11" ht="12.5">
      <c r="E3117" s="166"/>
      <c r="F3117" s="166"/>
      <c r="K3117" s="166"/>
    </row>
    <row r="3118" spans="5:11" ht="12.5">
      <c r="E3118" s="166"/>
      <c r="F3118" s="166"/>
      <c r="K3118" s="166"/>
    </row>
    <row r="3119" spans="5:11" ht="12.5">
      <c r="E3119" s="166"/>
      <c r="F3119" s="166"/>
      <c r="K3119" s="166"/>
    </row>
    <row r="3120" spans="5:11" ht="12.5">
      <c r="E3120" s="166"/>
      <c r="F3120" s="166"/>
      <c r="K3120" s="166"/>
    </row>
    <row r="3121" spans="5:11" ht="12.5">
      <c r="E3121" s="166"/>
      <c r="F3121" s="166"/>
      <c r="K3121" s="166"/>
    </row>
    <row r="3122" spans="5:11" ht="12.5">
      <c r="E3122" s="166"/>
      <c r="F3122" s="166"/>
      <c r="K3122" s="166"/>
    </row>
    <row r="3123" spans="5:11" ht="12.5">
      <c r="E3123" s="166"/>
      <c r="F3123" s="166"/>
      <c r="K3123" s="166"/>
    </row>
    <row r="3124" spans="5:11" ht="12.5">
      <c r="E3124" s="166"/>
      <c r="F3124" s="166"/>
      <c r="K3124" s="166"/>
    </row>
    <row r="3125" spans="5:11" ht="12.5">
      <c r="E3125" s="166"/>
      <c r="F3125" s="166"/>
      <c r="K3125" s="166"/>
    </row>
    <row r="3126" spans="5:11" ht="12.5">
      <c r="E3126" s="166"/>
      <c r="F3126" s="166"/>
      <c r="K3126" s="166"/>
    </row>
    <row r="3127" spans="5:11" ht="12.5">
      <c r="E3127" s="166"/>
      <c r="F3127" s="166"/>
      <c r="K3127" s="166"/>
    </row>
    <row r="3128" spans="5:11" ht="12.5">
      <c r="E3128" s="166"/>
      <c r="F3128" s="166"/>
      <c r="K3128" s="166"/>
    </row>
    <row r="3129" spans="5:11" ht="12.5">
      <c r="E3129" s="166"/>
      <c r="F3129" s="166"/>
      <c r="K3129" s="166"/>
    </row>
    <row r="3130" spans="5:11" ht="12.5">
      <c r="E3130" s="166"/>
      <c r="F3130" s="166"/>
      <c r="K3130" s="166"/>
    </row>
    <row r="3131" spans="5:11" ht="12.5">
      <c r="E3131" s="166"/>
      <c r="F3131" s="166"/>
      <c r="K3131" s="166"/>
    </row>
    <row r="3132" spans="5:11" ht="12.5">
      <c r="E3132" s="166"/>
      <c r="F3132" s="166"/>
      <c r="K3132" s="166"/>
    </row>
    <row r="3133" spans="5:11" ht="12.5">
      <c r="E3133" s="166"/>
      <c r="F3133" s="166"/>
      <c r="K3133" s="166"/>
    </row>
    <row r="3134" spans="5:11" ht="12.5">
      <c r="E3134" s="166"/>
      <c r="F3134" s="166"/>
      <c r="K3134" s="166"/>
    </row>
    <row r="3135" spans="5:11" ht="12.5">
      <c r="E3135" s="166"/>
      <c r="F3135" s="166"/>
      <c r="K3135" s="166"/>
    </row>
    <row r="3136" spans="5:11" ht="12.5">
      <c r="E3136" s="166"/>
      <c r="F3136" s="166"/>
      <c r="K3136" s="166"/>
    </row>
    <row r="3137" spans="5:11" ht="12.5">
      <c r="E3137" s="166"/>
      <c r="F3137" s="166"/>
      <c r="K3137" s="166"/>
    </row>
    <row r="3138" spans="5:11" ht="12.5">
      <c r="E3138" s="166"/>
      <c r="F3138" s="166"/>
      <c r="K3138" s="166"/>
    </row>
    <row r="3139" spans="5:11" ht="12.5">
      <c r="E3139" s="166"/>
      <c r="F3139" s="166"/>
      <c r="K3139" s="166"/>
    </row>
    <row r="3140" spans="5:11" ht="12.5">
      <c r="E3140" s="166"/>
      <c r="F3140" s="166"/>
      <c r="K3140" s="166"/>
    </row>
    <row r="3141" spans="5:11" ht="12.5">
      <c r="E3141" s="166"/>
      <c r="F3141" s="166"/>
      <c r="K3141" s="166"/>
    </row>
    <row r="3142" spans="5:11" ht="12.5">
      <c r="E3142" s="166"/>
      <c r="F3142" s="166"/>
      <c r="K3142" s="166"/>
    </row>
    <row r="3143" spans="5:11" ht="12.5">
      <c r="E3143" s="166"/>
      <c r="F3143" s="166"/>
      <c r="K3143" s="166"/>
    </row>
    <row r="3144" spans="5:11" ht="12.5">
      <c r="E3144" s="166"/>
      <c r="F3144" s="166"/>
      <c r="K3144" s="166"/>
    </row>
    <row r="3145" spans="5:11" ht="12.5">
      <c r="E3145" s="166"/>
      <c r="F3145" s="166"/>
      <c r="K3145" s="166"/>
    </row>
    <row r="3146" spans="5:11" ht="12.5">
      <c r="E3146" s="166"/>
      <c r="F3146" s="166"/>
      <c r="K3146" s="166"/>
    </row>
    <row r="3147" spans="5:11" ht="12.5">
      <c r="E3147" s="166"/>
      <c r="F3147" s="166"/>
      <c r="K3147" s="166"/>
    </row>
    <row r="3148" spans="5:11" ht="12.5">
      <c r="E3148" s="166"/>
      <c r="F3148" s="166"/>
      <c r="K3148" s="166"/>
    </row>
    <row r="3149" spans="5:11" ht="12.5">
      <c r="E3149" s="166"/>
      <c r="F3149" s="166"/>
      <c r="K3149" s="166"/>
    </row>
    <row r="3150" spans="5:11" ht="12.5">
      <c r="E3150" s="166"/>
      <c r="F3150" s="166"/>
      <c r="K3150" s="166"/>
    </row>
    <row r="3151" spans="5:11" ht="12.5">
      <c r="E3151" s="166"/>
      <c r="F3151" s="166"/>
      <c r="K3151" s="166"/>
    </row>
    <row r="3152" spans="5:11" ht="12.5">
      <c r="E3152" s="166"/>
      <c r="F3152" s="166"/>
      <c r="K3152" s="166"/>
    </row>
    <row r="3153" spans="5:11" ht="12.5">
      <c r="E3153" s="166"/>
      <c r="F3153" s="166"/>
      <c r="K3153" s="166"/>
    </row>
    <row r="3154" spans="5:11" ht="12.5">
      <c r="E3154" s="166"/>
      <c r="F3154" s="166"/>
      <c r="K3154" s="166"/>
    </row>
    <row r="3155" spans="5:11" ht="12.5">
      <c r="E3155" s="166"/>
      <c r="F3155" s="166"/>
      <c r="K3155" s="166"/>
    </row>
    <row r="3156" spans="5:11" ht="12.5">
      <c r="E3156" s="166"/>
      <c r="F3156" s="166"/>
      <c r="K3156" s="166"/>
    </row>
    <row r="3157" spans="5:11" ht="12.5">
      <c r="E3157" s="166"/>
      <c r="F3157" s="166"/>
      <c r="K3157" s="166"/>
    </row>
    <row r="3158" spans="5:11" ht="12.5">
      <c r="E3158" s="166"/>
      <c r="F3158" s="166"/>
      <c r="K3158" s="166"/>
    </row>
    <row r="3159" spans="5:11" ht="12.5">
      <c r="E3159" s="166"/>
      <c r="F3159" s="166"/>
      <c r="K3159" s="166"/>
    </row>
    <row r="3160" spans="5:11" ht="12.5">
      <c r="E3160" s="166"/>
      <c r="F3160" s="166"/>
      <c r="K3160" s="166"/>
    </row>
    <row r="3161" spans="5:11" ht="12.5">
      <c r="E3161" s="166"/>
      <c r="F3161" s="166"/>
      <c r="K3161" s="166"/>
    </row>
    <row r="3162" spans="5:11" ht="12.5">
      <c r="E3162" s="166"/>
      <c r="F3162" s="166"/>
      <c r="K3162" s="166"/>
    </row>
    <row r="3163" spans="5:11" ht="12.5">
      <c r="E3163" s="166"/>
      <c r="F3163" s="166"/>
      <c r="K3163" s="166"/>
    </row>
    <row r="3164" spans="5:11" ht="12.5">
      <c r="E3164" s="166"/>
      <c r="F3164" s="166"/>
      <c r="K3164" s="166"/>
    </row>
    <row r="3165" spans="5:11" ht="12.5">
      <c r="E3165" s="166"/>
      <c r="F3165" s="166"/>
      <c r="K3165" s="166"/>
    </row>
    <row r="3166" spans="5:11" ht="12.5">
      <c r="E3166" s="166"/>
      <c r="F3166" s="166"/>
      <c r="K3166" s="166"/>
    </row>
    <row r="3167" spans="5:11" ht="12.5">
      <c r="E3167" s="166"/>
      <c r="F3167" s="166"/>
      <c r="K3167" s="166"/>
    </row>
    <row r="3168" spans="5:11" ht="12.5">
      <c r="E3168" s="166"/>
      <c r="F3168" s="166"/>
      <c r="K3168" s="166"/>
    </row>
    <row r="3169" spans="5:11" ht="12.5">
      <c r="E3169" s="166"/>
      <c r="F3169" s="166"/>
      <c r="K3169" s="166"/>
    </row>
    <row r="3170" spans="5:11" ht="12.5">
      <c r="E3170" s="166"/>
      <c r="F3170" s="166"/>
      <c r="K3170" s="166"/>
    </row>
    <row r="3171" spans="5:11" ht="12.5">
      <c r="E3171" s="166"/>
      <c r="F3171" s="166"/>
      <c r="K3171" s="166"/>
    </row>
    <row r="3172" spans="5:11" ht="12.5">
      <c r="E3172" s="166"/>
      <c r="F3172" s="166"/>
      <c r="K3172" s="166"/>
    </row>
    <row r="3173" spans="5:11" ht="12.5">
      <c r="E3173" s="166"/>
      <c r="F3173" s="166"/>
      <c r="K3173" s="166"/>
    </row>
    <row r="3174" spans="5:11" ht="12.5">
      <c r="E3174" s="166"/>
      <c r="F3174" s="166"/>
      <c r="K3174" s="166"/>
    </row>
    <row r="3175" spans="5:11" ht="12.5">
      <c r="E3175" s="166"/>
      <c r="F3175" s="166"/>
      <c r="K3175" s="166"/>
    </row>
    <row r="3176" spans="5:11" ht="12.5">
      <c r="E3176" s="166"/>
      <c r="F3176" s="166"/>
      <c r="K3176" s="166"/>
    </row>
    <row r="3177" spans="5:11" ht="12.5">
      <c r="E3177" s="166"/>
      <c r="F3177" s="166"/>
      <c r="K3177" s="166"/>
    </row>
    <row r="3178" spans="5:11" ht="12.5">
      <c r="E3178" s="166"/>
      <c r="F3178" s="166"/>
      <c r="K3178" s="166"/>
    </row>
    <row r="3179" spans="5:11" ht="12.5">
      <c r="E3179" s="166"/>
      <c r="F3179" s="166"/>
      <c r="K3179" s="166"/>
    </row>
    <row r="3180" spans="5:11" ht="12.5">
      <c r="E3180" s="166"/>
      <c r="F3180" s="166"/>
      <c r="K3180" s="166"/>
    </row>
    <row r="3181" spans="5:11" ht="12.5">
      <c r="E3181" s="166"/>
      <c r="F3181" s="166"/>
      <c r="K3181" s="166"/>
    </row>
    <row r="3182" spans="5:11" ht="12.5">
      <c r="E3182" s="166"/>
      <c r="F3182" s="166"/>
      <c r="K3182" s="166"/>
    </row>
    <row r="3183" spans="5:11" ht="12.5">
      <c r="E3183" s="166"/>
      <c r="F3183" s="166"/>
      <c r="K3183" s="166"/>
    </row>
    <row r="3184" spans="5:11" ht="12.5">
      <c r="E3184" s="166"/>
      <c r="F3184" s="166"/>
      <c r="K3184" s="166"/>
    </row>
    <row r="3185" spans="5:11" ht="12.5">
      <c r="E3185" s="166"/>
      <c r="F3185" s="166"/>
      <c r="K3185" s="166"/>
    </row>
    <row r="3186" spans="5:11" ht="12.5">
      <c r="E3186" s="166"/>
      <c r="F3186" s="166"/>
      <c r="K3186" s="166"/>
    </row>
    <row r="3187" spans="5:11" ht="12.5">
      <c r="E3187" s="166"/>
      <c r="F3187" s="166"/>
      <c r="K3187" s="166"/>
    </row>
    <row r="3188" spans="5:11" ht="12.5">
      <c r="E3188" s="166"/>
      <c r="F3188" s="166"/>
      <c r="K3188" s="166"/>
    </row>
    <row r="3189" spans="5:11" ht="12.5">
      <c r="E3189" s="166"/>
      <c r="F3189" s="166"/>
      <c r="K3189" s="166"/>
    </row>
    <row r="3190" spans="5:11" ht="12.5">
      <c r="E3190" s="166"/>
      <c r="F3190" s="166"/>
      <c r="K3190" s="166"/>
    </row>
    <row r="3191" spans="5:11" ht="12.5">
      <c r="E3191" s="166"/>
      <c r="F3191" s="166"/>
      <c r="K3191" s="166"/>
    </row>
    <row r="3192" spans="5:11" ht="12.5">
      <c r="E3192" s="166"/>
      <c r="F3192" s="166"/>
      <c r="K3192" s="166"/>
    </row>
    <row r="3193" spans="5:11" ht="12.5">
      <c r="E3193" s="166"/>
      <c r="F3193" s="166"/>
      <c r="K3193" s="166"/>
    </row>
    <row r="3194" spans="5:11" ht="12.5">
      <c r="E3194" s="166"/>
      <c r="F3194" s="166"/>
      <c r="K3194" s="166"/>
    </row>
    <row r="3195" spans="5:11" ht="12.5">
      <c r="E3195" s="166"/>
      <c r="F3195" s="166"/>
      <c r="K3195" s="166"/>
    </row>
    <row r="3196" spans="5:11" ht="12.5">
      <c r="E3196" s="166"/>
      <c r="F3196" s="166"/>
      <c r="K3196" s="166"/>
    </row>
    <row r="3197" spans="5:11" ht="12.5">
      <c r="E3197" s="166"/>
      <c r="F3197" s="166"/>
      <c r="K3197" s="166"/>
    </row>
    <row r="3198" spans="5:11" ht="12.5">
      <c r="E3198" s="166"/>
      <c r="F3198" s="166"/>
      <c r="K3198" s="166"/>
    </row>
    <row r="3199" spans="5:11" ht="12.5">
      <c r="E3199" s="166"/>
      <c r="F3199" s="166"/>
      <c r="K3199" s="166"/>
    </row>
    <row r="3200" spans="5:11" ht="12.5">
      <c r="E3200" s="166"/>
      <c r="F3200" s="166"/>
      <c r="K3200" s="166"/>
    </row>
    <row r="3201" spans="5:11" ht="12.5">
      <c r="E3201" s="166"/>
      <c r="F3201" s="166"/>
      <c r="K3201" s="166"/>
    </row>
    <row r="3202" spans="5:11" ht="12.5">
      <c r="E3202" s="166"/>
      <c r="F3202" s="166"/>
      <c r="K3202" s="166"/>
    </row>
    <row r="3203" spans="5:11" ht="12.5">
      <c r="E3203" s="166"/>
      <c r="F3203" s="166"/>
      <c r="K3203" s="166"/>
    </row>
    <row r="3204" spans="5:11" ht="12.5">
      <c r="E3204" s="166"/>
      <c r="F3204" s="166"/>
      <c r="K3204" s="166"/>
    </row>
    <row r="3205" spans="5:11" ht="12.5">
      <c r="E3205" s="166"/>
      <c r="F3205" s="166"/>
      <c r="K3205" s="166"/>
    </row>
    <row r="3206" spans="5:11" ht="12.5">
      <c r="E3206" s="166"/>
      <c r="F3206" s="166"/>
      <c r="K3206" s="166"/>
    </row>
    <row r="3207" spans="5:11" ht="12.5">
      <c r="E3207" s="166"/>
      <c r="F3207" s="166"/>
      <c r="K3207" s="166"/>
    </row>
    <row r="3208" spans="5:11" ht="12.5">
      <c r="E3208" s="166"/>
      <c r="F3208" s="166"/>
      <c r="K3208" s="166"/>
    </row>
    <row r="3209" spans="5:11" ht="12.5">
      <c r="E3209" s="166"/>
      <c r="F3209" s="166"/>
      <c r="K3209" s="166"/>
    </row>
    <row r="3210" spans="5:11" ht="12.5">
      <c r="E3210" s="166"/>
      <c r="F3210" s="166"/>
      <c r="K3210" s="166"/>
    </row>
    <row r="3211" spans="5:11" ht="12.5">
      <c r="E3211" s="166"/>
      <c r="F3211" s="166"/>
      <c r="K3211" s="166"/>
    </row>
    <row r="3212" spans="5:11" ht="12.5">
      <c r="E3212" s="166"/>
      <c r="F3212" s="166"/>
      <c r="K3212" s="166"/>
    </row>
    <row r="3213" spans="5:11" ht="12.5">
      <c r="E3213" s="166"/>
      <c r="F3213" s="166"/>
      <c r="K3213" s="166"/>
    </row>
    <row r="3214" spans="5:11" ht="12.5">
      <c r="E3214" s="166"/>
      <c r="F3214" s="166"/>
      <c r="K3214" s="166"/>
    </row>
    <row r="3215" spans="5:11" ht="12.5">
      <c r="E3215" s="166"/>
      <c r="F3215" s="166"/>
      <c r="K3215" s="166"/>
    </row>
    <row r="3216" spans="5:11" ht="12.5">
      <c r="E3216" s="166"/>
      <c r="F3216" s="166"/>
      <c r="K3216" s="166"/>
    </row>
    <row r="3217" spans="5:11" ht="12.5">
      <c r="E3217" s="166"/>
      <c r="F3217" s="166"/>
      <c r="K3217" s="166"/>
    </row>
    <row r="3218" spans="5:11" ht="12.5">
      <c r="E3218" s="166"/>
      <c r="F3218" s="166"/>
      <c r="K3218" s="166"/>
    </row>
    <row r="3219" spans="5:11" ht="12.5">
      <c r="E3219" s="166"/>
      <c r="F3219" s="166"/>
      <c r="K3219" s="166"/>
    </row>
    <row r="3220" spans="5:11" ht="12.5">
      <c r="E3220" s="166"/>
      <c r="F3220" s="166"/>
      <c r="K3220" s="166"/>
    </row>
    <row r="3221" spans="5:11" ht="12.5">
      <c r="E3221" s="166"/>
      <c r="F3221" s="166"/>
      <c r="K3221" s="166"/>
    </row>
    <row r="3222" spans="5:11" ht="12.5">
      <c r="E3222" s="166"/>
      <c r="F3222" s="166"/>
      <c r="K3222" s="166"/>
    </row>
    <row r="3223" spans="5:11" ht="12.5">
      <c r="E3223" s="166"/>
      <c r="F3223" s="166"/>
      <c r="K3223" s="166"/>
    </row>
    <row r="3224" spans="5:11" ht="12.5">
      <c r="E3224" s="166"/>
      <c r="F3224" s="166"/>
      <c r="K3224" s="166"/>
    </row>
    <row r="3225" spans="5:11" ht="12.5">
      <c r="E3225" s="166"/>
      <c r="F3225" s="166"/>
      <c r="K3225" s="166"/>
    </row>
    <row r="3226" spans="5:11" ht="12.5">
      <c r="E3226" s="166"/>
      <c r="F3226" s="166"/>
      <c r="K3226" s="166"/>
    </row>
    <row r="3227" spans="5:11" ht="12.5">
      <c r="E3227" s="166"/>
      <c r="F3227" s="166"/>
      <c r="K3227" s="166"/>
    </row>
    <row r="3228" spans="5:11" ht="12.5">
      <c r="E3228" s="166"/>
      <c r="F3228" s="166"/>
      <c r="K3228" s="166"/>
    </row>
    <row r="3229" spans="5:11" ht="12.5">
      <c r="E3229" s="166"/>
      <c r="F3229" s="166"/>
      <c r="K3229" s="166"/>
    </row>
    <row r="3230" spans="5:11" ht="12.5">
      <c r="E3230" s="166"/>
      <c r="F3230" s="166"/>
      <c r="K3230" s="166"/>
    </row>
    <row r="3231" spans="5:11" ht="12.5">
      <c r="E3231" s="166"/>
      <c r="F3231" s="166"/>
      <c r="K3231" s="166"/>
    </row>
    <row r="3232" spans="5:11" ht="12.5">
      <c r="E3232" s="166"/>
      <c r="F3232" s="166"/>
      <c r="K3232" s="166"/>
    </row>
    <row r="3233" spans="5:11" ht="12.5">
      <c r="E3233" s="166"/>
      <c r="F3233" s="166"/>
      <c r="K3233" s="166"/>
    </row>
    <row r="3234" spans="5:11" ht="12.5">
      <c r="E3234" s="166"/>
      <c r="F3234" s="166"/>
      <c r="K3234" s="166"/>
    </row>
    <row r="3235" spans="5:11" ht="12.5">
      <c r="E3235" s="166"/>
      <c r="F3235" s="166"/>
      <c r="K3235" s="166"/>
    </row>
    <row r="3236" spans="5:11" ht="12.5">
      <c r="E3236" s="166"/>
      <c r="F3236" s="166"/>
      <c r="K3236" s="166"/>
    </row>
    <row r="3237" spans="5:11" ht="12.5">
      <c r="E3237" s="166"/>
      <c r="F3237" s="166"/>
      <c r="K3237" s="166"/>
    </row>
    <row r="3238" spans="5:11" ht="12.5">
      <c r="E3238" s="166"/>
      <c r="F3238" s="166"/>
      <c r="K3238" s="166"/>
    </row>
    <row r="3239" spans="5:11" ht="12.5">
      <c r="E3239" s="166"/>
      <c r="F3239" s="166"/>
      <c r="K3239" s="166"/>
    </row>
    <row r="3240" spans="5:11" ht="12.5">
      <c r="E3240" s="166"/>
      <c r="F3240" s="166"/>
      <c r="K3240" s="166"/>
    </row>
    <row r="3241" spans="5:11" ht="12.5">
      <c r="E3241" s="166"/>
      <c r="F3241" s="166"/>
      <c r="K3241" s="166"/>
    </row>
    <row r="3242" spans="5:11" ht="12.5">
      <c r="E3242" s="166"/>
      <c r="F3242" s="166"/>
      <c r="K3242" s="166"/>
    </row>
    <row r="3243" spans="5:11" ht="12.5">
      <c r="E3243" s="166"/>
      <c r="F3243" s="166"/>
      <c r="K3243" s="166"/>
    </row>
    <row r="3244" spans="5:11" ht="12.5">
      <c r="E3244" s="166"/>
      <c r="F3244" s="166"/>
      <c r="K3244" s="166"/>
    </row>
    <row r="3245" spans="5:11" ht="12.5">
      <c r="E3245" s="166"/>
      <c r="F3245" s="166"/>
      <c r="K3245" s="166"/>
    </row>
    <row r="3246" spans="5:11" ht="12.5">
      <c r="E3246" s="166"/>
      <c r="F3246" s="166"/>
      <c r="K3246" s="166"/>
    </row>
    <row r="3247" spans="5:11" ht="12.5">
      <c r="E3247" s="166"/>
      <c r="F3247" s="166"/>
      <c r="K3247" s="166"/>
    </row>
    <row r="3248" spans="5:11" ht="12.5">
      <c r="E3248" s="166"/>
      <c r="F3248" s="166"/>
      <c r="K3248" s="166"/>
    </row>
    <row r="3249" spans="5:11" ht="12.5">
      <c r="E3249" s="166"/>
      <c r="F3249" s="166"/>
      <c r="K3249" s="166"/>
    </row>
    <row r="3250" spans="5:11" ht="12.5">
      <c r="E3250" s="166"/>
      <c r="F3250" s="166"/>
      <c r="K3250" s="166"/>
    </row>
    <row r="3251" spans="5:11" ht="12.5">
      <c r="E3251" s="166"/>
      <c r="F3251" s="166"/>
      <c r="K3251" s="166"/>
    </row>
    <row r="3252" spans="5:11" ht="12.5">
      <c r="E3252" s="166"/>
      <c r="F3252" s="166"/>
      <c r="K3252" s="166"/>
    </row>
    <row r="3253" spans="5:11" ht="12.5">
      <c r="E3253" s="166"/>
      <c r="F3253" s="166"/>
      <c r="K3253" s="166"/>
    </row>
    <row r="3254" spans="5:11" ht="12.5">
      <c r="E3254" s="166"/>
      <c r="F3254" s="166"/>
      <c r="K3254" s="166"/>
    </row>
    <row r="3255" spans="5:11" ht="12.5">
      <c r="E3255" s="166"/>
      <c r="F3255" s="166"/>
      <c r="K3255" s="166"/>
    </row>
    <row r="3256" spans="5:11" ht="12.5">
      <c r="E3256" s="166"/>
      <c r="F3256" s="166"/>
      <c r="K3256" s="166"/>
    </row>
    <row r="3257" spans="5:11" ht="12.5">
      <c r="E3257" s="166"/>
      <c r="F3257" s="166"/>
      <c r="K3257" s="166"/>
    </row>
    <row r="3258" spans="5:11" ht="12.5">
      <c r="E3258" s="166"/>
      <c r="F3258" s="166"/>
      <c r="K3258" s="166"/>
    </row>
    <row r="3259" spans="5:11" ht="12.5">
      <c r="E3259" s="166"/>
      <c r="F3259" s="166"/>
      <c r="K3259" s="166"/>
    </row>
    <row r="3260" spans="5:11" ht="12.5">
      <c r="E3260" s="166"/>
      <c r="F3260" s="166"/>
      <c r="K3260" s="166"/>
    </row>
    <row r="3261" spans="5:11" ht="12.5">
      <c r="E3261" s="166"/>
      <c r="F3261" s="166"/>
      <c r="K3261" s="166"/>
    </row>
    <row r="3262" spans="5:11" ht="12.5">
      <c r="E3262" s="166"/>
      <c r="F3262" s="166"/>
      <c r="K3262" s="166"/>
    </row>
    <row r="3263" spans="5:11" ht="12.5">
      <c r="E3263" s="166"/>
      <c r="F3263" s="166"/>
      <c r="K3263" s="166"/>
    </row>
    <row r="3264" spans="5:11" ht="12.5">
      <c r="E3264" s="166"/>
      <c r="F3264" s="166"/>
      <c r="K3264" s="166"/>
    </row>
    <row r="3265" spans="5:11" ht="12.5">
      <c r="E3265" s="166"/>
      <c r="F3265" s="166"/>
      <c r="K3265" s="166"/>
    </row>
    <row r="3266" spans="5:11" ht="12.5">
      <c r="E3266" s="166"/>
      <c r="F3266" s="166"/>
      <c r="K3266" s="166"/>
    </row>
    <row r="3267" spans="5:11" ht="12.5">
      <c r="E3267" s="166"/>
      <c r="F3267" s="166"/>
      <c r="K3267" s="166"/>
    </row>
    <row r="3268" spans="5:11" ht="12.5">
      <c r="E3268" s="166"/>
      <c r="F3268" s="166"/>
      <c r="K3268" s="166"/>
    </row>
    <row r="3269" spans="5:11" ht="12.5">
      <c r="E3269" s="166"/>
      <c r="F3269" s="166"/>
      <c r="K3269" s="166"/>
    </row>
    <row r="3270" spans="5:11" ht="12.5">
      <c r="E3270" s="166"/>
      <c r="F3270" s="166"/>
      <c r="K3270" s="166"/>
    </row>
    <row r="3271" spans="5:11" ht="12.5">
      <c r="E3271" s="166"/>
      <c r="F3271" s="166"/>
      <c r="K3271" s="166"/>
    </row>
    <row r="3272" spans="5:11" ht="12.5">
      <c r="E3272" s="166"/>
      <c r="F3272" s="166"/>
      <c r="K3272" s="166"/>
    </row>
    <row r="3273" spans="5:11" ht="12.5">
      <c r="E3273" s="166"/>
      <c r="F3273" s="166"/>
      <c r="K3273" s="166"/>
    </row>
    <row r="3274" spans="5:11" ht="12.5">
      <c r="E3274" s="166"/>
      <c r="F3274" s="166"/>
      <c r="K3274" s="166"/>
    </row>
    <row r="3275" spans="5:11" ht="12.5">
      <c r="E3275" s="166"/>
      <c r="F3275" s="166"/>
      <c r="K3275" s="166"/>
    </row>
    <row r="3276" spans="5:11" ht="12.5">
      <c r="E3276" s="166"/>
      <c r="F3276" s="166"/>
      <c r="K3276" s="166"/>
    </row>
    <row r="3277" spans="5:11" ht="12.5">
      <c r="E3277" s="166"/>
      <c r="F3277" s="166"/>
      <c r="K3277" s="166"/>
    </row>
    <row r="3278" spans="5:11" ht="12.5">
      <c r="E3278" s="166"/>
      <c r="F3278" s="166"/>
      <c r="K3278" s="166"/>
    </row>
    <row r="3279" spans="5:11" ht="12.5">
      <c r="E3279" s="166"/>
      <c r="F3279" s="166"/>
      <c r="K3279" s="166"/>
    </row>
    <row r="3280" spans="5:11" ht="12.5">
      <c r="E3280" s="166"/>
      <c r="F3280" s="166"/>
      <c r="K3280" s="166"/>
    </row>
    <row r="3281" spans="5:11" ht="12.5">
      <c r="E3281" s="166"/>
      <c r="F3281" s="166"/>
      <c r="K3281" s="166"/>
    </row>
    <row r="3282" spans="5:11" ht="12.5">
      <c r="E3282" s="166"/>
      <c r="F3282" s="166"/>
      <c r="K3282" s="166"/>
    </row>
    <row r="3283" spans="5:11" ht="12.5">
      <c r="E3283" s="166"/>
      <c r="F3283" s="166"/>
      <c r="K3283" s="166"/>
    </row>
    <row r="3284" spans="5:11" ht="12.5">
      <c r="E3284" s="166"/>
      <c r="F3284" s="166"/>
      <c r="K3284" s="166"/>
    </row>
    <row r="3285" spans="5:11" ht="12.5">
      <c r="E3285" s="166"/>
      <c r="F3285" s="166"/>
      <c r="K3285" s="166"/>
    </row>
    <row r="3286" spans="5:11" ht="12.5">
      <c r="E3286" s="166"/>
      <c r="F3286" s="166"/>
      <c r="K3286" s="166"/>
    </row>
    <row r="3287" spans="5:11" ht="12.5">
      <c r="E3287" s="166"/>
      <c r="F3287" s="166"/>
      <c r="K3287" s="166"/>
    </row>
    <row r="3288" spans="5:11" ht="12.5">
      <c r="E3288" s="166"/>
      <c r="F3288" s="166"/>
      <c r="K3288" s="166"/>
    </row>
    <row r="3289" spans="5:11" ht="12.5">
      <c r="E3289" s="166"/>
      <c r="F3289" s="166"/>
      <c r="K3289" s="166"/>
    </row>
    <row r="3290" spans="5:11" ht="12.5">
      <c r="E3290" s="166"/>
      <c r="F3290" s="166"/>
      <c r="K3290" s="166"/>
    </row>
    <row r="3291" spans="5:11" ht="12.5">
      <c r="E3291" s="166"/>
      <c r="F3291" s="166"/>
      <c r="K3291" s="166"/>
    </row>
    <row r="3292" spans="5:11" ht="12.5">
      <c r="E3292" s="166"/>
      <c r="F3292" s="166"/>
      <c r="K3292" s="166"/>
    </row>
    <row r="3293" spans="5:11" ht="12.5">
      <c r="E3293" s="166"/>
      <c r="F3293" s="166"/>
      <c r="K3293" s="166"/>
    </row>
    <row r="3294" spans="5:11" ht="12.5">
      <c r="E3294" s="166"/>
      <c r="F3294" s="166"/>
      <c r="K3294" s="166"/>
    </row>
    <row r="3295" spans="5:11" ht="12.5">
      <c r="E3295" s="166"/>
      <c r="F3295" s="166"/>
      <c r="K3295" s="166"/>
    </row>
    <row r="3296" spans="5:11" ht="12.5">
      <c r="E3296" s="166"/>
      <c r="F3296" s="166"/>
      <c r="K3296" s="166"/>
    </row>
    <row r="3297" spans="5:11" ht="12.5">
      <c r="E3297" s="166"/>
      <c r="F3297" s="166"/>
      <c r="K3297" s="166"/>
    </row>
    <row r="3298" spans="5:11" ht="12.5">
      <c r="E3298" s="166"/>
      <c r="F3298" s="166"/>
      <c r="K3298" s="166"/>
    </row>
    <row r="3299" spans="5:11" ht="12.5">
      <c r="E3299" s="166"/>
      <c r="F3299" s="166"/>
      <c r="K3299" s="166"/>
    </row>
    <row r="3300" spans="5:11" ht="12.5">
      <c r="E3300" s="166"/>
      <c r="F3300" s="166"/>
      <c r="K3300" s="166"/>
    </row>
    <row r="3301" spans="5:11" ht="12.5">
      <c r="E3301" s="166"/>
      <c r="F3301" s="166"/>
      <c r="K3301" s="166"/>
    </row>
    <row r="3302" spans="5:11" ht="12.5">
      <c r="E3302" s="166"/>
      <c r="F3302" s="166"/>
      <c r="K3302" s="166"/>
    </row>
    <row r="3303" spans="5:11" ht="12.5">
      <c r="E3303" s="166"/>
      <c r="F3303" s="166"/>
      <c r="K3303" s="166"/>
    </row>
    <row r="3304" spans="5:11" ht="12.5">
      <c r="E3304" s="166"/>
      <c r="F3304" s="166"/>
      <c r="K3304" s="166"/>
    </row>
    <row r="3305" spans="5:11" ht="12.5">
      <c r="E3305" s="166"/>
      <c r="F3305" s="166"/>
      <c r="K3305" s="166"/>
    </row>
    <row r="3306" spans="5:11" ht="12.5">
      <c r="E3306" s="166"/>
      <c r="F3306" s="166"/>
      <c r="K3306" s="166"/>
    </row>
    <row r="3307" spans="5:11" ht="12.5">
      <c r="E3307" s="166"/>
      <c r="F3307" s="166"/>
      <c r="K3307" s="166"/>
    </row>
    <row r="3308" spans="5:11" ht="12.5">
      <c r="E3308" s="166"/>
      <c r="F3308" s="166"/>
      <c r="K3308" s="166"/>
    </row>
    <row r="3309" spans="5:11" ht="12.5">
      <c r="E3309" s="166"/>
      <c r="F3309" s="166"/>
      <c r="K3309" s="166"/>
    </row>
    <row r="3310" spans="5:11" ht="12.5">
      <c r="E3310" s="166"/>
      <c r="F3310" s="166"/>
      <c r="K3310" s="166"/>
    </row>
    <row r="3311" spans="5:11" ht="12.5">
      <c r="E3311" s="166"/>
      <c r="F3311" s="166"/>
      <c r="K3311" s="166"/>
    </row>
    <row r="3312" spans="5:11" ht="12.5">
      <c r="E3312" s="166"/>
      <c r="F3312" s="166"/>
      <c r="K3312" s="166"/>
    </row>
    <row r="3313" spans="5:11" ht="12.5">
      <c r="E3313" s="166"/>
      <c r="F3313" s="166"/>
      <c r="K3313" s="166"/>
    </row>
    <row r="3314" spans="5:11" ht="12.5">
      <c r="E3314" s="166"/>
      <c r="F3314" s="166"/>
      <c r="K3314" s="166"/>
    </row>
    <row r="3315" spans="5:11" ht="12.5">
      <c r="E3315" s="166"/>
      <c r="F3315" s="166"/>
      <c r="K3315" s="166"/>
    </row>
    <row r="3316" spans="5:11" ht="12.5">
      <c r="E3316" s="166"/>
      <c r="F3316" s="166"/>
      <c r="K3316" s="166"/>
    </row>
    <row r="3317" spans="5:11" ht="12.5">
      <c r="E3317" s="166"/>
      <c r="F3317" s="166"/>
      <c r="K3317" s="166"/>
    </row>
    <row r="3318" spans="5:11" ht="12.5">
      <c r="E3318" s="166"/>
      <c r="F3318" s="166"/>
      <c r="K3318" s="166"/>
    </row>
    <row r="3319" spans="5:11" ht="12.5">
      <c r="E3319" s="166"/>
      <c r="F3319" s="166"/>
      <c r="K3319" s="166"/>
    </row>
    <row r="3320" spans="5:11" ht="12.5">
      <c r="E3320" s="166"/>
      <c r="F3320" s="166"/>
      <c r="K3320" s="166"/>
    </row>
    <row r="3321" spans="5:11" ht="12.5">
      <c r="E3321" s="166"/>
      <c r="F3321" s="166"/>
      <c r="K3321" s="166"/>
    </row>
    <row r="3322" spans="5:11" ht="12.5">
      <c r="E3322" s="166"/>
      <c r="F3322" s="166"/>
      <c r="K3322" s="166"/>
    </row>
    <row r="3323" spans="5:11" ht="12.5">
      <c r="E3323" s="166"/>
      <c r="F3323" s="166"/>
      <c r="K3323" s="166"/>
    </row>
    <row r="3324" spans="5:11" ht="12.5">
      <c r="E3324" s="166"/>
      <c r="F3324" s="166"/>
      <c r="K3324" s="166"/>
    </row>
    <row r="3325" spans="5:11" ht="12.5">
      <c r="E3325" s="166"/>
      <c r="F3325" s="166"/>
      <c r="K3325" s="166"/>
    </row>
    <row r="3326" spans="5:11" ht="12.5">
      <c r="E3326" s="166"/>
      <c r="F3326" s="166"/>
      <c r="K3326" s="166"/>
    </row>
    <row r="3327" spans="5:11" ht="12.5">
      <c r="E3327" s="166"/>
      <c r="F3327" s="166"/>
      <c r="K3327" s="166"/>
    </row>
    <row r="3328" spans="5:11" ht="12.5">
      <c r="E3328" s="166"/>
      <c r="F3328" s="166"/>
      <c r="K3328" s="166"/>
    </row>
    <row r="3329" spans="5:11" ht="12.5">
      <c r="E3329" s="166"/>
      <c r="F3329" s="166"/>
      <c r="K3329" s="166"/>
    </row>
    <row r="3330" spans="5:11" ht="12.5">
      <c r="E3330" s="166"/>
      <c r="F3330" s="166"/>
      <c r="K3330" s="166"/>
    </row>
    <row r="3331" spans="5:11" ht="12.5">
      <c r="E3331" s="166"/>
      <c r="F3331" s="166"/>
      <c r="K3331" s="166"/>
    </row>
    <row r="3332" spans="5:11" ht="12.5">
      <c r="E3332" s="166"/>
      <c r="F3332" s="166"/>
      <c r="K3332" s="166"/>
    </row>
    <row r="3333" spans="5:11" ht="12.5">
      <c r="E3333" s="166"/>
      <c r="F3333" s="166"/>
      <c r="K3333" s="166"/>
    </row>
    <row r="3334" spans="5:11" ht="12.5">
      <c r="E3334" s="166"/>
      <c r="F3334" s="166"/>
      <c r="K3334" s="166"/>
    </row>
    <row r="3335" spans="5:11" ht="12.5">
      <c r="E3335" s="166"/>
      <c r="F3335" s="166"/>
      <c r="K3335" s="166"/>
    </row>
    <row r="3336" spans="5:11" ht="12.5">
      <c r="E3336" s="166"/>
      <c r="F3336" s="166"/>
      <c r="K3336" s="166"/>
    </row>
    <row r="3337" spans="5:11" ht="12.5">
      <c r="E3337" s="166"/>
      <c r="F3337" s="166"/>
      <c r="K3337" s="166"/>
    </row>
    <row r="3338" spans="5:11" ht="12.5">
      <c r="E3338" s="166"/>
      <c r="F3338" s="166"/>
      <c r="K3338" s="166"/>
    </row>
    <row r="3339" spans="5:11" ht="12.5">
      <c r="E3339" s="166"/>
      <c r="F3339" s="166"/>
      <c r="K3339" s="166"/>
    </row>
    <row r="3340" spans="5:11" ht="12.5">
      <c r="E3340" s="166"/>
      <c r="F3340" s="166"/>
      <c r="K3340" s="166"/>
    </row>
    <row r="3341" spans="5:11" ht="12.5">
      <c r="E3341" s="166"/>
      <c r="F3341" s="166"/>
      <c r="K3341" s="166"/>
    </row>
    <row r="3342" spans="5:11" ht="12.5">
      <c r="E3342" s="166"/>
      <c r="F3342" s="166"/>
      <c r="K3342" s="166"/>
    </row>
    <row r="3343" spans="5:11" ht="12.5">
      <c r="E3343" s="166"/>
      <c r="F3343" s="166"/>
      <c r="K3343" s="166"/>
    </row>
    <row r="3344" spans="5:11" ht="12.5">
      <c r="E3344" s="166"/>
      <c r="F3344" s="166"/>
      <c r="K3344" s="166"/>
    </row>
    <row r="3345" spans="5:11" ht="12.5">
      <c r="E3345" s="166"/>
      <c r="F3345" s="166"/>
      <c r="K3345" s="166"/>
    </row>
    <row r="3346" spans="5:11" ht="12.5">
      <c r="E3346" s="166"/>
      <c r="F3346" s="166"/>
      <c r="K3346" s="166"/>
    </row>
    <row r="3347" spans="5:11" ht="12.5">
      <c r="E3347" s="166"/>
      <c r="F3347" s="166"/>
      <c r="K3347" s="166"/>
    </row>
    <row r="3348" spans="5:11" ht="12.5">
      <c r="E3348" s="166"/>
      <c r="F3348" s="166"/>
      <c r="K3348" s="166"/>
    </row>
    <row r="3349" spans="5:11" ht="12.5">
      <c r="E3349" s="166"/>
      <c r="F3349" s="166"/>
      <c r="K3349" s="166"/>
    </row>
    <row r="3350" spans="5:11" ht="12.5">
      <c r="E3350" s="166"/>
      <c r="F3350" s="166"/>
      <c r="K3350" s="166"/>
    </row>
    <row r="3351" spans="5:11" ht="12.5">
      <c r="E3351" s="166"/>
      <c r="F3351" s="166"/>
      <c r="K3351" s="166"/>
    </row>
    <row r="3352" spans="5:11" ht="12.5">
      <c r="E3352" s="166"/>
      <c r="F3352" s="166"/>
      <c r="K3352" s="166"/>
    </row>
    <row r="3353" spans="5:11" ht="12.5">
      <c r="E3353" s="166"/>
      <c r="F3353" s="166"/>
      <c r="K3353" s="166"/>
    </row>
    <row r="3354" spans="5:11" ht="12.5">
      <c r="E3354" s="166"/>
      <c r="F3354" s="166"/>
      <c r="K3354" s="166"/>
    </row>
    <row r="3355" spans="5:11" ht="12.5">
      <c r="E3355" s="166"/>
      <c r="F3355" s="166"/>
      <c r="K3355" s="166"/>
    </row>
    <row r="3356" spans="5:11" ht="12.5">
      <c r="E3356" s="166"/>
      <c r="F3356" s="166"/>
      <c r="K3356" s="166"/>
    </row>
    <row r="3357" spans="5:11" ht="12.5">
      <c r="E3357" s="166"/>
      <c r="F3357" s="166"/>
      <c r="K3357" s="166"/>
    </row>
    <row r="3358" spans="5:11" ht="12.5">
      <c r="E3358" s="166"/>
      <c r="F3358" s="166"/>
      <c r="K3358" s="166"/>
    </row>
    <row r="3359" spans="5:11" ht="12.5">
      <c r="E3359" s="166"/>
      <c r="F3359" s="166"/>
      <c r="K3359" s="166"/>
    </row>
    <row r="3360" spans="5:11" ht="12.5">
      <c r="E3360" s="166"/>
      <c r="F3360" s="166"/>
      <c r="K3360" s="166"/>
    </row>
    <row r="3361" spans="5:11" ht="12.5">
      <c r="E3361" s="166"/>
      <c r="F3361" s="166"/>
      <c r="K3361" s="166"/>
    </row>
    <row r="3362" spans="5:11" ht="12.5">
      <c r="E3362" s="166"/>
      <c r="F3362" s="166"/>
      <c r="K3362" s="166"/>
    </row>
    <row r="3363" spans="5:11" ht="12.5">
      <c r="E3363" s="166"/>
      <c r="F3363" s="166"/>
      <c r="K3363" s="166"/>
    </row>
    <row r="3364" spans="5:11" ht="12.5">
      <c r="E3364" s="166"/>
      <c r="F3364" s="166"/>
      <c r="K3364" s="166"/>
    </row>
    <row r="3365" spans="5:11" ht="12.5">
      <c r="E3365" s="166"/>
      <c r="F3365" s="166"/>
      <c r="K3365" s="166"/>
    </row>
    <row r="3366" spans="5:11" ht="12.5">
      <c r="E3366" s="166"/>
      <c r="F3366" s="166"/>
      <c r="K3366" s="166"/>
    </row>
    <row r="3367" spans="5:11" ht="12.5">
      <c r="E3367" s="166"/>
      <c r="F3367" s="166"/>
      <c r="K3367" s="166"/>
    </row>
    <row r="3368" spans="5:11" ht="12.5">
      <c r="E3368" s="166"/>
      <c r="F3368" s="166"/>
      <c r="K3368" s="166"/>
    </row>
    <row r="3369" spans="5:11" ht="12.5">
      <c r="E3369" s="166"/>
      <c r="F3369" s="166"/>
      <c r="K3369" s="166"/>
    </row>
    <row r="3370" spans="5:11" ht="12.5">
      <c r="E3370" s="166"/>
      <c r="F3370" s="166"/>
      <c r="K3370" s="166"/>
    </row>
    <row r="3371" spans="5:11" ht="12.5">
      <c r="E3371" s="166"/>
      <c r="F3371" s="166"/>
      <c r="K3371" s="166"/>
    </row>
    <row r="3372" spans="5:11" ht="12.5">
      <c r="E3372" s="166"/>
      <c r="F3372" s="166"/>
      <c r="K3372" s="166"/>
    </row>
    <row r="3373" spans="5:11" ht="12.5">
      <c r="E3373" s="166"/>
      <c r="F3373" s="166"/>
      <c r="K3373" s="166"/>
    </row>
    <row r="3374" spans="5:11" ht="12.5">
      <c r="E3374" s="166"/>
      <c r="F3374" s="166"/>
      <c r="K3374" s="166"/>
    </row>
    <row r="3375" spans="5:11" ht="12.5">
      <c r="E3375" s="166"/>
      <c r="F3375" s="166"/>
      <c r="K3375" s="166"/>
    </row>
    <row r="3376" spans="5:11" ht="12.5">
      <c r="E3376" s="166"/>
      <c r="F3376" s="166"/>
      <c r="K3376" s="166"/>
    </row>
    <row r="3377" spans="5:11" ht="12.5">
      <c r="E3377" s="166"/>
      <c r="F3377" s="166"/>
      <c r="K3377" s="166"/>
    </row>
    <row r="3378" spans="5:11" ht="12.5">
      <c r="E3378" s="166"/>
      <c r="F3378" s="166"/>
      <c r="K3378" s="166"/>
    </row>
    <row r="3379" spans="5:11" ht="12.5">
      <c r="E3379" s="166"/>
      <c r="F3379" s="166"/>
      <c r="K3379" s="166"/>
    </row>
    <row r="3380" spans="5:11" ht="12.5">
      <c r="E3380" s="166"/>
      <c r="F3380" s="166"/>
      <c r="K3380" s="166"/>
    </row>
    <row r="3381" spans="5:11" ht="12.5">
      <c r="E3381" s="166"/>
      <c r="F3381" s="166"/>
      <c r="K3381" s="166"/>
    </row>
    <row r="3382" spans="5:11" ht="12.5">
      <c r="E3382" s="166"/>
      <c r="F3382" s="166"/>
      <c r="K3382" s="166"/>
    </row>
    <row r="3383" spans="5:11" ht="12.5">
      <c r="E3383" s="166"/>
      <c r="F3383" s="166"/>
      <c r="K3383" s="166"/>
    </row>
    <row r="3384" spans="5:11" ht="12.5">
      <c r="E3384" s="166"/>
      <c r="F3384" s="166"/>
      <c r="K3384" s="166"/>
    </row>
    <row r="3385" spans="5:11" ht="12.5">
      <c r="E3385" s="166"/>
      <c r="F3385" s="166"/>
      <c r="K3385" s="166"/>
    </row>
    <row r="3386" spans="5:11" ht="12.5">
      <c r="E3386" s="166"/>
      <c r="F3386" s="166"/>
      <c r="K3386" s="166"/>
    </row>
    <row r="3387" spans="5:11" ht="12.5">
      <c r="E3387" s="166"/>
      <c r="F3387" s="166"/>
      <c r="K3387" s="166"/>
    </row>
    <row r="3388" spans="5:11" ht="12.5">
      <c r="E3388" s="166"/>
      <c r="F3388" s="166"/>
      <c r="K3388" s="166"/>
    </row>
    <row r="3389" spans="5:11" ht="12.5">
      <c r="E3389" s="166"/>
      <c r="F3389" s="166"/>
      <c r="K3389" s="166"/>
    </row>
    <row r="3390" spans="5:11" ht="12.5">
      <c r="E3390" s="166"/>
      <c r="F3390" s="166"/>
      <c r="K3390" s="166"/>
    </row>
    <row r="3391" spans="5:11" ht="12.5">
      <c r="E3391" s="166"/>
      <c r="F3391" s="166"/>
      <c r="K3391" s="166"/>
    </row>
    <row r="3392" spans="5:11" ht="12.5">
      <c r="E3392" s="166"/>
      <c r="F3392" s="166"/>
      <c r="K3392" s="166"/>
    </row>
    <row r="3393" spans="5:11" ht="12.5">
      <c r="E3393" s="166"/>
      <c r="F3393" s="166"/>
      <c r="K3393" s="166"/>
    </row>
    <row r="3394" spans="5:11" ht="12.5">
      <c r="E3394" s="166"/>
      <c r="F3394" s="166"/>
      <c r="K3394" s="166"/>
    </row>
    <row r="3395" spans="5:11" ht="12.5">
      <c r="E3395" s="166"/>
      <c r="F3395" s="166"/>
      <c r="K3395" s="166"/>
    </row>
    <row r="3396" spans="5:11" ht="12.5">
      <c r="E3396" s="166"/>
      <c r="F3396" s="166"/>
      <c r="K3396" s="166"/>
    </row>
    <row r="3397" spans="5:11" ht="12.5">
      <c r="E3397" s="166"/>
      <c r="F3397" s="166"/>
      <c r="K3397" s="166"/>
    </row>
    <row r="3398" spans="5:11" ht="12.5">
      <c r="E3398" s="166"/>
      <c r="F3398" s="166"/>
      <c r="K3398" s="166"/>
    </row>
    <row r="3399" spans="5:11" ht="12.5">
      <c r="E3399" s="166"/>
      <c r="F3399" s="166"/>
      <c r="K3399" s="166"/>
    </row>
    <row r="3400" spans="5:11" ht="12.5">
      <c r="E3400" s="166"/>
      <c r="F3400" s="166"/>
      <c r="K3400" s="166"/>
    </row>
    <row r="3401" spans="5:11" ht="12.5">
      <c r="E3401" s="166"/>
      <c r="F3401" s="166"/>
      <c r="K3401" s="166"/>
    </row>
    <row r="3402" spans="5:11" ht="12.5">
      <c r="E3402" s="166"/>
      <c r="F3402" s="166"/>
      <c r="K3402" s="166"/>
    </row>
    <row r="3403" spans="5:11" ht="12.5">
      <c r="E3403" s="166"/>
      <c r="F3403" s="166"/>
      <c r="K3403" s="166"/>
    </row>
    <row r="3404" spans="5:11" ht="12.5">
      <c r="E3404" s="166"/>
      <c r="F3404" s="166"/>
      <c r="K3404" s="166"/>
    </row>
    <row r="3405" spans="5:11" ht="12.5">
      <c r="E3405" s="166"/>
      <c r="F3405" s="166"/>
      <c r="K3405" s="166"/>
    </row>
    <row r="3406" spans="5:11" ht="12.5">
      <c r="E3406" s="166"/>
      <c r="F3406" s="166"/>
      <c r="K3406" s="166"/>
    </row>
    <row r="3407" spans="5:11" ht="12.5">
      <c r="E3407" s="166"/>
      <c r="F3407" s="166"/>
      <c r="K3407" s="166"/>
    </row>
    <row r="3408" spans="5:11" ht="12.5">
      <c r="E3408" s="166"/>
      <c r="F3408" s="166"/>
      <c r="K3408" s="166"/>
    </row>
    <row r="3409" spans="5:11" ht="12.5">
      <c r="E3409" s="166"/>
      <c r="F3409" s="166"/>
      <c r="K3409" s="166"/>
    </row>
    <row r="3410" spans="5:11" ht="12.5">
      <c r="E3410" s="166"/>
      <c r="F3410" s="166"/>
      <c r="K3410" s="166"/>
    </row>
    <row r="3411" spans="5:11" ht="12.5">
      <c r="E3411" s="166"/>
      <c r="F3411" s="166"/>
      <c r="K3411" s="166"/>
    </row>
    <row r="3412" spans="5:11" ht="12.5">
      <c r="E3412" s="166"/>
      <c r="F3412" s="166"/>
      <c r="K3412" s="166"/>
    </row>
    <row r="3413" spans="5:11" ht="12.5">
      <c r="E3413" s="166"/>
      <c r="F3413" s="166"/>
      <c r="K3413" s="166"/>
    </row>
    <row r="3414" spans="5:11" ht="12.5">
      <c r="E3414" s="166"/>
      <c r="F3414" s="166"/>
      <c r="K3414" s="166"/>
    </row>
    <row r="3415" spans="5:11" ht="12.5">
      <c r="E3415" s="166"/>
      <c r="F3415" s="166"/>
      <c r="K3415" s="166"/>
    </row>
    <row r="3416" spans="5:11" ht="12.5">
      <c r="E3416" s="166"/>
      <c r="F3416" s="166"/>
      <c r="K3416" s="166"/>
    </row>
    <row r="3417" spans="5:11" ht="12.5">
      <c r="E3417" s="166"/>
      <c r="F3417" s="166"/>
      <c r="K3417" s="166"/>
    </row>
    <row r="3418" spans="5:11" ht="12.5">
      <c r="E3418" s="166"/>
      <c r="F3418" s="166"/>
      <c r="K3418" s="166"/>
    </row>
    <row r="3419" spans="5:11" ht="12.5">
      <c r="E3419" s="166"/>
      <c r="F3419" s="166"/>
      <c r="K3419" s="166"/>
    </row>
    <row r="3420" spans="5:11" ht="12.5">
      <c r="E3420" s="166"/>
      <c r="F3420" s="166"/>
      <c r="K3420" s="166"/>
    </row>
    <row r="3421" spans="5:11" ht="12.5">
      <c r="E3421" s="166"/>
      <c r="F3421" s="166"/>
      <c r="K3421" s="166"/>
    </row>
    <row r="3422" spans="5:11" ht="12.5">
      <c r="E3422" s="166"/>
      <c r="F3422" s="166"/>
      <c r="K3422" s="166"/>
    </row>
    <row r="3423" spans="5:11" ht="12.5">
      <c r="E3423" s="166"/>
      <c r="F3423" s="166"/>
      <c r="K3423" s="166"/>
    </row>
    <row r="3424" spans="5:11" ht="12.5">
      <c r="E3424" s="166"/>
      <c r="F3424" s="166"/>
      <c r="K3424" s="166"/>
    </row>
    <row r="3425" spans="5:11" ht="12.5">
      <c r="E3425" s="166"/>
      <c r="F3425" s="166"/>
      <c r="K3425" s="166"/>
    </row>
    <row r="3426" spans="5:11" ht="12.5">
      <c r="E3426" s="166"/>
      <c r="F3426" s="166"/>
      <c r="K3426" s="166"/>
    </row>
    <row r="3427" spans="5:11" ht="12.5">
      <c r="E3427" s="166"/>
      <c r="F3427" s="166"/>
      <c r="K3427" s="166"/>
    </row>
    <row r="3428" spans="5:11" ht="12.5">
      <c r="E3428" s="166"/>
      <c r="F3428" s="166"/>
      <c r="K3428" s="166"/>
    </row>
    <row r="3429" spans="5:11" ht="12.5">
      <c r="E3429" s="166"/>
      <c r="F3429" s="166"/>
      <c r="K3429" s="166"/>
    </row>
    <row r="3430" spans="5:11" ht="12.5">
      <c r="E3430" s="166"/>
      <c r="F3430" s="166"/>
      <c r="K3430" s="166"/>
    </row>
    <row r="3431" spans="5:11" ht="12.5">
      <c r="E3431" s="166"/>
      <c r="F3431" s="166"/>
      <c r="K3431" s="166"/>
    </row>
    <row r="3432" spans="5:11" ht="12.5">
      <c r="E3432" s="166"/>
      <c r="F3432" s="166"/>
      <c r="K3432" s="166"/>
    </row>
    <row r="3433" spans="5:11" ht="12.5">
      <c r="E3433" s="166"/>
      <c r="F3433" s="166"/>
      <c r="K3433" s="166"/>
    </row>
    <row r="3434" spans="5:11" ht="12.5">
      <c r="E3434" s="166"/>
      <c r="F3434" s="166"/>
      <c r="K3434" s="166"/>
    </row>
    <row r="3435" spans="5:11" ht="12.5">
      <c r="E3435" s="166"/>
      <c r="F3435" s="166"/>
      <c r="K3435" s="166"/>
    </row>
    <row r="3436" spans="5:11" ht="12.5">
      <c r="E3436" s="166"/>
      <c r="F3436" s="166"/>
      <c r="K3436" s="166"/>
    </row>
    <row r="3437" spans="5:11" ht="12.5">
      <c r="E3437" s="166"/>
      <c r="F3437" s="166"/>
      <c r="K3437" s="166"/>
    </row>
    <row r="3438" spans="5:11" ht="12.5">
      <c r="E3438" s="166"/>
      <c r="F3438" s="166"/>
      <c r="K3438" s="166"/>
    </row>
    <row r="3439" spans="5:11" ht="12.5">
      <c r="E3439" s="166"/>
      <c r="F3439" s="166"/>
      <c r="K3439" s="166"/>
    </row>
    <row r="3440" spans="5:11" ht="12.5">
      <c r="E3440" s="166"/>
      <c r="F3440" s="166"/>
      <c r="K3440" s="166"/>
    </row>
    <row r="3441" spans="5:11" ht="12.5">
      <c r="E3441" s="166"/>
      <c r="F3441" s="166"/>
      <c r="K3441" s="166"/>
    </row>
    <row r="3442" spans="5:11" ht="12.5">
      <c r="E3442" s="166"/>
      <c r="F3442" s="166"/>
      <c r="K3442" s="166"/>
    </row>
    <row r="3443" spans="5:11" ht="12.5">
      <c r="E3443" s="166"/>
      <c r="F3443" s="166"/>
      <c r="K3443" s="166"/>
    </row>
    <row r="3444" spans="5:11" ht="12.5">
      <c r="E3444" s="166"/>
      <c r="F3444" s="166"/>
      <c r="K3444" s="166"/>
    </row>
    <row r="3445" spans="5:11" ht="12.5">
      <c r="E3445" s="166"/>
      <c r="F3445" s="166"/>
      <c r="K3445" s="166"/>
    </row>
    <row r="3446" spans="5:11" ht="12.5">
      <c r="E3446" s="166"/>
      <c r="F3446" s="166"/>
      <c r="K3446" s="166"/>
    </row>
    <row r="3447" spans="5:11" ht="12.5">
      <c r="E3447" s="166"/>
      <c r="F3447" s="166"/>
      <c r="K3447" s="166"/>
    </row>
    <row r="3448" spans="5:11" ht="12.5">
      <c r="E3448" s="166"/>
      <c r="F3448" s="166"/>
      <c r="K3448" s="166"/>
    </row>
    <row r="3449" spans="5:11" ht="12.5">
      <c r="E3449" s="166"/>
      <c r="F3449" s="166"/>
      <c r="K3449" s="166"/>
    </row>
    <row r="3450" spans="5:11" ht="12.5">
      <c r="E3450" s="166"/>
      <c r="F3450" s="166"/>
      <c r="K3450" s="166"/>
    </row>
    <row r="3451" spans="5:11" ht="12.5">
      <c r="E3451" s="166"/>
      <c r="F3451" s="166"/>
      <c r="K3451" s="166"/>
    </row>
    <row r="3452" spans="5:11" ht="12.5">
      <c r="E3452" s="166"/>
      <c r="F3452" s="166"/>
      <c r="K3452" s="166"/>
    </row>
    <row r="3453" spans="5:11" ht="12.5">
      <c r="E3453" s="166"/>
      <c r="F3453" s="166"/>
      <c r="K3453" s="166"/>
    </row>
    <row r="3454" spans="5:11" ht="12.5">
      <c r="E3454" s="166"/>
      <c r="F3454" s="166"/>
      <c r="K3454" s="166"/>
    </row>
    <row r="3455" spans="5:11" ht="12.5">
      <c r="E3455" s="166"/>
      <c r="F3455" s="166"/>
      <c r="K3455" s="166"/>
    </row>
    <row r="3456" spans="5:11" ht="12.5">
      <c r="E3456" s="166"/>
      <c r="F3456" s="166"/>
      <c r="K3456" s="166"/>
    </row>
    <row r="3457" spans="5:11" ht="12.5">
      <c r="E3457" s="166"/>
      <c r="F3457" s="166"/>
      <c r="K3457" s="166"/>
    </row>
    <row r="3458" spans="5:11" ht="12.5">
      <c r="E3458" s="166"/>
      <c r="F3458" s="166"/>
      <c r="K3458" s="166"/>
    </row>
    <row r="3459" spans="5:11" ht="12.5">
      <c r="E3459" s="166"/>
      <c r="F3459" s="166"/>
      <c r="K3459" s="166"/>
    </row>
    <row r="3460" spans="5:11" ht="12.5">
      <c r="E3460" s="166"/>
      <c r="F3460" s="166"/>
      <c r="K3460" s="166"/>
    </row>
    <row r="3461" spans="5:11" ht="12.5">
      <c r="E3461" s="166"/>
      <c r="F3461" s="166"/>
      <c r="K3461" s="166"/>
    </row>
    <row r="3462" spans="5:11" ht="12.5">
      <c r="E3462" s="166"/>
      <c r="F3462" s="166"/>
      <c r="K3462" s="166"/>
    </row>
    <row r="3463" spans="5:11" ht="12.5">
      <c r="E3463" s="166"/>
      <c r="F3463" s="166"/>
      <c r="K3463" s="166"/>
    </row>
    <row r="3464" spans="5:11" ht="12.5">
      <c r="E3464" s="166"/>
      <c r="F3464" s="166"/>
      <c r="K3464" s="166"/>
    </row>
    <row r="3465" spans="5:11" ht="12.5">
      <c r="E3465" s="166"/>
      <c r="F3465" s="166"/>
      <c r="K3465" s="166"/>
    </row>
    <row r="3466" spans="5:11" ht="12.5">
      <c r="E3466" s="166"/>
      <c r="F3466" s="166"/>
      <c r="K3466" s="166"/>
    </row>
    <row r="3467" spans="5:11" ht="12.5">
      <c r="E3467" s="166"/>
      <c r="F3467" s="166"/>
      <c r="K3467" s="166"/>
    </row>
    <row r="3468" spans="5:11" ht="12.5">
      <c r="E3468" s="166"/>
      <c r="F3468" s="166"/>
      <c r="K3468" s="166"/>
    </row>
    <row r="3469" spans="5:11" ht="12.5">
      <c r="E3469" s="166"/>
      <c r="F3469" s="166"/>
      <c r="K3469" s="166"/>
    </row>
    <row r="3470" spans="5:11" ht="12.5">
      <c r="E3470" s="166"/>
      <c r="F3470" s="166"/>
      <c r="K3470" s="166"/>
    </row>
    <row r="3471" spans="5:11" ht="12.5">
      <c r="E3471" s="166"/>
      <c r="F3471" s="166"/>
      <c r="K3471" s="166"/>
    </row>
    <row r="3472" spans="5:11" ht="12.5">
      <c r="E3472" s="166"/>
      <c r="F3472" s="166"/>
      <c r="K3472" s="166"/>
    </row>
    <row r="3473" spans="5:11" ht="12.5">
      <c r="E3473" s="166"/>
      <c r="F3473" s="166"/>
      <c r="K3473" s="166"/>
    </row>
    <row r="3474" spans="5:11" ht="12.5">
      <c r="E3474" s="166"/>
      <c r="F3474" s="166"/>
      <c r="K3474" s="166"/>
    </row>
    <row r="3475" spans="5:11" ht="12.5">
      <c r="E3475" s="166"/>
      <c r="F3475" s="166"/>
      <c r="K3475" s="166"/>
    </row>
    <row r="3476" spans="5:11" ht="12.5">
      <c r="E3476" s="166"/>
      <c r="F3476" s="166"/>
      <c r="K3476" s="166"/>
    </row>
    <row r="3477" spans="5:11" ht="12.5">
      <c r="E3477" s="166"/>
      <c r="F3477" s="166"/>
      <c r="K3477" s="166"/>
    </row>
    <row r="3478" spans="5:11" ht="12.5">
      <c r="E3478" s="166"/>
      <c r="F3478" s="166"/>
      <c r="K3478" s="166"/>
    </row>
    <row r="3479" spans="5:11" ht="12.5">
      <c r="E3479" s="166"/>
      <c r="F3479" s="166"/>
      <c r="K3479" s="166"/>
    </row>
    <row r="3480" spans="5:11" ht="12.5">
      <c r="E3480" s="166"/>
      <c r="F3480" s="166"/>
      <c r="K3480" s="166"/>
    </row>
    <row r="3481" spans="5:11" ht="12.5">
      <c r="E3481" s="166"/>
      <c r="F3481" s="166"/>
      <c r="K3481" s="166"/>
    </row>
    <row r="3482" spans="5:11" ht="12.5">
      <c r="E3482" s="166"/>
      <c r="F3482" s="166"/>
      <c r="K3482" s="166"/>
    </row>
    <row r="3483" spans="5:11" ht="12.5">
      <c r="E3483" s="166"/>
      <c r="F3483" s="166"/>
      <c r="K3483" s="166"/>
    </row>
    <row r="3484" spans="5:11" ht="12.5">
      <c r="E3484" s="166"/>
      <c r="F3484" s="166"/>
      <c r="K3484" s="166"/>
    </row>
    <row r="3485" spans="5:11" ht="12.5">
      <c r="E3485" s="166"/>
      <c r="F3485" s="166"/>
      <c r="K3485" s="166"/>
    </row>
    <row r="3486" spans="5:11" ht="12.5">
      <c r="E3486" s="166"/>
      <c r="F3486" s="166"/>
      <c r="K3486" s="166"/>
    </row>
    <row r="3487" spans="5:11" ht="12.5">
      <c r="E3487" s="166"/>
      <c r="F3487" s="166"/>
      <c r="K3487" s="166"/>
    </row>
    <row r="3488" spans="5:11" ht="12.5">
      <c r="E3488" s="166"/>
      <c r="F3488" s="166"/>
      <c r="K3488" s="166"/>
    </row>
    <row r="3489" spans="5:11" ht="12.5">
      <c r="E3489" s="166"/>
      <c r="F3489" s="166"/>
      <c r="K3489" s="166"/>
    </row>
    <row r="3490" spans="5:11" ht="12.5">
      <c r="E3490" s="166"/>
      <c r="F3490" s="166"/>
      <c r="K3490" s="166"/>
    </row>
    <row r="3491" spans="5:11" ht="12.5">
      <c r="E3491" s="166"/>
      <c r="F3491" s="166"/>
      <c r="K3491" s="166"/>
    </row>
    <row r="3492" spans="5:11" ht="12.5">
      <c r="E3492" s="166"/>
      <c r="F3492" s="166"/>
      <c r="K3492" s="166"/>
    </row>
    <row r="3493" spans="5:11" ht="12.5">
      <c r="E3493" s="166"/>
      <c r="F3493" s="166"/>
      <c r="K3493" s="166"/>
    </row>
    <row r="3494" spans="5:11" ht="12.5">
      <c r="E3494" s="166"/>
      <c r="F3494" s="166"/>
      <c r="K3494" s="166"/>
    </row>
    <row r="3495" spans="5:11" ht="12.5">
      <c r="E3495" s="166"/>
      <c r="F3495" s="166"/>
      <c r="K3495" s="166"/>
    </row>
    <row r="3496" spans="5:11" ht="12.5">
      <c r="E3496" s="166"/>
      <c r="F3496" s="166"/>
      <c r="K3496" s="166"/>
    </row>
    <row r="3497" spans="5:11" ht="12.5">
      <c r="E3497" s="166"/>
      <c r="F3497" s="166"/>
      <c r="K3497" s="166"/>
    </row>
    <row r="3498" spans="5:11" ht="12.5">
      <c r="E3498" s="166"/>
      <c r="F3498" s="166"/>
      <c r="K3498" s="166"/>
    </row>
    <row r="3499" spans="5:11" ht="12.5">
      <c r="E3499" s="166"/>
      <c r="F3499" s="166"/>
      <c r="K3499" s="166"/>
    </row>
    <row r="3500" spans="5:11" ht="12.5">
      <c r="E3500" s="166"/>
      <c r="F3500" s="166"/>
      <c r="K3500" s="166"/>
    </row>
    <row r="3501" spans="5:11" ht="12.5">
      <c r="E3501" s="166"/>
      <c r="F3501" s="166"/>
      <c r="K3501" s="166"/>
    </row>
    <row r="3502" spans="5:11" ht="12.5">
      <c r="E3502" s="166"/>
      <c r="F3502" s="166"/>
      <c r="K3502" s="166"/>
    </row>
    <row r="3503" spans="5:11" ht="12.5">
      <c r="E3503" s="166"/>
      <c r="F3503" s="166"/>
      <c r="K3503" s="166"/>
    </row>
    <row r="3504" spans="5:11" ht="12.5">
      <c r="E3504" s="166"/>
      <c r="F3504" s="166"/>
      <c r="K3504" s="166"/>
    </row>
    <row r="3505" spans="5:11" ht="12.5">
      <c r="E3505" s="166"/>
      <c r="F3505" s="166"/>
      <c r="K3505" s="166"/>
    </row>
    <row r="3506" spans="5:11" ht="12.5">
      <c r="E3506" s="166"/>
      <c r="F3506" s="166"/>
      <c r="K3506" s="166"/>
    </row>
    <row r="3507" spans="5:11" ht="12.5">
      <c r="E3507" s="166"/>
      <c r="F3507" s="166"/>
      <c r="K3507" s="166"/>
    </row>
    <row r="3508" spans="5:11" ht="12.5">
      <c r="E3508" s="166"/>
      <c r="F3508" s="166"/>
      <c r="K3508" s="166"/>
    </row>
    <row r="3509" spans="5:11" ht="12.5">
      <c r="E3509" s="166"/>
      <c r="F3509" s="166"/>
      <c r="K3509" s="166"/>
    </row>
    <row r="3510" spans="5:11" ht="12.5">
      <c r="E3510" s="166"/>
      <c r="F3510" s="166"/>
      <c r="K3510" s="166"/>
    </row>
    <row r="3511" spans="5:11" ht="12.5">
      <c r="E3511" s="166"/>
      <c r="F3511" s="166"/>
      <c r="K3511" s="166"/>
    </row>
    <row r="3512" spans="5:11" ht="12.5">
      <c r="E3512" s="166"/>
      <c r="F3512" s="166"/>
      <c r="K3512" s="166"/>
    </row>
    <row r="3513" spans="5:11" ht="12.5">
      <c r="E3513" s="166"/>
      <c r="F3513" s="166"/>
      <c r="K3513" s="166"/>
    </row>
    <row r="3514" spans="5:11" ht="12.5">
      <c r="E3514" s="166"/>
      <c r="F3514" s="166"/>
      <c r="K3514" s="166"/>
    </row>
    <row r="3515" spans="5:11" ht="12.5">
      <c r="E3515" s="166"/>
      <c r="F3515" s="166"/>
      <c r="K3515" s="166"/>
    </row>
    <row r="3516" spans="5:11" ht="12.5">
      <c r="E3516" s="166"/>
      <c r="F3516" s="166"/>
      <c r="K3516" s="166"/>
    </row>
    <row r="3517" spans="5:11" ht="12.5">
      <c r="E3517" s="166"/>
      <c r="F3517" s="166"/>
      <c r="K3517" s="166"/>
    </row>
    <row r="3518" spans="5:11" ht="12.5">
      <c r="E3518" s="166"/>
      <c r="F3518" s="166"/>
      <c r="K3518" s="166"/>
    </row>
    <row r="3519" spans="5:11" ht="12.5">
      <c r="E3519" s="166"/>
      <c r="F3519" s="166"/>
      <c r="K3519" s="166"/>
    </row>
    <row r="3520" spans="5:11" ht="12.5">
      <c r="E3520" s="166"/>
      <c r="F3520" s="166"/>
      <c r="K3520" s="166"/>
    </row>
    <row r="3521" spans="5:11" ht="12.5">
      <c r="E3521" s="166"/>
      <c r="F3521" s="166"/>
      <c r="K3521" s="166"/>
    </row>
    <row r="3522" spans="5:11" ht="12.5">
      <c r="E3522" s="166"/>
      <c r="F3522" s="166"/>
      <c r="K3522" s="166"/>
    </row>
    <row r="3523" spans="5:11" ht="12.5">
      <c r="E3523" s="166"/>
      <c r="F3523" s="166"/>
      <c r="K3523" s="166"/>
    </row>
    <row r="3524" spans="5:11" ht="12.5">
      <c r="E3524" s="166"/>
      <c r="F3524" s="166"/>
      <c r="K3524" s="166"/>
    </row>
    <row r="3525" spans="5:11" ht="12.5">
      <c r="E3525" s="166"/>
      <c r="F3525" s="166"/>
      <c r="K3525" s="166"/>
    </row>
    <row r="3526" spans="5:11" ht="12.5">
      <c r="E3526" s="166"/>
      <c r="F3526" s="166"/>
      <c r="K3526" s="166"/>
    </row>
    <row r="3527" spans="5:11" ht="12.5">
      <c r="E3527" s="166"/>
      <c r="F3527" s="166"/>
      <c r="K3527" s="166"/>
    </row>
    <row r="3528" spans="5:11" ht="12.5">
      <c r="E3528" s="166"/>
      <c r="F3528" s="166"/>
      <c r="K3528" s="166"/>
    </row>
    <row r="3529" spans="5:11" ht="12.5">
      <c r="E3529" s="166"/>
      <c r="F3529" s="166"/>
      <c r="K3529" s="166"/>
    </row>
    <row r="3530" spans="5:11" ht="12.5">
      <c r="E3530" s="166"/>
      <c r="F3530" s="166"/>
      <c r="K3530" s="166"/>
    </row>
    <row r="3531" spans="5:11" ht="12.5">
      <c r="E3531" s="166"/>
      <c r="F3531" s="166"/>
      <c r="K3531" s="166"/>
    </row>
    <row r="3532" spans="5:11" ht="12.5">
      <c r="E3532" s="166"/>
      <c r="F3532" s="166"/>
      <c r="K3532" s="166"/>
    </row>
    <row r="3533" spans="5:11" ht="12.5">
      <c r="E3533" s="166"/>
      <c r="F3533" s="166"/>
      <c r="K3533" s="166"/>
    </row>
    <row r="3534" spans="5:11" ht="12.5">
      <c r="E3534" s="166"/>
      <c r="F3534" s="166"/>
      <c r="K3534" s="166"/>
    </row>
    <row r="3535" spans="5:11" ht="12.5">
      <c r="E3535" s="166"/>
      <c r="F3535" s="166"/>
      <c r="K3535" s="166"/>
    </row>
    <row r="3536" spans="5:11" ht="12.5">
      <c r="E3536" s="166"/>
      <c r="F3536" s="166"/>
      <c r="K3536" s="166"/>
    </row>
    <row r="3537" spans="5:11" ht="12.5">
      <c r="E3537" s="166"/>
      <c r="F3537" s="166"/>
      <c r="K3537" s="166"/>
    </row>
    <row r="3538" spans="5:11" ht="12.5">
      <c r="E3538" s="166"/>
      <c r="F3538" s="166"/>
      <c r="K3538" s="166"/>
    </row>
    <row r="3539" spans="5:11" ht="12.5">
      <c r="E3539" s="166"/>
      <c r="F3539" s="166"/>
      <c r="K3539" s="166"/>
    </row>
    <row r="3540" spans="5:11" ht="12.5">
      <c r="E3540" s="166"/>
      <c r="F3540" s="166"/>
      <c r="K3540" s="166"/>
    </row>
    <row r="3541" spans="5:11" ht="12.5">
      <c r="E3541" s="166"/>
      <c r="F3541" s="166"/>
      <c r="K3541" s="166"/>
    </row>
    <row r="3542" spans="5:11" ht="12.5">
      <c r="E3542" s="166"/>
      <c r="F3542" s="166"/>
      <c r="K3542" s="166"/>
    </row>
    <row r="3543" spans="5:11" ht="12.5">
      <c r="E3543" s="166"/>
      <c r="F3543" s="166"/>
      <c r="K3543" s="166"/>
    </row>
    <row r="3544" spans="5:11" ht="12.5">
      <c r="E3544" s="166"/>
      <c r="F3544" s="166"/>
      <c r="K3544" s="166"/>
    </row>
    <row r="3545" spans="5:11" ht="12.5">
      <c r="E3545" s="166"/>
      <c r="F3545" s="166"/>
      <c r="K3545" s="166"/>
    </row>
    <row r="3546" spans="5:11" ht="12.5">
      <c r="E3546" s="166"/>
      <c r="F3546" s="166"/>
      <c r="K3546" s="166"/>
    </row>
    <row r="3547" spans="5:11" ht="12.5">
      <c r="E3547" s="166"/>
      <c r="F3547" s="166"/>
      <c r="K3547" s="166"/>
    </row>
    <row r="3548" spans="5:11" ht="12.5">
      <c r="E3548" s="166"/>
      <c r="F3548" s="166"/>
      <c r="K3548" s="166"/>
    </row>
    <row r="3549" spans="5:11" ht="12.5">
      <c r="E3549" s="166"/>
      <c r="F3549" s="166"/>
      <c r="K3549" s="166"/>
    </row>
    <row r="3550" spans="5:11" ht="12.5">
      <c r="E3550" s="166"/>
      <c r="F3550" s="166"/>
      <c r="K3550" s="166"/>
    </row>
    <row r="3551" spans="5:11" ht="12.5">
      <c r="E3551" s="166"/>
      <c r="F3551" s="166"/>
      <c r="K3551" s="166"/>
    </row>
    <row r="3552" spans="5:11" ht="12.5">
      <c r="E3552" s="166"/>
      <c r="F3552" s="166"/>
      <c r="K3552" s="166"/>
    </row>
    <row r="3553" spans="5:11" ht="12.5">
      <c r="E3553" s="166"/>
      <c r="F3553" s="166"/>
      <c r="K3553" s="166"/>
    </row>
    <row r="3554" spans="5:11" ht="12.5">
      <c r="E3554" s="166"/>
      <c r="F3554" s="166"/>
      <c r="K3554" s="166"/>
    </row>
    <row r="3555" spans="5:11" ht="12.5">
      <c r="E3555" s="166"/>
      <c r="F3555" s="166"/>
      <c r="K3555" s="166"/>
    </row>
    <row r="3556" spans="5:11" ht="12.5">
      <c r="E3556" s="166"/>
      <c r="F3556" s="166"/>
      <c r="K3556" s="166"/>
    </row>
    <row r="3557" spans="5:11" ht="12.5">
      <c r="E3557" s="166"/>
      <c r="F3557" s="166"/>
      <c r="K3557" s="166"/>
    </row>
    <row r="3558" spans="5:11" ht="12.5">
      <c r="E3558" s="166"/>
      <c r="F3558" s="166"/>
      <c r="K3558" s="166"/>
    </row>
    <row r="3559" spans="5:11" ht="12.5">
      <c r="E3559" s="166"/>
      <c r="F3559" s="166"/>
      <c r="K3559" s="166"/>
    </row>
    <row r="3560" spans="5:11" ht="12.5">
      <c r="E3560" s="166"/>
      <c r="F3560" s="166"/>
      <c r="K3560" s="166"/>
    </row>
    <row r="3561" spans="5:11" ht="12.5">
      <c r="E3561" s="166"/>
      <c r="F3561" s="166"/>
      <c r="K3561" s="166"/>
    </row>
    <row r="3562" spans="5:11" ht="12.5">
      <c r="E3562" s="166"/>
      <c r="F3562" s="166"/>
      <c r="K3562" s="166"/>
    </row>
    <row r="3563" spans="5:11" ht="12.5">
      <c r="E3563" s="166"/>
      <c r="F3563" s="166"/>
      <c r="K3563" s="166"/>
    </row>
    <row r="3564" spans="5:11" ht="12.5">
      <c r="E3564" s="166"/>
      <c r="F3564" s="166"/>
      <c r="K3564" s="166"/>
    </row>
    <row r="3565" spans="5:11" ht="12.5">
      <c r="E3565" s="166"/>
      <c r="F3565" s="166"/>
      <c r="K3565" s="166"/>
    </row>
    <row r="3566" spans="5:11" ht="12.5">
      <c r="E3566" s="166"/>
      <c r="F3566" s="166"/>
      <c r="K3566" s="166"/>
    </row>
    <row r="3567" spans="5:11" ht="12.5">
      <c r="E3567" s="166"/>
      <c r="F3567" s="166"/>
      <c r="K3567" s="166"/>
    </row>
    <row r="3568" spans="5:11" ht="12.5">
      <c r="E3568" s="166"/>
      <c r="F3568" s="166"/>
      <c r="K3568" s="166"/>
    </row>
    <row r="3569" spans="5:11" ht="12.5">
      <c r="E3569" s="166"/>
      <c r="F3569" s="166"/>
      <c r="K3569" s="166"/>
    </row>
    <row r="3570" spans="5:11" ht="12.5">
      <c r="E3570" s="166"/>
      <c r="F3570" s="166"/>
      <c r="K3570" s="166"/>
    </row>
    <row r="3571" spans="5:11" ht="12.5">
      <c r="E3571" s="166"/>
      <c r="F3571" s="166"/>
      <c r="K3571" s="166"/>
    </row>
    <row r="3572" spans="5:11" ht="12.5">
      <c r="E3572" s="166"/>
      <c r="F3572" s="166"/>
      <c r="K3572" s="166"/>
    </row>
    <row r="3573" spans="5:11" ht="12.5">
      <c r="E3573" s="166"/>
      <c r="F3573" s="166"/>
      <c r="K3573" s="166"/>
    </row>
    <row r="3574" spans="5:11" ht="12.5">
      <c r="E3574" s="166"/>
      <c r="F3574" s="166"/>
      <c r="K3574" s="166"/>
    </row>
    <row r="3575" spans="5:11" ht="12.5">
      <c r="E3575" s="166"/>
      <c r="F3575" s="166"/>
      <c r="K3575" s="166"/>
    </row>
    <row r="3576" spans="5:11" ht="12.5">
      <c r="E3576" s="166"/>
      <c r="F3576" s="166"/>
      <c r="K3576" s="166"/>
    </row>
    <row r="3577" spans="5:11" ht="12.5">
      <c r="E3577" s="166"/>
      <c r="F3577" s="166"/>
      <c r="K3577" s="166"/>
    </row>
    <row r="3578" spans="5:11" ht="12.5">
      <c r="E3578" s="166"/>
      <c r="F3578" s="166"/>
      <c r="K3578" s="166"/>
    </row>
    <row r="3579" spans="5:11" ht="12.5">
      <c r="E3579" s="166"/>
      <c r="F3579" s="166"/>
      <c r="K3579" s="166"/>
    </row>
    <row r="3580" spans="5:11" ht="12.5">
      <c r="E3580" s="166"/>
      <c r="F3580" s="166"/>
      <c r="K3580" s="166"/>
    </row>
    <row r="3581" spans="5:11" ht="12.5">
      <c r="E3581" s="166"/>
      <c r="F3581" s="166"/>
      <c r="K3581" s="166"/>
    </row>
    <row r="3582" spans="5:11" ht="12.5">
      <c r="E3582" s="166"/>
      <c r="F3582" s="166"/>
      <c r="K3582" s="166"/>
    </row>
    <row r="3583" spans="5:11" ht="12.5">
      <c r="E3583" s="166"/>
      <c r="F3583" s="166"/>
      <c r="K3583" s="166"/>
    </row>
    <row r="3584" spans="5:11" ht="12.5">
      <c r="E3584" s="166"/>
      <c r="F3584" s="166"/>
      <c r="K3584" s="166"/>
    </row>
    <row r="3585" spans="5:11" ht="12.5">
      <c r="E3585" s="166"/>
      <c r="F3585" s="166"/>
      <c r="K3585" s="166"/>
    </row>
    <row r="3586" spans="5:11" ht="12.5">
      <c r="E3586" s="166"/>
      <c r="F3586" s="166"/>
      <c r="K3586" s="166"/>
    </row>
    <row r="3587" spans="5:11" ht="12.5">
      <c r="E3587" s="166"/>
      <c r="F3587" s="166"/>
      <c r="K3587" s="166"/>
    </row>
    <row r="3588" spans="5:11" ht="12.5">
      <c r="E3588" s="166"/>
      <c r="F3588" s="166"/>
      <c r="K3588" s="166"/>
    </row>
    <row r="3589" spans="5:11" ht="12.5">
      <c r="E3589" s="166"/>
      <c r="F3589" s="166"/>
      <c r="K3589" s="166"/>
    </row>
    <row r="3590" spans="5:11" ht="12.5">
      <c r="E3590" s="166"/>
      <c r="F3590" s="166"/>
      <c r="K3590" s="166"/>
    </row>
    <row r="3591" spans="5:11" ht="12.5">
      <c r="E3591" s="166"/>
      <c r="F3591" s="166"/>
      <c r="K3591" s="166"/>
    </row>
    <row r="3592" spans="5:11" ht="12.5">
      <c r="E3592" s="166"/>
      <c r="F3592" s="166"/>
      <c r="K3592" s="166"/>
    </row>
    <row r="3593" spans="5:11" ht="12.5">
      <c r="E3593" s="166"/>
      <c r="F3593" s="166"/>
      <c r="K3593" s="166"/>
    </row>
    <row r="3594" spans="5:11" ht="12.5">
      <c r="E3594" s="166"/>
      <c r="F3594" s="166"/>
      <c r="K3594" s="166"/>
    </row>
    <row r="3595" spans="5:11" ht="12.5">
      <c r="E3595" s="166"/>
      <c r="F3595" s="166"/>
      <c r="K3595" s="166"/>
    </row>
    <row r="3596" spans="5:11" ht="12.5">
      <c r="E3596" s="166"/>
      <c r="F3596" s="166"/>
      <c r="K3596" s="166"/>
    </row>
    <row r="3597" spans="5:11" ht="12.5">
      <c r="E3597" s="166"/>
      <c r="F3597" s="166"/>
      <c r="K3597" s="166"/>
    </row>
    <row r="3598" spans="5:11" ht="12.5">
      <c r="E3598" s="166"/>
      <c r="F3598" s="166"/>
      <c r="K3598" s="166"/>
    </row>
    <row r="3599" spans="5:11" ht="12.5">
      <c r="E3599" s="166"/>
      <c r="F3599" s="166"/>
      <c r="K3599" s="166"/>
    </row>
    <row r="3600" spans="5:11" ht="12.5">
      <c r="E3600" s="166"/>
      <c r="F3600" s="166"/>
      <c r="K3600" s="166"/>
    </row>
    <row r="3601" spans="5:11" ht="12.5">
      <c r="E3601" s="166"/>
      <c r="F3601" s="166"/>
      <c r="K3601" s="166"/>
    </row>
    <row r="3602" spans="5:11" ht="12.5">
      <c r="E3602" s="166"/>
      <c r="F3602" s="166"/>
      <c r="K3602" s="166"/>
    </row>
    <row r="3603" spans="5:11" ht="12.5">
      <c r="E3603" s="166"/>
      <c r="F3603" s="166"/>
      <c r="K3603" s="166"/>
    </row>
    <row r="3604" spans="5:11" ht="12.5">
      <c r="E3604" s="166"/>
      <c r="F3604" s="166"/>
      <c r="K3604" s="166"/>
    </row>
    <row r="3605" spans="5:11" ht="12.5">
      <c r="E3605" s="166"/>
      <c r="F3605" s="166"/>
      <c r="K3605" s="166"/>
    </row>
    <row r="3606" spans="5:11" ht="12.5">
      <c r="E3606" s="166"/>
      <c r="F3606" s="166"/>
      <c r="K3606" s="166"/>
    </row>
    <row r="3607" spans="5:11" ht="12.5">
      <c r="E3607" s="166"/>
      <c r="F3607" s="166"/>
      <c r="K3607" s="166"/>
    </row>
    <row r="3608" spans="5:11" ht="12.5">
      <c r="E3608" s="166"/>
      <c r="F3608" s="166"/>
      <c r="K3608" s="166"/>
    </row>
    <row r="3609" spans="5:11" ht="12.5">
      <c r="E3609" s="166"/>
      <c r="F3609" s="166"/>
      <c r="K3609" s="166"/>
    </row>
    <row r="3610" spans="5:11" ht="12.5">
      <c r="E3610" s="166"/>
      <c r="F3610" s="166"/>
      <c r="K3610" s="166"/>
    </row>
    <row r="3611" spans="5:11" ht="12.5">
      <c r="E3611" s="166"/>
      <c r="F3611" s="166"/>
      <c r="K3611" s="166"/>
    </row>
    <row r="3612" spans="5:11" ht="12.5">
      <c r="E3612" s="166"/>
      <c r="F3612" s="166"/>
      <c r="K3612" s="166"/>
    </row>
    <row r="3613" spans="5:11" ht="12.5">
      <c r="E3613" s="166"/>
      <c r="F3613" s="166"/>
      <c r="K3613" s="166"/>
    </row>
    <row r="3614" spans="5:11" ht="12.5">
      <c r="E3614" s="166"/>
      <c r="F3614" s="166"/>
      <c r="K3614" s="166"/>
    </row>
    <row r="3615" spans="5:11" ht="12.5">
      <c r="E3615" s="166"/>
      <c r="F3615" s="166"/>
      <c r="K3615" s="166"/>
    </row>
    <row r="3616" spans="5:11" ht="12.5">
      <c r="E3616" s="166"/>
      <c r="F3616" s="166"/>
      <c r="K3616" s="166"/>
    </row>
    <row r="3617" spans="5:11" ht="12.5">
      <c r="E3617" s="166"/>
      <c r="F3617" s="166"/>
      <c r="K3617" s="166"/>
    </row>
    <row r="3618" spans="5:11" ht="12.5">
      <c r="E3618" s="166"/>
      <c r="F3618" s="166"/>
      <c r="K3618" s="166"/>
    </row>
    <row r="3619" spans="5:11" ht="12.5">
      <c r="E3619" s="166"/>
      <c r="F3619" s="166"/>
      <c r="K3619" s="166"/>
    </row>
    <row r="3620" spans="5:11" ht="12.5">
      <c r="E3620" s="166"/>
      <c r="F3620" s="166"/>
      <c r="K3620" s="166"/>
    </row>
    <row r="3621" spans="5:11" ht="12.5">
      <c r="E3621" s="166"/>
      <c r="F3621" s="166"/>
      <c r="K3621" s="166"/>
    </row>
    <row r="3622" spans="5:11" ht="12.5">
      <c r="E3622" s="166"/>
      <c r="F3622" s="166"/>
      <c r="K3622" s="166"/>
    </row>
    <row r="3623" spans="5:11" ht="12.5">
      <c r="E3623" s="166"/>
      <c r="F3623" s="166"/>
      <c r="K3623" s="166"/>
    </row>
    <row r="3624" spans="5:11" ht="12.5">
      <c r="E3624" s="166"/>
      <c r="F3624" s="166"/>
      <c r="K3624" s="166"/>
    </row>
    <row r="3625" spans="5:11" ht="12.5">
      <c r="E3625" s="166"/>
      <c r="F3625" s="166"/>
      <c r="K3625" s="166"/>
    </row>
    <row r="3626" spans="5:11" ht="12.5">
      <c r="E3626" s="166"/>
      <c r="F3626" s="166"/>
      <c r="K3626" s="166"/>
    </row>
    <row r="3627" spans="5:11" ht="12.5">
      <c r="E3627" s="166"/>
      <c r="F3627" s="166"/>
      <c r="K3627" s="166"/>
    </row>
    <row r="3628" spans="5:11" ht="12.5">
      <c r="E3628" s="166"/>
      <c r="F3628" s="166"/>
      <c r="K3628" s="166"/>
    </row>
    <row r="3629" spans="5:11" ht="12.5">
      <c r="E3629" s="166"/>
      <c r="F3629" s="166"/>
      <c r="K3629" s="166"/>
    </row>
    <row r="3630" spans="5:11" ht="12.5">
      <c r="E3630" s="166"/>
      <c r="F3630" s="166"/>
      <c r="K3630" s="166"/>
    </row>
    <row r="3631" spans="5:11" ht="12.5">
      <c r="E3631" s="166"/>
      <c r="F3631" s="166"/>
      <c r="K3631" s="166"/>
    </row>
    <row r="3632" spans="5:11" ht="12.5">
      <c r="E3632" s="166"/>
      <c r="F3632" s="166"/>
      <c r="K3632" s="166"/>
    </row>
    <row r="3633" spans="5:11" ht="12.5">
      <c r="E3633" s="166"/>
      <c r="F3633" s="166"/>
      <c r="K3633" s="166"/>
    </row>
    <row r="3634" spans="5:11" ht="12.5">
      <c r="E3634" s="166"/>
      <c r="F3634" s="166"/>
      <c r="K3634" s="166"/>
    </row>
    <row r="3635" spans="5:11" ht="12.5">
      <c r="E3635" s="166"/>
      <c r="F3635" s="166"/>
      <c r="K3635" s="166"/>
    </row>
    <row r="3636" spans="5:11" ht="12.5">
      <c r="E3636" s="166"/>
      <c r="F3636" s="166"/>
      <c r="K3636" s="166"/>
    </row>
    <row r="3637" spans="5:11" ht="12.5">
      <c r="E3637" s="166"/>
      <c r="F3637" s="166"/>
      <c r="K3637" s="166"/>
    </row>
    <row r="3638" spans="5:11" ht="12.5">
      <c r="E3638" s="166"/>
      <c r="F3638" s="166"/>
      <c r="K3638" s="166"/>
    </row>
    <row r="3639" spans="5:11" ht="12.5">
      <c r="E3639" s="166"/>
      <c r="F3639" s="166"/>
      <c r="K3639" s="166"/>
    </row>
    <row r="3640" spans="5:11" ht="12.5">
      <c r="E3640" s="166"/>
      <c r="F3640" s="166"/>
      <c r="K3640" s="166"/>
    </row>
    <row r="3641" spans="5:11" ht="12.5">
      <c r="E3641" s="166"/>
      <c r="F3641" s="166"/>
      <c r="K3641" s="166"/>
    </row>
    <row r="3642" spans="5:11" ht="12.5">
      <c r="E3642" s="166"/>
      <c r="F3642" s="166"/>
      <c r="K3642" s="166"/>
    </row>
    <row r="3643" spans="5:11" ht="12.5">
      <c r="E3643" s="166"/>
      <c r="F3643" s="166"/>
      <c r="K3643" s="166"/>
    </row>
    <row r="3644" spans="5:11" ht="12.5">
      <c r="E3644" s="166"/>
      <c r="F3644" s="166"/>
      <c r="K3644" s="166"/>
    </row>
    <row r="3645" spans="5:11" ht="12.5">
      <c r="E3645" s="166"/>
      <c r="F3645" s="166"/>
      <c r="K3645" s="166"/>
    </row>
    <row r="3646" spans="5:11" ht="12.5">
      <c r="E3646" s="166"/>
      <c r="F3646" s="166"/>
      <c r="K3646" s="166"/>
    </row>
    <row r="3647" spans="5:11" ht="12.5">
      <c r="E3647" s="166"/>
      <c r="F3647" s="166"/>
      <c r="K3647" s="166"/>
    </row>
    <row r="3648" spans="5:11" ht="12.5">
      <c r="E3648" s="166"/>
      <c r="F3648" s="166"/>
      <c r="K3648" s="166"/>
    </row>
    <row r="3649" spans="5:11" ht="12.5">
      <c r="E3649" s="166"/>
      <c r="F3649" s="166"/>
      <c r="K3649" s="166"/>
    </row>
    <row r="3650" spans="5:11" ht="12.5">
      <c r="E3650" s="166"/>
      <c r="F3650" s="166"/>
      <c r="K3650" s="166"/>
    </row>
    <row r="3651" spans="5:11" ht="12.5">
      <c r="E3651" s="166"/>
      <c r="F3651" s="166"/>
      <c r="K3651" s="166"/>
    </row>
    <row r="3652" spans="5:11" ht="12.5">
      <c r="E3652" s="166"/>
      <c r="F3652" s="166"/>
      <c r="K3652" s="166"/>
    </row>
    <row r="3653" spans="5:11" ht="12.5">
      <c r="E3653" s="166"/>
      <c r="F3653" s="166"/>
      <c r="K3653" s="166"/>
    </row>
    <row r="3654" spans="5:11" ht="12.5">
      <c r="E3654" s="166"/>
      <c r="F3654" s="166"/>
      <c r="K3654" s="166"/>
    </row>
    <row r="3655" spans="5:11" ht="12.5">
      <c r="E3655" s="166"/>
      <c r="F3655" s="166"/>
      <c r="K3655" s="166"/>
    </row>
    <row r="3656" spans="5:11" ht="12.5">
      <c r="E3656" s="166"/>
      <c r="F3656" s="166"/>
      <c r="K3656" s="166"/>
    </row>
    <row r="3657" spans="5:11" ht="12.5">
      <c r="E3657" s="166"/>
      <c r="F3657" s="166"/>
      <c r="K3657" s="166"/>
    </row>
    <row r="3658" spans="5:11" ht="12.5">
      <c r="E3658" s="166"/>
      <c r="F3658" s="166"/>
      <c r="K3658" s="166"/>
    </row>
    <row r="3659" spans="5:11" ht="12.5">
      <c r="E3659" s="166"/>
      <c r="F3659" s="166"/>
      <c r="K3659" s="166"/>
    </row>
    <row r="3660" spans="5:11" ht="12.5">
      <c r="E3660" s="166"/>
      <c r="F3660" s="166"/>
      <c r="K3660" s="166"/>
    </row>
    <row r="3661" spans="5:11" ht="12.5">
      <c r="E3661" s="166"/>
      <c r="F3661" s="166"/>
      <c r="K3661" s="166"/>
    </row>
    <row r="3662" spans="5:11" ht="12.5">
      <c r="E3662" s="166"/>
      <c r="F3662" s="166"/>
      <c r="K3662" s="166"/>
    </row>
    <row r="3663" spans="5:11" ht="12.5">
      <c r="E3663" s="166"/>
      <c r="F3663" s="166"/>
      <c r="K3663" s="166"/>
    </row>
    <row r="3664" spans="5:11" ht="12.5">
      <c r="E3664" s="166"/>
      <c r="F3664" s="166"/>
      <c r="K3664" s="166"/>
    </row>
    <row r="3665" spans="5:11" ht="12.5">
      <c r="E3665" s="166"/>
      <c r="F3665" s="166"/>
      <c r="K3665" s="166"/>
    </row>
    <row r="3666" spans="5:11" ht="12.5">
      <c r="E3666" s="166"/>
      <c r="F3666" s="166"/>
      <c r="K3666" s="166"/>
    </row>
    <row r="3667" spans="5:11" ht="12.5">
      <c r="E3667" s="166"/>
      <c r="F3667" s="166"/>
      <c r="K3667" s="166"/>
    </row>
    <row r="3668" spans="5:11" ht="12.5">
      <c r="E3668" s="166"/>
      <c r="F3668" s="166"/>
      <c r="K3668" s="166"/>
    </row>
    <row r="3669" spans="5:11" ht="12.5">
      <c r="E3669" s="166"/>
      <c r="F3669" s="166"/>
      <c r="K3669" s="166"/>
    </row>
    <row r="3670" spans="5:11" ht="12.5">
      <c r="E3670" s="166"/>
      <c r="F3670" s="166"/>
      <c r="K3670" s="166"/>
    </row>
    <row r="3671" spans="5:11" ht="12.5">
      <c r="E3671" s="166"/>
      <c r="F3671" s="166"/>
      <c r="K3671" s="166"/>
    </row>
    <row r="3672" spans="5:11" ht="12.5">
      <c r="E3672" s="166"/>
      <c r="F3672" s="166"/>
      <c r="K3672" s="166"/>
    </row>
    <row r="3673" spans="5:11" ht="12.5">
      <c r="E3673" s="166"/>
      <c r="F3673" s="166"/>
      <c r="K3673" s="166"/>
    </row>
    <row r="3674" spans="5:11" ht="12.5">
      <c r="E3674" s="166"/>
      <c r="F3674" s="166"/>
      <c r="K3674" s="166"/>
    </row>
    <row r="3675" spans="5:11" ht="12.5">
      <c r="E3675" s="166"/>
      <c r="F3675" s="166"/>
      <c r="K3675" s="166"/>
    </row>
    <row r="3676" spans="5:11" ht="12.5">
      <c r="E3676" s="166"/>
      <c r="F3676" s="166"/>
      <c r="K3676" s="166"/>
    </row>
    <row r="3677" spans="5:11" ht="12.5">
      <c r="E3677" s="166"/>
      <c r="F3677" s="166"/>
      <c r="K3677" s="166"/>
    </row>
    <row r="3678" spans="5:11" ht="12.5">
      <c r="E3678" s="166"/>
      <c r="F3678" s="166"/>
      <c r="K3678" s="166"/>
    </row>
    <row r="3679" spans="5:11" ht="12.5">
      <c r="E3679" s="166"/>
      <c r="F3679" s="166"/>
      <c r="K3679" s="166"/>
    </row>
    <row r="3680" spans="5:11" ht="12.5">
      <c r="E3680" s="166"/>
      <c r="F3680" s="166"/>
      <c r="K3680" s="166"/>
    </row>
    <row r="3681" spans="5:11" ht="12.5">
      <c r="E3681" s="166"/>
      <c r="F3681" s="166"/>
      <c r="K3681" s="166"/>
    </row>
    <row r="3682" spans="5:11" ht="12.5">
      <c r="E3682" s="166"/>
      <c r="F3682" s="166"/>
      <c r="K3682" s="166"/>
    </row>
    <row r="3683" spans="5:11" ht="12.5">
      <c r="E3683" s="166"/>
      <c r="F3683" s="166"/>
      <c r="K3683" s="166"/>
    </row>
    <row r="3684" spans="5:11" ht="12.5">
      <c r="E3684" s="166"/>
      <c r="F3684" s="166"/>
      <c r="K3684" s="166"/>
    </row>
    <row r="3685" spans="5:11" ht="12.5">
      <c r="E3685" s="166"/>
      <c r="F3685" s="166"/>
      <c r="K3685" s="166"/>
    </row>
    <row r="3686" spans="5:11" ht="12.5">
      <c r="E3686" s="166"/>
      <c r="F3686" s="166"/>
      <c r="K3686" s="166"/>
    </row>
    <row r="3687" spans="5:11" ht="12.5">
      <c r="E3687" s="166"/>
      <c r="F3687" s="166"/>
      <c r="K3687" s="166"/>
    </row>
    <row r="3688" spans="5:11" ht="12.5">
      <c r="E3688" s="166"/>
      <c r="F3688" s="166"/>
      <c r="K3688" s="166"/>
    </row>
    <row r="3689" spans="5:11" ht="12.5">
      <c r="E3689" s="166"/>
      <c r="F3689" s="166"/>
      <c r="K3689" s="166"/>
    </row>
    <row r="3690" spans="5:11" ht="12.5">
      <c r="E3690" s="166"/>
      <c r="F3690" s="166"/>
      <c r="K3690" s="166"/>
    </row>
    <row r="3691" spans="5:11" ht="12.5">
      <c r="E3691" s="166"/>
      <c r="F3691" s="166"/>
      <c r="K3691" s="166"/>
    </row>
    <row r="3692" spans="5:11" ht="12.5">
      <c r="E3692" s="166"/>
      <c r="F3692" s="166"/>
      <c r="K3692" s="166"/>
    </row>
    <row r="3693" spans="5:11" ht="12.5">
      <c r="E3693" s="166"/>
      <c r="F3693" s="166"/>
      <c r="K3693" s="166"/>
    </row>
    <row r="3694" spans="5:11" ht="12.5">
      <c r="E3694" s="166"/>
      <c r="F3694" s="166"/>
      <c r="K3694" s="166"/>
    </row>
    <row r="3695" spans="5:11" ht="12.5">
      <c r="E3695" s="166"/>
      <c r="F3695" s="166"/>
      <c r="K3695" s="166"/>
    </row>
    <row r="3696" spans="5:11" ht="12.5">
      <c r="E3696" s="166"/>
      <c r="F3696" s="166"/>
      <c r="K3696" s="166"/>
    </row>
    <row r="3697" spans="5:11" ht="12.5">
      <c r="E3697" s="166"/>
      <c r="F3697" s="166"/>
      <c r="K3697" s="166"/>
    </row>
    <row r="3698" spans="5:11" ht="12.5">
      <c r="E3698" s="166"/>
      <c r="F3698" s="166"/>
      <c r="K3698" s="166"/>
    </row>
    <row r="3699" spans="5:11" ht="12.5">
      <c r="E3699" s="166"/>
      <c r="F3699" s="166"/>
      <c r="K3699" s="166"/>
    </row>
    <row r="3700" spans="5:11" ht="12.5">
      <c r="E3700" s="166"/>
      <c r="F3700" s="166"/>
      <c r="K3700" s="166"/>
    </row>
    <row r="3701" spans="5:11" ht="12.5">
      <c r="E3701" s="166"/>
      <c r="F3701" s="166"/>
      <c r="K3701" s="166"/>
    </row>
    <row r="3702" spans="5:11" ht="12.5">
      <c r="E3702" s="166"/>
      <c r="F3702" s="166"/>
      <c r="K3702" s="166"/>
    </row>
    <row r="3703" spans="5:11" ht="12.5">
      <c r="E3703" s="166"/>
      <c r="F3703" s="166"/>
      <c r="K3703" s="166"/>
    </row>
    <row r="3704" spans="5:11" ht="12.5">
      <c r="E3704" s="166"/>
      <c r="F3704" s="166"/>
      <c r="K3704" s="166"/>
    </row>
    <row r="3705" spans="5:11" ht="12.5">
      <c r="E3705" s="166"/>
      <c r="F3705" s="166"/>
      <c r="K3705" s="166"/>
    </row>
    <row r="3706" spans="5:11" ht="12.5">
      <c r="E3706" s="166"/>
      <c r="F3706" s="166"/>
      <c r="K3706" s="166"/>
    </row>
    <row r="3707" spans="5:11" ht="12.5">
      <c r="E3707" s="166"/>
      <c r="F3707" s="166"/>
      <c r="K3707" s="166"/>
    </row>
    <row r="3708" spans="5:11" ht="12.5">
      <c r="E3708" s="166"/>
      <c r="F3708" s="166"/>
      <c r="K3708" s="166"/>
    </row>
    <row r="3709" spans="5:11" ht="12.5">
      <c r="E3709" s="166"/>
      <c r="F3709" s="166"/>
      <c r="K3709" s="166"/>
    </row>
    <row r="3710" spans="5:11" ht="12.5">
      <c r="E3710" s="166"/>
      <c r="F3710" s="166"/>
      <c r="K3710" s="166"/>
    </row>
    <row r="3711" spans="5:11" ht="12.5">
      <c r="E3711" s="166"/>
      <c r="F3711" s="166"/>
      <c r="K3711" s="166"/>
    </row>
    <row r="3712" spans="5:11" ht="12.5">
      <c r="E3712" s="166"/>
      <c r="F3712" s="166"/>
      <c r="K3712" s="166"/>
    </row>
    <row r="3713" spans="5:11" ht="12.5">
      <c r="E3713" s="166"/>
      <c r="F3713" s="166"/>
      <c r="K3713" s="166"/>
    </row>
    <row r="3714" spans="5:11" ht="12.5">
      <c r="E3714" s="166"/>
      <c r="F3714" s="166"/>
      <c r="K3714" s="166"/>
    </row>
    <row r="3715" spans="5:11" ht="12.5">
      <c r="E3715" s="166"/>
      <c r="F3715" s="166"/>
      <c r="K3715" s="166"/>
    </row>
    <row r="3716" spans="5:11" ht="12.5">
      <c r="E3716" s="166"/>
      <c r="F3716" s="166"/>
      <c r="K3716" s="166"/>
    </row>
    <row r="3717" spans="5:11" ht="12.5">
      <c r="E3717" s="166"/>
      <c r="F3717" s="166"/>
      <c r="K3717" s="166"/>
    </row>
    <row r="3718" spans="5:11" ht="12.5">
      <c r="E3718" s="166"/>
      <c r="F3718" s="166"/>
      <c r="K3718" s="166"/>
    </row>
    <row r="3719" spans="5:11" ht="12.5">
      <c r="E3719" s="166"/>
      <c r="F3719" s="166"/>
      <c r="K3719" s="166"/>
    </row>
    <row r="3720" spans="5:11" ht="12.5">
      <c r="E3720" s="166"/>
      <c r="F3720" s="166"/>
      <c r="K3720" s="166"/>
    </row>
    <row r="3721" spans="5:11" ht="12.5">
      <c r="E3721" s="166"/>
      <c r="F3721" s="166"/>
      <c r="K3721" s="166"/>
    </row>
    <row r="3722" spans="5:11" ht="12.5">
      <c r="E3722" s="166"/>
      <c r="F3722" s="166"/>
      <c r="K3722" s="166"/>
    </row>
    <row r="3723" spans="5:11" ht="12.5">
      <c r="E3723" s="166"/>
      <c r="F3723" s="166"/>
      <c r="K3723" s="166"/>
    </row>
    <row r="3724" spans="5:11" ht="12.5">
      <c r="E3724" s="166"/>
      <c r="F3724" s="166"/>
      <c r="K3724" s="166"/>
    </row>
    <row r="3725" spans="5:11" ht="12.5">
      <c r="E3725" s="166"/>
      <c r="F3725" s="166"/>
      <c r="K3725" s="166"/>
    </row>
    <row r="3726" spans="5:11" ht="12.5">
      <c r="E3726" s="166"/>
      <c r="F3726" s="166"/>
      <c r="K3726" s="166"/>
    </row>
    <row r="3727" spans="5:11" ht="12.5">
      <c r="E3727" s="166"/>
      <c r="F3727" s="166"/>
      <c r="K3727" s="166"/>
    </row>
    <row r="3728" spans="5:11" ht="12.5">
      <c r="E3728" s="166"/>
      <c r="F3728" s="166"/>
      <c r="K3728" s="166"/>
    </row>
    <row r="3729" spans="5:11" ht="12.5">
      <c r="E3729" s="166"/>
      <c r="F3729" s="166"/>
      <c r="K3729" s="166"/>
    </row>
    <row r="3730" spans="5:11" ht="12.5">
      <c r="E3730" s="166"/>
      <c r="F3730" s="166"/>
      <c r="K3730" s="166"/>
    </row>
    <row r="3731" spans="5:11" ht="12.5">
      <c r="E3731" s="166"/>
      <c r="F3731" s="166"/>
      <c r="K3731" s="166"/>
    </row>
    <row r="3732" spans="5:11" ht="12.5">
      <c r="E3732" s="166"/>
      <c r="F3732" s="166"/>
      <c r="K3732" s="166"/>
    </row>
    <row r="3733" spans="5:11" ht="12.5">
      <c r="E3733" s="166"/>
      <c r="F3733" s="166"/>
      <c r="K3733" s="166"/>
    </row>
    <row r="3734" spans="5:11" ht="12.5">
      <c r="E3734" s="166"/>
      <c r="F3734" s="166"/>
      <c r="K3734" s="166"/>
    </row>
    <row r="3735" spans="5:11" ht="12.5">
      <c r="E3735" s="166"/>
      <c r="F3735" s="166"/>
      <c r="K3735" s="166"/>
    </row>
    <row r="3736" spans="5:11" ht="12.5">
      <c r="E3736" s="166"/>
      <c r="F3736" s="166"/>
      <c r="K3736" s="166"/>
    </row>
    <row r="3737" spans="5:11" ht="12.5">
      <c r="E3737" s="166"/>
      <c r="F3737" s="166"/>
      <c r="K3737" s="166"/>
    </row>
    <row r="3738" spans="5:11" ht="12.5">
      <c r="E3738" s="166"/>
      <c r="F3738" s="166"/>
      <c r="K3738" s="166"/>
    </row>
    <row r="3739" spans="5:11" ht="12.5">
      <c r="E3739" s="166"/>
      <c r="F3739" s="166"/>
      <c r="K3739" s="166"/>
    </row>
    <row r="3740" spans="5:11" ht="12.5">
      <c r="E3740" s="166"/>
      <c r="F3740" s="166"/>
      <c r="K3740" s="166"/>
    </row>
    <row r="3741" spans="5:11" ht="12.5">
      <c r="E3741" s="166"/>
      <c r="F3741" s="166"/>
      <c r="K3741" s="166"/>
    </row>
    <row r="3742" spans="5:11" ht="12.5">
      <c r="E3742" s="166"/>
      <c r="F3742" s="166"/>
      <c r="K3742" s="166"/>
    </row>
    <row r="3743" spans="5:11" ht="12.5">
      <c r="E3743" s="166"/>
      <c r="F3743" s="166"/>
      <c r="K3743" s="166"/>
    </row>
    <row r="3744" spans="5:11" ht="12.5">
      <c r="E3744" s="166"/>
      <c r="F3744" s="166"/>
      <c r="K3744" s="166"/>
    </row>
    <row r="3745" spans="5:11" ht="12.5">
      <c r="E3745" s="166"/>
      <c r="F3745" s="166"/>
      <c r="K3745" s="166"/>
    </row>
    <row r="3746" spans="5:11" ht="12.5">
      <c r="E3746" s="166"/>
      <c r="F3746" s="166"/>
      <c r="K3746" s="166"/>
    </row>
    <row r="3747" spans="5:11" ht="12.5">
      <c r="E3747" s="166"/>
      <c r="F3747" s="166"/>
      <c r="K3747" s="166"/>
    </row>
    <row r="3748" spans="5:11" ht="12.5">
      <c r="E3748" s="166"/>
      <c r="F3748" s="166"/>
      <c r="K3748" s="166"/>
    </row>
    <row r="3749" spans="5:11" ht="12.5">
      <c r="E3749" s="166"/>
      <c r="F3749" s="166"/>
      <c r="K3749" s="166"/>
    </row>
    <row r="3750" spans="5:11" ht="12.5">
      <c r="E3750" s="166"/>
      <c r="F3750" s="166"/>
      <c r="K3750" s="166"/>
    </row>
    <row r="3751" spans="5:11" ht="12.5">
      <c r="E3751" s="166"/>
      <c r="F3751" s="166"/>
      <c r="K3751" s="166"/>
    </row>
    <row r="3752" spans="5:11" ht="12.5">
      <c r="E3752" s="166"/>
      <c r="F3752" s="166"/>
      <c r="K3752" s="166"/>
    </row>
    <row r="3753" spans="5:11" ht="12.5">
      <c r="E3753" s="166"/>
      <c r="F3753" s="166"/>
      <c r="K3753" s="166"/>
    </row>
    <row r="3754" spans="5:11" ht="12.5">
      <c r="E3754" s="166"/>
      <c r="F3754" s="166"/>
      <c r="K3754" s="166"/>
    </row>
    <row r="3755" spans="5:11" ht="12.5">
      <c r="E3755" s="166"/>
      <c r="F3755" s="166"/>
      <c r="K3755" s="166"/>
    </row>
    <row r="3756" spans="5:11" ht="12.5">
      <c r="E3756" s="166"/>
      <c r="F3756" s="166"/>
      <c r="K3756" s="166"/>
    </row>
    <row r="3757" spans="5:11" ht="12.5">
      <c r="E3757" s="166"/>
      <c r="F3757" s="166"/>
      <c r="K3757" s="166"/>
    </row>
    <row r="3758" spans="5:11" ht="12.5">
      <c r="E3758" s="166"/>
      <c r="F3758" s="166"/>
      <c r="K3758" s="166"/>
    </row>
    <row r="3759" spans="5:11" ht="12.5">
      <c r="E3759" s="166"/>
      <c r="F3759" s="166"/>
      <c r="K3759" s="166"/>
    </row>
    <row r="3760" spans="5:11" ht="12.5">
      <c r="E3760" s="166"/>
      <c r="F3760" s="166"/>
      <c r="K3760" s="166"/>
    </row>
    <row r="3761" spans="5:11" ht="12.5">
      <c r="E3761" s="166"/>
      <c r="F3761" s="166"/>
      <c r="K3761" s="166"/>
    </row>
    <row r="3762" spans="5:11" ht="12.5">
      <c r="E3762" s="166"/>
      <c r="F3762" s="166"/>
      <c r="K3762" s="166"/>
    </row>
    <row r="3763" spans="5:11" ht="12.5">
      <c r="E3763" s="166"/>
      <c r="F3763" s="166"/>
      <c r="K3763" s="166"/>
    </row>
    <row r="3764" spans="5:11" ht="12.5">
      <c r="E3764" s="166"/>
      <c r="F3764" s="166"/>
      <c r="K3764" s="166"/>
    </row>
    <row r="3765" spans="5:11" ht="12.5">
      <c r="E3765" s="166"/>
      <c r="F3765" s="166"/>
      <c r="K3765" s="166"/>
    </row>
    <row r="3766" spans="5:11" ht="12.5">
      <c r="E3766" s="166"/>
      <c r="F3766" s="166"/>
      <c r="K3766" s="166"/>
    </row>
    <row r="3767" spans="5:11" ht="12.5">
      <c r="E3767" s="166"/>
      <c r="F3767" s="166"/>
      <c r="K3767" s="166"/>
    </row>
    <row r="3768" spans="5:11" ht="12.5">
      <c r="E3768" s="166"/>
      <c r="F3768" s="166"/>
      <c r="K3768" s="166"/>
    </row>
    <row r="3769" spans="5:11" ht="12.5">
      <c r="E3769" s="166"/>
      <c r="F3769" s="166"/>
      <c r="K3769" s="166"/>
    </row>
    <row r="3770" spans="5:11" ht="12.5">
      <c r="E3770" s="166"/>
      <c r="F3770" s="166"/>
      <c r="K3770" s="166"/>
    </row>
    <row r="3771" spans="5:11" ht="12.5">
      <c r="E3771" s="166"/>
      <c r="F3771" s="166"/>
      <c r="K3771" s="166"/>
    </row>
    <row r="3772" spans="5:11" ht="12.5">
      <c r="E3772" s="166"/>
      <c r="F3772" s="166"/>
      <c r="K3772" s="166"/>
    </row>
    <row r="3773" spans="5:11" ht="12.5">
      <c r="E3773" s="166"/>
      <c r="F3773" s="166"/>
      <c r="K3773" s="166"/>
    </row>
    <row r="3774" spans="5:11" ht="12.5">
      <c r="E3774" s="166"/>
      <c r="F3774" s="166"/>
      <c r="K3774" s="166"/>
    </row>
    <row r="3775" spans="5:11" ht="12.5">
      <c r="E3775" s="166"/>
      <c r="F3775" s="166"/>
      <c r="K3775" s="166"/>
    </row>
    <row r="3776" spans="5:11" ht="12.5">
      <c r="E3776" s="166"/>
      <c r="F3776" s="166"/>
      <c r="K3776" s="166"/>
    </row>
    <row r="3777" spans="5:11" ht="12.5">
      <c r="E3777" s="166"/>
      <c r="F3777" s="166"/>
      <c r="K3777" s="166"/>
    </row>
    <row r="3778" spans="5:11" ht="12.5">
      <c r="E3778" s="166"/>
      <c r="F3778" s="166"/>
      <c r="K3778" s="166"/>
    </row>
    <row r="3779" spans="5:11" ht="12.5">
      <c r="E3779" s="166"/>
      <c r="F3779" s="166"/>
      <c r="K3779" s="166"/>
    </row>
    <row r="3780" spans="5:11" ht="12.5">
      <c r="E3780" s="166"/>
      <c r="F3780" s="166"/>
      <c r="K3780" s="166"/>
    </row>
    <row r="3781" spans="5:11" ht="12.5">
      <c r="E3781" s="166"/>
      <c r="F3781" s="166"/>
      <c r="K3781" s="166"/>
    </row>
    <row r="3782" spans="5:11" ht="12.5">
      <c r="E3782" s="166"/>
      <c r="F3782" s="166"/>
      <c r="K3782" s="166"/>
    </row>
    <row r="3783" spans="5:11" ht="12.5">
      <c r="E3783" s="166"/>
      <c r="F3783" s="166"/>
      <c r="K3783" s="166"/>
    </row>
    <row r="3784" spans="5:11" ht="12.5">
      <c r="E3784" s="166"/>
      <c r="F3784" s="166"/>
      <c r="K3784" s="166"/>
    </row>
    <row r="3785" spans="5:11" ht="12.5">
      <c r="E3785" s="166"/>
      <c r="F3785" s="166"/>
      <c r="K3785" s="166"/>
    </row>
    <row r="3786" spans="5:11" ht="12.5">
      <c r="E3786" s="166"/>
      <c r="F3786" s="166"/>
      <c r="K3786" s="166"/>
    </row>
    <row r="3787" spans="5:11" ht="12.5">
      <c r="E3787" s="166"/>
      <c r="F3787" s="166"/>
      <c r="K3787" s="166"/>
    </row>
    <row r="3788" spans="5:11" ht="12.5">
      <c r="E3788" s="166"/>
      <c r="F3788" s="166"/>
      <c r="K3788" s="166"/>
    </row>
    <row r="3789" spans="5:11" ht="12.5">
      <c r="E3789" s="166"/>
      <c r="F3789" s="166"/>
      <c r="K3789" s="166"/>
    </row>
    <row r="3790" spans="5:11" ht="12.5">
      <c r="E3790" s="166"/>
      <c r="F3790" s="166"/>
      <c r="K3790" s="166"/>
    </row>
    <row r="3791" spans="5:11" ht="12.5">
      <c r="E3791" s="166"/>
      <c r="F3791" s="166"/>
      <c r="K3791" s="166"/>
    </row>
    <row r="3792" spans="5:11" ht="12.5">
      <c r="E3792" s="166"/>
      <c r="F3792" s="166"/>
      <c r="K3792" s="166"/>
    </row>
    <row r="3793" spans="5:11" ht="12.5">
      <c r="E3793" s="166"/>
      <c r="F3793" s="166"/>
      <c r="K3793" s="166"/>
    </row>
    <row r="3794" spans="5:11" ht="12.5">
      <c r="E3794" s="166"/>
      <c r="F3794" s="166"/>
      <c r="K3794" s="166"/>
    </row>
    <row r="3795" spans="5:11" ht="12.5">
      <c r="E3795" s="166"/>
      <c r="F3795" s="166"/>
      <c r="K3795" s="166"/>
    </row>
    <row r="3796" spans="5:11" ht="12.5">
      <c r="E3796" s="166"/>
      <c r="F3796" s="166"/>
      <c r="K3796" s="166"/>
    </row>
    <row r="3797" spans="5:11" ht="12.5">
      <c r="E3797" s="166"/>
      <c r="F3797" s="166"/>
      <c r="K3797" s="166"/>
    </row>
    <row r="3798" spans="5:11" ht="12.5">
      <c r="E3798" s="166"/>
      <c r="F3798" s="166"/>
      <c r="K3798" s="166"/>
    </row>
    <row r="3799" spans="5:11" ht="12.5">
      <c r="E3799" s="166"/>
      <c r="F3799" s="166"/>
      <c r="K3799" s="166"/>
    </row>
    <row r="3800" spans="5:11" ht="12.5">
      <c r="E3800" s="166"/>
      <c r="F3800" s="166"/>
      <c r="K3800" s="166"/>
    </row>
    <row r="3801" spans="5:11" ht="12.5">
      <c r="E3801" s="166"/>
      <c r="F3801" s="166"/>
      <c r="K3801" s="166"/>
    </row>
    <row r="3802" spans="5:11" ht="12.5">
      <c r="E3802" s="166"/>
      <c r="F3802" s="166"/>
      <c r="K3802" s="166"/>
    </row>
    <row r="3803" spans="5:11" ht="12.5">
      <c r="E3803" s="166"/>
      <c r="F3803" s="166"/>
      <c r="K3803" s="166"/>
    </row>
    <row r="3804" spans="5:11" ht="12.5">
      <c r="E3804" s="166"/>
      <c r="F3804" s="166"/>
      <c r="K3804" s="166"/>
    </row>
    <row r="3805" spans="5:11" ht="12.5">
      <c r="E3805" s="166"/>
      <c r="F3805" s="166"/>
      <c r="K3805" s="166"/>
    </row>
    <row r="3806" spans="5:11" ht="12.5">
      <c r="E3806" s="166"/>
      <c r="F3806" s="166"/>
      <c r="K3806" s="166"/>
    </row>
    <row r="3807" spans="5:11" ht="12.5">
      <c r="E3807" s="166"/>
      <c r="F3807" s="166"/>
      <c r="K3807" s="166"/>
    </row>
    <row r="3808" spans="5:11" ht="12.5">
      <c r="E3808" s="166"/>
      <c r="F3808" s="166"/>
      <c r="K3808" s="166"/>
    </row>
    <row r="3809" spans="5:11" ht="12.5">
      <c r="E3809" s="166"/>
      <c r="F3809" s="166"/>
      <c r="K3809" s="166"/>
    </row>
    <row r="3810" spans="5:11" ht="12.5">
      <c r="E3810" s="166"/>
      <c r="F3810" s="166"/>
      <c r="K3810" s="166"/>
    </row>
    <row r="3811" spans="5:11" ht="12.5">
      <c r="E3811" s="166"/>
      <c r="F3811" s="166"/>
      <c r="K3811" s="166"/>
    </row>
    <row r="3812" spans="5:11" ht="12.5">
      <c r="E3812" s="166"/>
      <c r="F3812" s="166"/>
      <c r="K3812" s="166"/>
    </row>
    <row r="3813" spans="5:11" ht="12.5">
      <c r="E3813" s="166"/>
      <c r="F3813" s="166"/>
      <c r="K3813" s="166"/>
    </row>
    <row r="3814" spans="5:11" ht="12.5">
      <c r="E3814" s="166"/>
      <c r="F3814" s="166"/>
      <c r="K3814" s="166"/>
    </row>
    <row r="3815" spans="5:11" ht="12.5">
      <c r="E3815" s="166"/>
      <c r="F3815" s="166"/>
      <c r="K3815" s="166"/>
    </row>
    <row r="3816" spans="5:11" ht="12.5">
      <c r="E3816" s="166"/>
      <c r="F3816" s="166"/>
      <c r="K3816" s="166"/>
    </row>
    <row r="3817" spans="5:11" ht="12.5">
      <c r="E3817" s="166"/>
      <c r="F3817" s="166"/>
      <c r="K3817" s="166"/>
    </row>
    <row r="3818" spans="5:11" ht="12.5">
      <c r="E3818" s="166"/>
      <c r="F3818" s="166"/>
      <c r="K3818" s="166"/>
    </row>
    <row r="3819" spans="5:11" ht="12.5">
      <c r="E3819" s="166"/>
      <c r="F3819" s="166"/>
      <c r="K3819" s="166"/>
    </row>
    <row r="3820" spans="5:11" ht="12.5">
      <c r="E3820" s="166"/>
      <c r="F3820" s="166"/>
      <c r="K3820" s="166"/>
    </row>
    <row r="3821" spans="5:11" ht="12.5">
      <c r="E3821" s="166"/>
      <c r="F3821" s="166"/>
      <c r="K3821" s="166"/>
    </row>
    <row r="3822" spans="5:11" ht="12.5">
      <c r="E3822" s="166"/>
      <c r="F3822" s="166"/>
      <c r="K3822" s="166"/>
    </row>
    <row r="3823" spans="5:11" ht="12.5">
      <c r="E3823" s="166"/>
      <c r="F3823" s="166"/>
      <c r="K3823" s="166"/>
    </row>
    <row r="3824" spans="5:11" ht="12.5">
      <c r="E3824" s="166"/>
      <c r="F3824" s="166"/>
      <c r="K3824" s="166"/>
    </row>
    <row r="3825" spans="5:11" ht="12.5">
      <c r="E3825" s="166"/>
      <c r="F3825" s="166"/>
      <c r="K3825" s="166"/>
    </row>
    <row r="3826" spans="5:11" ht="12.5">
      <c r="E3826" s="166"/>
      <c r="F3826" s="166"/>
      <c r="K3826" s="166"/>
    </row>
    <row r="3827" spans="5:11" ht="12.5">
      <c r="E3827" s="166"/>
      <c r="F3827" s="166"/>
      <c r="K3827" s="166"/>
    </row>
    <row r="3828" spans="5:11" ht="12.5">
      <c r="E3828" s="166"/>
      <c r="F3828" s="166"/>
      <c r="K3828" s="166"/>
    </row>
    <row r="3829" spans="5:11" ht="12.5">
      <c r="E3829" s="166"/>
      <c r="F3829" s="166"/>
      <c r="K3829" s="166"/>
    </row>
    <row r="3830" spans="5:11" ht="12.5">
      <c r="E3830" s="166"/>
      <c r="F3830" s="166"/>
      <c r="K3830" s="166"/>
    </row>
    <row r="3831" spans="5:11" ht="12.5">
      <c r="E3831" s="166"/>
      <c r="F3831" s="166"/>
      <c r="K3831" s="166"/>
    </row>
    <row r="3832" spans="5:11" ht="12.5">
      <c r="E3832" s="166"/>
      <c r="F3832" s="166"/>
      <c r="K3832" s="166"/>
    </row>
    <row r="3833" spans="5:11" ht="12.5">
      <c r="E3833" s="166"/>
      <c r="F3833" s="166"/>
      <c r="K3833" s="166"/>
    </row>
    <row r="3834" spans="5:11" ht="12.5">
      <c r="E3834" s="166"/>
      <c r="F3834" s="166"/>
      <c r="K3834" s="166"/>
    </row>
    <row r="3835" spans="5:11" ht="12.5">
      <c r="E3835" s="166"/>
      <c r="F3835" s="166"/>
      <c r="K3835" s="166"/>
    </row>
    <row r="3836" spans="5:11" ht="12.5">
      <c r="E3836" s="166"/>
      <c r="F3836" s="166"/>
      <c r="K3836" s="166"/>
    </row>
    <row r="3837" spans="5:11" ht="12.5">
      <c r="E3837" s="166"/>
      <c r="F3837" s="166"/>
      <c r="K3837" s="166"/>
    </row>
    <row r="3838" spans="5:11" ht="12.5">
      <c r="E3838" s="166"/>
      <c r="F3838" s="166"/>
      <c r="K3838" s="166"/>
    </row>
    <row r="3839" spans="5:11" ht="12.5">
      <c r="E3839" s="166"/>
      <c r="F3839" s="166"/>
      <c r="K3839" s="166"/>
    </row>
    <row r="3840" spans="5:11" ht="12.5">
      <c r="E3840" s="166"/>
      <c r="F3840" s="166"/>
      <c r="K3840" s="166"/>
    </row>
    <row r="3841" spans="5:11" ht="12.5">
      <c r="E3841" s="166"/>
      <c r="F3841" s="166"/>
      <c r="K3841" s="166"/>
    </row>
    <row r="3842" spans="5:11" ht="12.5">
      <c r="E3842" s="166"/>
      <c r="F3842" s="166"/>
      <c r="K3842" s="166"/>
    </row>
    <row r="3843" spans="5:11" ht="12.5">
      <c r="E3843" s="166"/>
      <c r="F3843" s="166"/>
      <c r="K3843" s="166"/>
    </row>
    <row r="3844" spans="5:11" ht="12.5">
      <c r="E3844" s="166"/>
      <c r="F3844" s="166"/>
      <c r="K3844" s="166"/>
    </row>
    <row r="3845" spans="5:11" ht="12.5">
      <c r="E3845" s="166"/>
      <c r="F3845" s="166"/>
      <c r="K3845" s="166"/>
    </row>
    <row r="3846" spans="5:11" ht="12.5">
      <c r="E3846" s="166"/>
      <c r="F3846" s="166"/>
      <c r="K3846" s="166"/>
    </row>
    <row r="3847" spans="5:11" ht="12.5">
      <c r="E3847" s="166"/>
      <c r="F3847" s="166"/>
      <c r="K3847" s="166"/>
    </row>
    <row r="3848" spans="5:11" ht="12.5">
      <c r="E3848" s="166"/>
      <c r="F3848" s="166"/>
      <c r="K3848" s="166"/>
    </row>
    <row r="3849" spans="5:11" ht="12.5">
      <c r="E3849" s="166"/>
      <c r="F3849" s="166"/>
      <c r="K3849" s="166"/>
    </row>
    <row r="3850" spans="5:11" ht="12.5">
      <c r="E3850" s="166"/>
      <c r="F3850" s="166"/>
      <c r="K3850" s="166"/>
    </row>
    <row r="3851" spans="5:11" ht="12.5">
      <c r="E3851" s="166"/>
      <c r="F3851" s="166"/>
      <c r="K3851" s="166"/>
    </row>
    <row r="3852" spans="5:11" ht="12.5">
      <c r="E3852" s="166"/>
      <c r="F3852" s="166"/>
      <c r="K3852" s="166"/>
    </row>
    <row r="3853" spans="5:11" ht="12.5">
      <c r="E3853" s="166"/>
      <c r="F3853" s="166"/>
      <c r="K3853" s="166"/>
    </row>
    <row r="3854" spans="5:11" ht="12.5">
      <c r="E3854" s="166"/>
      <c r="F3854" s="166"/>
      <c r="K3854" s="166"/>
    </row>
    <row r="3855" spans="5:11" ht="12.5">
      <c r="E3855" s="166"/>
      <c r="F3855" s="166"/>
      <c r="K3855" s="166"/>
    </row>
    <row r="3856" spans="5:11" ht="12.5">
      <c r="E3856" s="166"/>
      <c r="F3856" s="166"/>
      <c r="K3856" s="166"/>
    </row>
    <row r="3857" spans="5:11" ht="12.5">
      <c r="E3857" s="166"/>
      <c r="F3857" s="166"/>
      <c r="K3857" s="166"/>
    </row>
    <row r="3858" spans="5:11" ht="12.5">
      <c r="E3858" s="166"/>
      <c r="F3858" s="166"/>
      <c r="K3858" s="166"/>
    </row>
  </sheetData>
  <protectedRanges>
    <protectedRange sqref="O701:W701 B699:H699 M701 W699 J699:U699 J701:K701 B701:H701" name="CCN Pending_1_1_2_2_2_1_1_1_1"/>
    <protectedRange sqref="V699" name="CCN Pending_1_1_1_1_1_2_1_1_1_1"/>
    <protectedRange sqref="A699 A701" name="CCN Pending_1_1_2_1_1_2_1_1_1_1"/>
  </protectedRanges>
  <mergeCells count="3">
    <mergeCell ref="V705:V706"/>
    <mergeCell ref="B686:D686"/>
    <mergeCell ref="B700:D700"/>
  </mergeCells>
  <conditionalFormatting sqref="A702 A692 A700 A707">
    <cfRule type="duplicateValues" priority="83" dxfId="0">
      <formula>AND(COUNTIF($A$702:$A$702,A692)+COUNTIF($A$692:$A$692,A692)+COUNTIF($A$700:$A$700,A692)+COUNTIF($A$707:$A$707,A692)&gt;1,NOT(ISBLANK(A692)))</formula>
    </cfRule>
  </conditionalFormatting>
  <conditionalFormatting sqref="A687">
    <cfRule type="duplicateValues" priority="82" dxfId="0">
      <formula>AND(COUNTIF($A$687:$A$687,A687)&gt;1,NOT(ISBLANK(A687)))</formula>
    </cfRule>
  </conditionalFormatting>
  <conditionalFormatting sqref="A688">
    <cfRule type="duplicateValues" priority="81" dxfId="0">
      <formula>AND(COUNTIF($A$688:$A$688,A688)&gt;1,NOT(ISBLANK(A688)))</formula>
    </cfRule>
  </conditionalFormatting>
  <conditionalFormatting sqref="A689">
    <cfRule type="duplicateValues" priority="80" dxfId="0">
      <formula>AND(COUNTIF($A$689:$A$689,A689)&gt;1,NOT(ISBLANK(A689)))</formula>
    </cfRule>
  </conditionalFormatting>
  <conditionalFormatting sqref="A690">
    <cfRule type="duplicateValues" priority="79" dxfId="0">
      <formula>AND(COUNTIF($A$690:$A$690,A690)&gt;1,NOT(ISBLANK(A690)))</formula>
    </cfRule>
  </conditionalFormatting>
  <conditionalFormatting sqref="A691">
    <cfRule type="duplicateValues" priority="78" dxfId="0">
      <formula>AND(COUNTIF($A$691:$A$691,A691)&gt;1,NOT(ISBLANK(A691)))</formula>
    </cfRule>
  </conditionalFormatting>
  <conditionalFormatting sqref="A693">
    <cfRule type="duplicateValues" priority="77" dxfId="0">
      <formula>AND(COUNTIF($A$693:$A$693,A693)&gt;1,NOT(ISBLANK(A693)))</formula>
    </cfRule>
  </conditionalFormatting>
  <conditionalFormatting sqref="A694">
    <cfRule type="duplicateValues" priority="76" dxfId="0">
      <formula>AND(COUNTIF($A$694:$A$694,A694)&gt;1,NOT(ISBLANK(A694)))</formula>
    </cfRule>
  </conditionalFormatting>
  <conditionalFormatting sqref="A695">
    <cfRule type="duplicateValues" priority="75" dxfId="0">
      <formula>AND(COUNTIF($A$695:$A$695,A695)&gt;1,NOT(ISBLANK(A695)))</formula>
    </cfRule>
  </conditionalFormatting>
  <conditionalFormatting sqref="A696">
    <cfRule type="duplicateValues" priority="74" dxfId="0">
      <formula>AND(COUNTIF($A$696:$A$696,A696)&gt;1,NOT(ISBLANK(A696)))</formula>
    </cfRule>
  </conditionalFormatting>
  <conditionalFormatting sqref="A697">
    <cfRule type="duplicateValues" priority="73" dxfId="0">
      <formula>AND(COUNTIF($A$697:$A$697,A697)&gt;1,NOT(ISBLANK(A697)))</formula>
    </cfRule>
  </conditionalFormatting>
  <conditionalFormatting sqref="A698">
    <cfRule type="duplicateValues" priority="72" dxfId="0">
      <formula>AND(COUNTIF($A$698:$A$698,A698)&gt;1,NOT(ISBLANK(A698)))</formula>
    </cfRule>
  </conditionalFormatting>
  <conditionalFormatting sqref="A703">
    <cfRule type="duplicateValues" priority="70" dxfId="0">
      <formula>AND(COUNTIF($A$703:$A$703,A703)&gt;1,NOT(ISBLANK(A703)))</formula>
    </cfRule>
  </conditionalFormatting>
  <conditionalFormatting sqref="A704">
    <cfRule type="duplicateValues" priority="69" dxfId="0">
      <formula>AND(COUNTIF($A$704:$A$704,A704)&gt;1,NOT(ISBLANK(A704)))</formula>
    </cfRule>
  </conditionalFormatting>
  <conditionalFormatting sqref="A705">
    <cfRule type="duplicateValues" priority="68" dxfId="0">
      <formula>AND(COUNTIF($A$705:$A$705,A705)&gt;1,NOT(ISBLANK(A705)))</formula>
    </cfRule>
  </conditionalFormatting>
  <conditionalFormatting sqref="A686 A2:A291 A374:A607">
    <cfRule type="duplicateValues" priority="90" dxfId="0">
      <formula>AND(COUNTIF($A$686:$A$686,A2)+COUNTIF($A$2:$A$291,A2)+COUNTIF($A$374:$A$607,A2)&gt;1,NOT(ISBLANK(A2)))</formula>
    </cfRule>
  </conditionalFormatting>
  <conditionalFormatting sqref="A296">
    <cfRule type="duplicateValues" priority="67" dxfId="0">
      <formula>AND(COUNTIF($A$296:$A$296,A296)&gt;1,NOT(ISBLANK(A296)))</formula>
    </cfRule>
  </conditionalFormatting>
  <conditionalFormatting sqref="A297">
    <cfRule type="duplicateValues" priority="66" dxfId="0">
      <formula>AND(COUNTIF($A$297:$A$297,A297)&gt;1,NOT(ISBLANK(A297)))</formula>
    </cfRule>
  </conditionalFormatting>
  <conditionalFormatting sqref="A298">
    <cfRule type="duplicateValues" priority="65" dxfId="0">
      <formula>AND(COUNTIF($A$298:$A$298,A298)&gt;1,NOT(ISBLANK(A298)))</formula>
    </cfRule>
  </conditionalFormatting>
  <conditionalFormatting sqref="A299">
    <cfRule type="duplicateValues" priority="64" dxfId="0">
      <formula>AND(COUNTIF($A$299:$A$299,A299)&gt;1,NOT(ISBLANK(A299)))</formula>
    </cfRule>
  </conditionalFormatting>
  <conditionalFormatting sqref="A300">
    <cfRule type="duplicateValues" priority="63" dxfId="0">
      <formula>AND(COUNTIF($A$300:$A$300,A300)&gt;1,NOT(ISBLANK(A300)))</formula>
    </cfRule>
  </conditionalFormatting>
  <conditionalFormatting sqref="A292 A295">
    <cfRule type="duplicateValues" priority="62" dxfId="0">
      <formula>AND(COUNTIF($A$292:$A$292,A292)+COUNTIF($A$295:$A$295,A292)&gt;1,NOT(ISBLANK(A292)))</formula>
    </cfRule>
  </conditionalFormatting>
  <conditionalFormatting sqref="A293:A294">
    <cfRule type="duplicateValues" priority="61" dxfId="0">
      <formula>AND(COUNTIF($A$293:$A$294,A293)&gt;1,NOT(ISBLANK(A293)))</formula>
    </cfRule>
  </conditionalFormatting>
  <conditionalFormatting sqref="A608:A622">
    <cfRule type="duplicateValues" priority="91" dxfId="0">
      <formula>AND(COUNTIF($A$608:$A$622,A608)&gt;1,NOT(ISBLANK(A608)))</formula>
    </cfRule>
  </conditionalFormatting>
  <conditionalFormatting sqref="A302">
    <cfRule type="duplicateValues" priority="58" dxfId="0">
      <formula>AND(COUNTIF($A$302:$A$302,A302)&gt;1,NOT(ISBLANK(A302)))</formula>
    </cfRule>
  </conditionalFormatting>
  <conditionalFormatting sqref="A303">
    <cfRule type="duplicateValues" priority="57" dxfId="0">
      <formula>AND(COUNTIF($A$303:$A$303,A303)&gt;1,NOT(ISBLANK(A303)))</formula>
    </cfRule>
  </conditionalFormatting>
  <conditionalFormatting sqref="A304">
    <cfRule type="duplicateValues" priority="59" dxfId="0">
      <formula>AND(COUNTIF($A$304:$A$304,A304)&gt;1,NOT(ISBLANK(A304)))</formula>
    </cfRule>
  </conditionalFormatting>
  <conditionalFormatting sqref="A305">
    <cfRule type="duplicateValues" priority="56" dxfId="0">
      <formula>AND(COUNTIF($A$305:$A$305,A305)&gt;1,NOT(ISBLANK(A305)))</formula>
    </cfRule>
  </conditionalFormatting>
  <conditionalFormatting sqref="A318">
    <cfRule type="duplicateValues" priority="60" dxfId="0">
      <formula>AND(COUNTIF($A$318:$A$318,A318)&gt;1,NOT(ISBLANK(A318)))</formula>
    </cfRule>
  </conditionalFormatting>
  <conditionalFormatting sqref="A306">
    <cfRule type="duplicateValues" priority="55" dxfId="0">
      <formula>AND(COUNTIF($A$306:$A$306,A306)&gt;1,NOT(ISBLANK(A306)))</formula>
    </cfRule>
  </conditionalFormatting>
  <conditionalFormatting sqref="A307:A308">
    <cfRule type="duplicateValues" priority="54" dxfId="0">
      <formula>AND(COUNTIF($A$307:$A$308,A307)&gt;1,NOT(ISBLANK(A307)))</formula>
    </cfRule>
  </conditionalFormatting>
  <conditionalFormatting sqref="A309">
    <cfRule type="duplicateValues" priority="53" dxfId="0">
      <formula>AND(COUNTIF($A$309:$A$309,A309)&gt;1,NOT(ISBLANK(A309)))</formula>
    </cfRule>
  </conditionalFormatting>
  <conditionalFormatting sqref="A310">
    <cfRule type="duplicateValues" priority="52" dxfId="0">
      <formula>AND(COUNTIF($A$310:$A$310,A310)&gt;1,NOT(ISBLANK(A310)))</formula>
    </cfRule>
  </conditionalFormatting>
  <conditionalFormatting sqref="A311:A312">
    <cfRule type="duplicateValues" priority="51" dxfId="0">
      <formula>AND(COUNTIF($A$311:$A$312,A311)&gt;1,NOT(ISBLANK(A311)))</formula>
    </cfRule>
  </conditionalFormatting>
  <conditionalFormatting sqref="A313">
    <cfRule type="duplicateValues" priority="50" dxfId="0">
      <formula>AND(COUNTIF($A$313:$A$313,A313)&gt;1,NOT(ISBLANK(A313)))</formula>
    </cfRule>
  </conditionalFormatting>
  <conditionalFormatting sqref="A314">
    <cfRule type="duplicateValues" priority="49" dxfId="0">
      <formula>AND(COUNTIF($A$314:$A$314,A314)&gt;1,NOT(ISBLANK(A314)))</formula>
    </cfRule>
  </conditionalFormatting>
  <conditionalFormatting sqref="A315">
    <cfRule type="duplicateValues" priority="48" dxfId="0">
      <formula>AND(COUNTIF($A$315:$A$315,A315)&gt;1,NOT(ISBLANK(A315)))</formula>
    </cfRule>
  </conditionalFormatting>
  <conditionalFormatting sqref="A317">
    <cfRule type="duplicateValues" priority="47" dxfId="0">
      <formula>AND(COUNTIF($A$317:$A$317,A317)&gt;1,NOT(ISBLANK(A317)))</formula>
    </cfRule>
  </conditionalFormatting>
  <conditionalFormatting sqref="A316">
    <cfRule type="duplicateValues" priority="46" dxfId="0">
      <formula>AND(COUNTIF($A$316:$A$316,A316)&gt;1,NOT(ISBLANK(A316)))</formula>
    </cfRule>
  </conditionalFormatting>
  <conditionalFormatting sqref="A301">
    <cfRule type="duplicateValues" priority="92" dxfId="0">
      <formula>AND(COUNTIF($A$301:$A$301,A301)&gt;1,NOT(ISBLANK(A301)))</formula>
    </cfRule>
  </conditionalFormatting>
  <conditionalFormatting sqref="A321">
    <cfRule type="duplicateValues" priority="93" dxfId="0">
      <formula>AND(COUNTIF($A$321:$A$321,A321)&gt;1,NOT(ISBLANK(A321)))</formula>
    </cfRule>
  </conditionalFormatting>
  <conditionalFormatting sqref="A329">
    <cfRule type="duplicateValues" priority="43" dxfId="0">
      <formula>AND(COUNTIF($A$329:$A$329,A329)&gt;1,NOT(ISBLANK(A329)))</formula>
    </cfRule>
  </conditionalFormatting>
  <conditionalFormatting sqref="A330">
    <cfRule type="duplicateValues" priority="41" dxfId="0">
      <formula>AND(COUNTIF($A$330:$A$330,A330)&gt;1,NOT(ISBLANK(A330)))</formula>
    </cfRule>
  </conditionalFormatting>
  <conditionalFormatting sqref="A331">
    <cfRule type="duplicateValues" priority="39" dxfId="0">
      <formula>AND(COUNTIF($A$331:$A$331,A331)&gt;1,NOT(ISBLANK(A331)))</formula>
    </cfRule>
  </conditionalFormatting>
  <conditionalFormatting sqref="A332">
    <cfRule type="duplicateValues" priority="37" dxfId="0">
      <formula>AND(COUNTIF($A$332:$A$332,A332)&gt;1,NOT(ISBLANK(A332)))</formula>
    </cfRule>
  </conditionalFormatting>
  <conditionalFormatting sqref="A335">
    <cfRule type="duplicateValues" priority="34" dxfId="0">
      <formula>AND(COUNTIF($A$335:$A$335,A335)&gt;1,NOT(ISBLANK(A335)))</formula>
    </cfRule>
  </conditionalFormatting>
  <conditionalFormatting sqref="A326">
    <cfRule type="duplicateValues" priority="31" dxfId="0">
      <formula>AND(COUNTIF($A$326:$A$326,A326)&gt;1,NOT(ISBLANK(A326)))</formula>
    </cfRule>
  </conditionalFormatting>
  <conditionalFormatting sqref="A327">
    <cfRule type="duplicateValues" priority="29" dxfId="0">
      <formula>AND(COUNTIF($A$327:$A$327,A327)&gt;1,NOT(ISBLANK(A327)))</formula>
    </cfRule>
  </conditionalFormatting>
  <conditionalFormatting sqref="A328">
    <cfRule type="duplicateValues" priority="27" dxfId="0">
      <formula>AND(COUNTIF($A$328:$A$328,A328)&gt;1,NOT(ISBLANK(A328)))</formula>
    </cfRule>
  </conditionalFormatting>
  <conditionalFormatting sqref="A322:A325">
    <cfRule type="duplicateValues" priority="33" dxfId="0">
      <formula>AND(COUNTIF($A$322:$A$325,A322)&gt;1,NOT(ISBLANK(A322)))</formula>
    </cfRule>
  </conditionalFormatting>
  <conditionalFormatting sqref="A634">
    <cfRule type="duplicateValues" priority="25" dxfId="0">
      <formula>AND(COUNTIF($A$634:$A$634,A634)&gt;1,NOT(ISBLANK(A634)))</formula>
    </cfRule>
  </conditionalFormatting>
  <conditionalFormatting sqref="A623:A633">
    <cfRule type="duplicateValues" priority="94" dxfId="0">
      <formula>AND(COUNTIF($A$623:$A$633,A623)&gt;1,NOT(ISBLANK(A623)))</formula>
    </cfRule>
  </conditionalFormatting>
  <conditionalFormatting sqref="A336">
    <cfRule type="duplicateValues" priority="23" dxfId="0">
      <formula>AND(COUNTIF($A$336:$A$336,A336)&gt;1,NOT(ISBLANK(A336)))</formula>
    </cfRule>
  </conditionalFormatting>
  <conditionalFormatting sqref="A643">
    <cfRule type="duplicateValues" priority="22" dxfId="0">
      <formula>AND(COUNTIF($A$643:$A$643,A643)&gt;1,NOT(ISBLANK(A643)))</formula>
    </cfRule>
  </conditionalFormatting>
  <conditionalFormatting sqref="A337:A341">
    <cfRule type="duplicateValues" priority="96" dxfId="0">
      <formula>AND(COUNTIF($A$337:$A$341,A337)&gt;1,NOT(ISBLANK(A337)))</formula>
    </cfRule>
  </conditionalFormatting>
  <conditionalFormatting sqref="A343">
    <cfRule type="duplicateValues" priority="18" dxfId="0">
      <formula>AND(COUNTIF($A$343:$A$343,A343)&gt;1,NOT(ISBLANK(A343)))</formula>
    </cfRule>
  </conditionalFormatting>
  <conditionalFormatting sqref="A342">
    <cfRule type="duplicateValues" priority="20" dxfId="0">
      <formula>AND(COUNTIF($A$342:$A$342,A342)&gt;1,NOT(ISBLANK(A342)))</formula>
    </cfRule>
  </conditionalFormatting>
  <conditionalFormatting sqref="A635:A642">
    <cfRule type="duplicateValues" priority="98" dxfId="0">
      <formula>AND(COUNTIF($A$635:$A$642,A635)&gt;1,NOT(ISBLANK(A635)))</formula>
    </cfRule>
  </conditionalFormatting>
  <conditionalFormatting sqref="A1">
    <cfRule type="duplicateValues" priority="99" dxfId="0">
      <formula>AND(COUNTIF($A$1:$A$1,A1)&gt;1,NOT(ISBLANK(A1)))</formula>
    </cfRule>
  </conditionalFormatting>
  <conditionalFormatting sqref="A368">
    <cfRule type="duplicateValues" priority="15" dxfId="0">
      <formula>AND(COUNTIF($A$368:$A$368,A368)&gt;1,NOT(ISBLANK(A368)))</formula>
    </cfRule>
  </conditionalFormatting>
  <conditionalFormatting sqref="A644:A658">
    <cfRule type="duplicateValues" priority="104" dxfId="0">
      <formula>AND(COUNTIF($A$644:$A$658,A644)&gt;1,NOT(ISBLANK(A644)))</formula>
    </cfRule>
  </conditionalFormatting>
  <conditionalFormatting sqref="B674">
    <cfRule type="duplicateValues" priority="7" dxfId="0">
      <formula>AND(COUNTIF($B$674:$B$674,B674)&gt;1,NOT(ISBLANK(B674)))</formula>
    </cfRule>
  </conditionalFormatting>
  <conditionalFormatting sqref="B661:B667 B669:B673">
    <cfRule type="duplicateValues" priority="552" dxfId="0">
      <formula>AND(COUNTIF($B$661:$B$667,B661)+COUNTIF($B$669:$B$673,B661)&gt;1,NOT(ISBLANK(B661)))</formula>
    </cfRule>
  </conditionalFormatting>
  <conditionalFormatting sqref="A659:A667 A669:A674">
    <cfRule type="duplicateValues" priority="556" dxfId="0">
      <formula>AND(COUNTIF($A$659:$A$667,A659)+COUNTIF($A$669:$A$674,A659)&gt;1,NOT(ISBLANK(A659)))</formula>
    </cfRule>
  </conditionalFormatting>
  <conditionalFormatting sqref="C685 C675:C681">
    <cfRule type="duplicateValues" priority="6" dxfId="0">
      <formula>AND(COUNTIF($C$685:$C$685,C675)+COUNTIF($C$675:$C$681,C675)&gt;1,NOT(ISBLANK(C675)))</formula>
    </cfRule>
  </conditionalFormatting>
  <conditionalFormatting sqref="A373">
    <cfRule type="duplicateValues" priority="2" dxfId="0">
      <formula>AND(COUNTIF($A$373:$A$373,A373)&gt;1,NOT(ISBLANK(A373)))</formula>
    </cfRule>
  </conditionalFormatting>
  <conditionalFormatting sqref="A701 A699">
    <cfRule type="duplicateValues" priority="620" dxfId="0">
      <formula>AND(COUNTIF($A$701:$A$701,A699)+COUNTIF($A$699:$A$699,A699)&gt;1,NOT(ISBLANK(A699)))</formula>
    </cfRule>
  </conditionalFormatting>
  <conditionalFormatting sqref="B675:B685">
    <cfRule type="duplicateValues" priority="656" dxfId="0">
      <formula>AND(COUNTIF($B$675:$B$685,B675)&gt;1,NOT(ISBLANK(B675)))</formula>
    </cfRule>
  </conditionalFormatting>
  <conditionalFormatting sqref="A675:A685">
    <cfRule type="duplicateValues" priority="660" dxfId="0">
      <formula>AND(COUNTIF($A$675:$A$685,A675)&gt;1,NOT(ISBLANK(A675)))</formula>
    </cfRule>
  </conditionalFormatting>
  <conditionalFormatting sqref="W345">
    <cfRule type="duplicateValues" priority="662" dxfId="0">
      <formula>AND(COUNTIF($W$345:$W$345,W345)&gt;1,NOT(ISBLANK(W345)))</formula>
    </cfRule>
  </conditionalFormatting>
  <conditionalFormatting sqref="W344">
    <cfRule type="duplicateValues" priority="663" dxfId="0">
      <formula>AND(COUNTIF($W$344:$W$344,W344)&gt;1,NOT(ISBLANK(W344)))</formula>
    </cfRule>
  </conditionalFormatting>
  <printOptions headings="1"/>
  <pageMargins left="0.25" right="0.25" top="0.75" bottom="0.75" header="0.3" footer="0.3"/>
  <pageSetup horizontalDpi="360" verticalDpi="360" orientation="landscape" paperSize="17" scale="57" r:id="rId1"/>
  <headerFooter>
    <oddHeader>&amp;C&amp;"Arial,Bold"&amp;12ONCOR ELECTRIC DELIVERY MONTHLY
CONSTRUCTION PROGRESS REPORT FOR
May - 2021&amp;RPublic Utility Commission of Texas
Project  No.  51705</oddHeader>
    <oddFooter>&amp;R&amp;P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3">
    <pageSetUpPr fitToPage="1"/>
  </sheetPr>
  <dimension ref="A1:G303"/>
  <sheetViews>
    <sheetView zoomScale="70" zoomScaleNormal="70" workbookViewId="0" topLeftCell="A1"/>
  </sheetViews>
  <sheetFormatPr defaultColWidth="94.5442857142857" defaultRowHeight="12.75"/>
  <cols>
    <col min="1" max="1" width="39" style="71" bestFit="1" customWidth="1"/>
    <col min="2" max="2" width="94.5714285714286" style="79"/>
    <col min="3" max="20" width="94.5714285714286" style="71"/>
    <col min="21" max="21" width="30" style="71" hidden="1" customWidth="1"/>
    <col min="22" max="16384" width="94.5714285714286" style="71"/>
  </cols>
  <sheetData>
    <row r="1" spans="1:2" ht="13">
      <c r="A1" s="69"/>
      <c r="B1" s="70" t="s">
        <v>101</v>
      </c>
    </row>
    <row r="2" spans="1:2" ht="112.5">
      <c r="A2" s="72"/>
      <c r="B2" s="73" t="s">
        <v>978</v>
      </c>
    </row>
    <row r="3" spans="1:2" ht="12.5">
      <c r="A3" s="74" t="s">
        <v>102</v>
      </c>
      <c r="B3" s="73" t="s">
        <v>486</v>
      </c>
    </row>
    <row r="4" spans="1:2" ht="12.5">
      <c r="A4" s="74" t="s">
        <v>0</v>
      </c>
      <c r="B4" s="73" t="s">
        <v>487</v>
      </c>
    </row>
    <row r="5" spans="1:2" ht="25">
      <c r="A5" s="74" t="s">
        <v>1</v>
      </c>
      <c r="B5" s="73" t="s">
        <v>488</v>
      </c>
    </row>
    <row r="6" spans="1:2" ht="37.5">
      <c r="A6" s="74" t="s">
        <v>2</v>
      </c>
      <c r="B6" s="73" t="s">
        <v>979</v>
      </c>
    </row>
    <row r="7" spans="1:2" ht="26">
      <c r="A7" s="75" t="s">
        <v>3</v>
      </c>
      <c r="B7" s="73" t="s">
        <v>489</v>
      </c>
    </row>
    <row r="8" spans="1:2" ht="12.5">
      <c r="A8" s="75" t="s">
        <v>506</v>
      </c>
      <c r="B8" s="73" t="s">
        <v>490</v>
      </c>
    </row>
    <row r="9" spans="1:2" ht="12.5">
      <c r="A9" s="75" t="s">
        <v>507</v>
      </c>
      <c r="B9" s="73" t="s">
        <v>491</v>
      </c>
    </row>
    <row r="10" spans="1:2" ht="123" customHeight="1">
      <c r="A10" s="76" t="s">
        <v>6</v>
      </c>
      <c r="B10" s="73" t="s">
        <v>492</v>
      </c>
    </row>
    <row r="11" spans="1:2" ht="75">
      <c r="A11" s="76" t="s">
        <v>7</v>
      </c>
      <c r="B11" s="73" t="s">
        <v>493</v>
      </c>
    </row>
    <row r="12" spans="1:2" ht="25">
      <c r="A12" s="76" t="s">
        <v>8</v>
      </c>
      <c r="B12" s="73" t="s">
        <v>494</v>
      </c>
    </row>
    <row r="13" spans="1:2" ht="37.5">
      <c r="A13" s="76" t="s">
        <v>9</v>
      </c>
      <c r="B13" s="73" t="s">
        <v>495</v>
      </c>
    </row>
    <row r="14" spans="1:2" ht="25">
      <c r="A14" s="77" t="s">
        <v>10</v>
      </c>
      <c r="B14" s="73" t="s">
        <v>496</v>
      </c>
    </row>
    <row r="15" spans="1:2" ht="37.5">
      <c r="A15" s="77" t="s">
        <v>103</v>
      </c>
      <c r="B15" s="73" t="s">
        <v>497</v>
      </c>
    </row>
    <row r="16" spans="1:2" ht="25">
      <c r="A16" s="77" t="s">
        <v>104</v>
      </c>
      <c r="B16" s="73" t="s">
        <v>498</v>
      </c>
    </row>
    <row r="17" spans="1:2" ht="25">
      <c r="A17" s="78" t="s">
        <v>13</v>
      </c>
      <c r="B17" s="73" t="s">
        <v>499</v>
      </c>
    </row>
    <row r="18" spans="1:2" ht="37.5">
      <c r="A18" s="74" t="s">
        <v>14</v>
      </c>
      <c r="B18" s="73" t="s">
        <v>980</v>
      </c>
    </row>
    <row r="19" spans="1:2" ht="12.5">
      <c r="A19" s="74" t="s">
        <v>15</v>
      </c>
      <c r="B19" s="73" t="s">
        <v>500</v>
      </c>
    </row>
    <row r="20" spans="1:2" ht="37.5">
      <c r="A20" s="74" t="s">
        <v>16</v>
      </c>
      <c r="B20" s="73" t="s">
        <v>105</v>
      </c>
    </row>
    <row r="21" spans="1:2" ht="25">
      <c r="A21" s="78" t="s">
        <v>17</v>
      </c>
      <c r="B21" s="73" t="s">
        <v>501</v>
      </c>
    </row>
    <row r="22" spans="1:2" ht="37.5">
      <c r="A22" s="74" t="s">
        <v>18</v>
      </c>
      <c r="B22" s="73" t="s">
        <v>502</v>
      </c>
    </row>
    <row r="23" spans="1:2" ht="12.5">
      <c r="A23" s="78" t="s">
        <v>19</v>
      </c>
      <c r="B23" s="73" t="s">
        <v>503</v>
      </c>
    </row>
    <row r="24" spans="1:2" ht="75">
      <c r="A24" s="74" t="s">
        <v>20</v>
      </c>
      <c r="B24" s="73" t="s">
        <v>504</v>
      </c>
    </row>
    <row r="25" spans="1:2" ht="37.5">
      <c r="A25" s="74" t="s">
        <v>21</v>
      </c>
      <c r="B25" s="73" t="s">
        <v>505</v>
      </c>
    </row>
    <row r="175" spans="7:7" ht="12.5">
      <c r="G175" s="47"/>
    </row>
    <row r="176" spans="7:7" ht="12.5">
      <c r="G176" s="47"/>
    </row>
    <row r="268" spans="6:6" ht="12.5">
      <c r="F268" s="71">
        <v>139510</v>
      </c>
    </row>
    <row r="303" spans="1:1" ht="12.5">
      <c r="A303" s="71" t="s">
        <v>906</v>
      </c>
    </row>
  </sheetData>
  <customSheetViews>
    <customSheetView guid="{e42a823e-c816-4f22-81a1-e08def3923cc}" fitToPage="1" hiddenColumns="1" topLeftCell="A5">
      <selection pane="topLeft" activeCell="B10" sqref="B10"/>
      <pageMargins left="0.25" right="0.25" top="0.75" bottom="0.75" header="0.3" footer="0.3"/>
      <printOptions headings="1"/>
      <pageSetup fitToHeight="0" orientation="landscape" paperSize="3" scale="26"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26"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8">
    <pageSetUpPr fitToPage="1"/>
  </sheetPr>
  <dimension ref="A2:J303"/>
  <sheetViews>
    <sheetView zoomScale="70" zoomScaleNormal="70" workbookViewId="0" topLeftCell="A1"/>
  </sheetViews>
  <sheetFormatPr defaultColWidth="9.36428571428571" defaultRowHeight="12.75"/>
  <cols>
    <col min="1" max="1" width="37.5714285714286" style="19" customWidth="1"/>
    <col min="2" max="4" width="25.5714285714286" style="19" customWidth="1"/>
    <col min="5" max="5" width="44" style="19" customWidth="1"/>
    <col min="6" max="6" width="14" style="19" bestFit="1" customWidth="1"/>
    <col min="7" max="7" width="15" style="19" bestFit="1" customWidth="1"/>
    <col min="8" max="8" width="9.42857142857143" style="19"/>
    <col min="9" max="9" width="15.4285714285714" style="19" bestFit="1" customWidth="1"/>
    <col min="10" max="23" width="9.42857142857143" style="19"/>
    <col min="24" max="24" width="30" style="19" hidden="1" customWidth="1"/>
    <col min="25" max="16384" width="9.42857142857143" style="19"/>
  </cols>
  <sheetData>
    <row r="1" s="2" customFormat="1" ht="15.5"/>
    <row r="2" spans="1:1" s="2" customFormat="1" ht="15.5">
      <c r="A2" s="25" t="s">
        <v>107</v>
      </c>
    </row>
    <row r="3" spans="1:1" s="2" customFormat="1" ht="15.5">
      <c r="A3" s="3"/>
    </row>
    <row r="4" spans="2:4" s="2" customFormat="1" ht="68.15" customHeight="1">
      <c r="B4" s="4" t="s">
        <v>108</v>
      </c>
      <c r="C4" s="21" t="s">
        <v>109</v>
      </c>
      <c r="D4" s="5" t="s">
        <v>83</v>
      </c>
    </row>
    <row r="5" spans="1:4" s="2" customFormat="1" ht="32.15" customHeight="1">
      <c r="A5" s="6"/>
      <c r="B5" s="7" t="s">
        <v>84</v>
      </c>
      <c r="C5" s="8" t="s">
        <v>85</v>
      </c>
      <c r="D5" s="8" t="s">
        <v>86</v>
      </c>
    </row>
    <row r="6" spans="1:4" s="2" customFormat="1" ht="21.75" customHeight="1">
      <c r="A6" s="9" t="s">
        <v>87</v>
      </c>
      <c r="B6" s="1">
        <v>2952000</v>
      </c>
      <c r="C6" s="1" t="s">
        <v>88</v>
      </c>
      <c r="D6" s="1" t="s">
        <v>88</v>
      </c>
    </row>
    <row r="7" spans="1:4" s="2" customFormat="1" ht="23.75" customHeight="1">
      <c r="A7" s="10" t="s">
        <v>89</v>
      </c>
      <c r="B7" s="1">
        <v>601000</v>
      </c>
      <c r="C7" s="1" t="s">
        <v>88</v>
      </c>
      <c r="D7" s="1" t="s">
        <v>88</v>
      </c>
    </row>
    <row r="8" spans="1:4" s="2" customFormat="1" ht="24" customHeight="1">
      <c r="A8" s="10" t="s">
        <v>90</v>
      </c>
      <c r="B8" s="1">
        <v>2959000</v>
      </c>
      <c r="C8" s="1" t="s">
        <v>88</v>
      </c>
      <c r="D8" s="1" t="s">
        <v>88</v>
      </c>
    </row>
    <row r="9" spans="1:4" s="2" customFormat="1" ht="34.5" customHeight="1">
      <c r="A9" s="10" t="s">
        <v>91</v>
      </c>
      <c r="B9" s="1">
        <v>8324000</v>
      </c>
      <c r="C9" s="1" t="s">
        <v>88</v>
      </c>
      <c r="D9" s="1" t="s">
        <v>88</v>
      </c>
    </row>
    <row r="10" spans="1:4" s="2" customFormat="1" ht="23.15" customHeight="1">
      <c r="A10" s="10" t="s">
        <v>92</v>
      </c>
      <c r="B10" s="1">
        <v>0</v>
      </c>
      <c r="C10" s="1" t="s">
        <v>88</v>
      </c>
      <c r="D10" s="1" t="s">
        <v>88</v>
      </c>
    </row>
    <row r="11" spans="1:4" s="2" customFormat="1" ht="25.5" customHeight="1">
      <c r="A11" s="10" t="s">
        <v>93</v>
      </c>
      <c r="B11" s="1">
        <v>11663000</v>
      </c>
      <c r="C11" s="1" t="s">
        <v>88</v>
      </c>
      <c r="D11" s="1" t="s">
        <v>88</v>
      </c>
    </row>
    <row r="12" spans="1:4" s="2" customFormat="1" ht="24" customHeight="1">
      <c r="A12" s="11" t="s">
        <v>94</v>
      </c>
      <c r="B12" s="1">
        <f>SUM(B6:B11)</f>
        <v>26499000</v>
      </c>
      <c r="C12" s="1" t="s">
        <v>88</v>
      </c>
      <c r="D12" s="1" t="s">
        <v>88</v>
      </c>
    </row>
    <row r="13" spans="1:4" s="2" customFormat="1" ht="36" customHeight="1">
      <c r="A13" s="12" t="s">
        <v>95</v>
      </c>
      <c r="B13" s="1">
        <v>0</v>
      </c>
      <c r="C13" s="1" t="s">
        <v>88</v>
      </c>
      <c r="D13" s="1" t="s">
        <v>88</v>
      </c>
    </row>
    <row r="14" spans="1:4" s="2" customFormat="1" ht="19.5" customHeight="1">
      <c r="A14" s="13" t="s">
        <v>96</v>
      </c>
      <c r="B14" s="26">
        <f>B12</f>
        <v>26499000</v>
      </c>
      <c r="C14" s="1" t="s">
        <v>88</v>
      </c>
      <c r="D14" s="1" t="s">
        <v>88</v>
      </c>
    </row>
    <row r="15" spans="1:1" s="2" customFormat="1" ht="15.5">
      <c r="A15" s="14"/>
    </row>
    <row r="16" spans="1:5" s="2" customFormat="1" ht="19.5" customHeight="1">
      <c r="A16" s="22"/>
      <c r="B16" s="15" t="s">
        <v>97</v>
      </c>
      <c r="C16" s="16" t="s">
        <v>97</v>
      </c>
      <c r="D16" s="16" t="s">
        <v>97</v>
      </c>
      <c r="E16" s="23"/>
    </row>
    <row r="17" spans="1:4" s="2" customFormat="1" ht="18.75" customHeight="1">
      <c r="A17" s="9" t="s">
        <v>87</v>
      </c>
      <c r="B17" s="1">
        <v>0</v>
      </c>
      <c r="C17" s="1" t="s">
        <v>58</v>
      </c>
      <c r="D17" s="1" t="s">
        <v>58</v>
      </c>
    </row>
    <row r="18" spans="1:4" s="2" customFormat="1" ht="30.65" customHeight="1">
      <c r="A18" s="10" t="s">
        <v>89</v>
      </c>
      <c r="B18" s="1">
        <f>0+0</f>
        <v>0</v>
      </c>
      <c r="C18" s="1" t="s">
        <v>88</v>
      </c>
      <c r="D18" s="1" t="s">
        <v>88</v>
      </c>
    </row>
    <row r="19" spans="1:4" s="2" customFormat="1" ht="27.75" customHeight="1">
      <c r="A19" s="10" t="s">
        <v>90</v>
      </c>
      <c r="B19" s="1">
        <v>499000</v>
      </c>
      <c r="C19" s="1" t="s">
        <v>88</v>
      </c>
      <c r="D19" s="1" t="s">
        <v>88</v>
      </c>
    </row>
    <row r="20" spans="1:4" s="2" customFormat="1" ht="39.65" customHeight="1">
      <c r="A20" s="10" t="s">
        <v>91</v>
      </c>
      <c r="B20" s="1">
        <v>3341000</v>
      </c>
      <c r="C20" s="1" t="s">
        <v>88</v>
      </c>
      <c r="D20" s="1" t="s">
        <v>88</v>
      </c>
    </row>
    <row r="21" spans="1:4" s="2" customFormat="1" ht="20.25" customHeight="1">
      <c r="A21" s="10" t="s">
        <v>92</v>
      </c>
      <c r="B21" s="1">
        <v>338000</v>
      </c>
      <c r="C21" s="1" t="s">
        <v>88</v>
      </c>
      <c r="D21" s="1" t="s">
        <v>88</v>
      </c>
    </row>
    <row r="22" spans="1:4" s="2" customFormat="1" ht="26.9" customHeight="1">
      <c r="A22" s="10" t="s">
        <v>93</v>
      </c>
      <c r="B22" s="1">
        <v>2467000</v>
      </c>
      <c r="C22" s="1" t="s">
        <v>88</v>
      </c>
      <c r="D22" s="1" t="s">
        <v>88</v>
      </c>
    </row>
    <row r="23" spans="1:4" s="2" customFormat="1" ht="24" customHeight="1">
      <c r="A23" s="11" t="s">
        <v>94</v>
      </c>
      <c r="B23" s="1">
        <f>SUM(B17:B22)</f>
        <v>6645000</v>
      </c>
      <c r="C23" s="1" t="s">
        <v>88</v>
      </c>
      <c r="D23" s="1" t="s">
        <v>88</v>
      </c>
    </row>
    <row r="24" spans="1:4" s="2" customFormat="1" ht="36" customHeight="1">
      <c r="A24" s="12" t="s">
        <v>95</v>
      </c>
      <c r="B24" s="1">
        <v>587000</v>
      </c>
      <c r="C24" s="1" t="s">
        <v>88</v>
      </c>
      <c r="D24" s="1" t="s">
        <v>88</v>
      </c>
    </row>
    <row r="25" spans="1:4" s="2" customFormat="1" ht="19.5" customHeight="1">
      <c r="A25" s="13" t="s">
        <v>96</v>
      </c>
      <c r="B25" s="26">
        <v>7232000</v>
      </c>
      <c r="C25" s="1" t="s">
        <v>88</v>
      </c>
      <c r="D25" s="1" t="s">
        <v>88</v>
      </c>
    </row>
    <row r="26" s="2" customFormat="1" ht="15.5"/>
    <row r="27" s="2" customFormat="1" ht="15.5"/>
    <row r="28" s="2" customFormat="1" ht="15.5"/>
    <row r="29" s="2" customFormat="1" ht="15.5"/>
    <row r="30" spans="1:4" s="2" customFormat="1" ht="15.5">
      <c r="A30" s="24" t="s">
        <v>98</v>
      </c>
      <c r="B30" s="27">
        <f>B14+B25</f>
        <v>33731000</v>
      </c>
      <c r="C30" s="17"/>
      <c r="D30" s="18"/>
    </row>
    <row r="31" s="2" customFormat="1" ht="15.5"/>
    <row r="32" spans="2:2" ht="12.5">
      <c r="B32" s="20"/>
    </row>
    <row r="33" spans="2:2" ht="12.5">
      <c r="B33" s="20"/>
    </row>
    <row r="34" spans="2:2" ht="12.5">
      <c r="B34" s="20"/>
    </row>
    <row r="35" spans="2:2" ht="12.5">
      <c r="B35" s="20"/>
    </row>
    <row r="36" spans="2:2" ht="12.5">
      <c r="B36" s="20"/>
    </row>
    <row r="37" spans="2:2" ht="12.5">
      <c r="B37" s="20"/>
    </row>
    <row r="38" spans="2:2" ht="12.5">
      <c r="B38" s="20"/>
    </row>
    <row r="175" spans="10:10" ht="12.5">
      <c r="J175" s="89"/>
    </row>
    <row r="176" spans="10:10" ht="12.5">
      <c r="J176" s="89"/>
    </row>
    <row r="268" spans="9:9" ht="12.5">
      <c r="I268" s="19">
        <v>139510</v>
      </c>
    </row>
    <row r="303" spans="1:3" ht="12.5">
      <c r="A303" s="19" t="s">
        <v>906</v>
      </c>
      <c r="C303" s="19" t="s">
        <v>907</v>
      </c>
    </row>
  </sheetData>
  <customSheetViews>
    <customSheetView guid="{e42a823e-c816-4f22-81a1-e08def3923cc}" fitToPage="1" hiddenColumns="1" topLeftCell="A1">
      <pageMargins left="0.25" right="0.25" top="0.75" bottom="0.75" header="0.3" footer="0.3"/>
      <printOptions headings="1"/>
      <pageSetup fitToHeight="0" orientation="landscape" paperSize="3" scale="99"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9"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1">
    <pageSetUpPr fitToPage="1"/>
  </sheetPr>
  <dimension ref="A1:J303"/>
  <sheetViews>
    <sheetView zoomScale="70" zoomScaleNormal="70" workbookViewId="0" topLeftCell="A1"/>
  </sheetViews>
  <sheetFormatPr defaultColWidth="9.36428571428571" defaultRowHeight="12.75"/>
  <cols>
    <col min="1" max="1" width="37.5714285714286" style="19" customWidth="1"/>
    <col min="2" max="2" width="27.5714285714286" style="127" customWidth="1"/>
    <col min="3" max="3" width="25.5714285714286" style="127" customWidth="1"/>
    <col min="4" max="4" width="25.5714285714286" style="19" customWidth="1"/>
    <col min="5" max="5" width="44" style="19" customWidth="1"/>
    <col min="6" max="6" width="14" style="19" bestFit="1" customWidth="1"/>
    <col min="7" max="7" width="15" style="19" bestFit="1" customWidth="1"/>
    <col min="8" max="8" width="9.42857142857143" style="19"/>
    <col min="9" max="9" width="15.4285714285714" style="19" bestFit="1" customWidth="1"/>
    <col min="10" max="23" width="9.42857142857143" style="19"/>
    <col min="24" max="24" width="30" style="19" hidden="1" customWidth="1"/>
    <col min="25" max="16384" width="9.42857142857143" style="19"/>
  </cols>
  <sheetData>
    <row r="1" spans="2:3" s="2" customFormat="1" ht="15.5">
      <c r="B1" s="117"/>
      <c r="C1" s="117"/>
    </row>
    <row r="2" spans="1:3" s="2" customFormat="1" ht="15.5">
      <c r="A2" s="25" t="s">
        <v>280</v>
      </c>
      <c r="B2" s="117"/>
      <c r="C2" s="117"/>
    </row>
    <row r="3" spans="1:3" s="2" customFormat="1" ht="15.5">
      <c r="A3" s="3"/>
      <c r="B3" s="117"/>
      <c r="C3" s="117"/>
    </row>
    <row r="4" spans="2:4" s="2" customFormat="1" ht="68.15" customHeight="1">
      <c r="B4" s="118" t="s">
        <v>82</v>
      </c>
      <c r="C4" s="119" t="s">
        <v>189</v>
      </c>
      <c r="D4" s="5" t="s">
        <v>83</v>
      </c>
    </row>
    <row r="5" spans="1:4" s="2" customFormat="1" ht="31">
      <c r="A5" s="6"/>
      <c r="B5" s="120" t="s">
        <v>84</v>
      </c>
      <c r="C5" s="121" t="s">
        <v>85</v>
      </c>
      <c r="D5" s="8" t="s">
        <v>86</v>
      </c>
    </row>
    <row r="6" spans="1:4" s="2" customFormat="1" ht="21.75" customHeight="1">
      <c r="A6" s="56" t="s">
        <v>87</v>
      </c>
      <c r="B6" s="141">
        <v>4781000</v>
      </c>
      <c r="C6" s="167">
        <v>10039938</v>
      </c>
      <c r="D6" s="163">
        <v>11269080.35</v>
      </c>
    </row>
    <row r="7" spans="1:4" s="2" customFormat="1" ht="28.5" customHeight="1">
      <c r="A7" s="136" t="s">
        <v>89</v>
      </c>
      <c r="B7" s="141">
        <v>1773000</v>
      </c>
      <c r="C7" s="140">
        <v>976563</v>
      </c>
      <c r="D7" s="163">
        <v>94656.380000000005</v>
      </c>
    </row>
    <row r="8" spans="1:4" s="2" customFormat="1" ht="25.5" customHeight="1">
      <c r="A8" s="136" t="s">
        <v>90</v>
      </c>
      <c r="B8" s="141">
        <v>1987000</v>
      </c>
      <c r="C8" s="140">
        <v>1621845</v>
      </c>
      <c r="D8" s="163">
        <v>3521837.0800000001</v>
      </c>
    </row>
    <row r="9" spans="1:4" s="2" customFormat="1" ht="34.5" customHeight="1">
      <c r="A9" s="136" t="s">
        <v>91</v>
      </c>
      <c r="B9" s="141">
        <v>14486000</v>
      </c>
      <c r="C9" s="140">
        <v>20013049</v>
      </c>
      <c r="D9" s="163">
        <v>20370686.300000001</v>
      </c>
    </row>
    <row r="10" spans="1:4" s="2" customFormat="1" ht="23.15" customHeight="1">
      <c r="A10" s="10" t="s">
        <v>92</v>
      </c>
      <c r="B10" s="122">
        <v>0</v>
      </c>
      <c r="C10" s="130">
        <v>0</v>
      </c>
      <c r="D10" s="163">
        <v>0</v>
      </c>
    </row>
    <row r="11" spans="1:4" s="2" customFormat="1" ht="25.5" customHeight="1">
      <c r="A11" s="136" t="s">
        <v>93</v>
      </c>
      <c r="B11" s="141">
        <v>24456000</v>
      </c>
      <c r="C11" s="140">
        <v>32067030</v>
      </c>
      <c r="D11" s="163">
        <v>25348280.949999999</v>
      </c>
    </row>
    <row r="12" spans="1:4" s="2" customFormat="1" ht="24" customHeight="1">
      <c r="A12" s="11" t="s">
        <v>94</v>
      </c>
      <c r="B12" s="122">
        <f>SUM(B6:B11)</f>
        <v>47483000</v>
      </c>
      <c r="C12" s="130">
        <f>SUM(C6:C11)</f>
        <v>64718425</v>
      </c>
      <c r="D12" s="163">
        <v>60604541.060000002</v>
      </c>
    </row>
    <row r="13" spans="1:4" s="2" customFormat="1" ht="36" customHeight="1">
      <c r="A13" s="12" t="s">
        <v>95</v>
      </c>
      <c r="B13" s="122"/>
      <c r="C13" s="130">
        <v>0</v>
      </c>
      <c r="D13" s="163">
        <v>0</v>
      </c>
    </row>
    <row r="14" spans="1:4" s="2" customFormat="1" ht="19.5" customHeight="1">
      <c r="A14" s="13" t="s">
        <v>96</v>
      </c>
      <c r="B14" s="123">
        <f>B12+B13</f>
        <v>47483000</v>
      </c>
      <c r="C14" s="130">
        <f>C12</f>
        <v>64718425</v>
      </c>
      <c r="D14" s="163">
        <v>60604541.060000002</v>
      </c>
    </row>
    <row r="15" spans="1:3" s="2" customFormat="1" ht="15.5">
      <c r="A15" s="14"/>
      <c r="B15" s="117"/>
      <c r="C15" s="128"/>
    </row>
    <row r="16" spans="1:5" s="2" customFormat="1" ht="19.5" customHeight="1">
      <c r="A16" s="22"/>
      <c r="B16" s="124" t="s">
        <v>97</v>
      </c>
      <c r="C16" s="129" t="s">
        <v>97</v>
      </c>
      <c r="D16" s="16" t="s">
        <v>97</v>
      </c>
      <c r="E16" s="23"/>
    </row>
    <row r="17" spans="1:4" s="2" customFormat="1" ht="18.75" customHeight="1">
      <c r="A17" s="9" t="s">
        <v>87</v>
      </c>
      <c r="B17" s="122">
        <v>0</v>
      </c>
      <c r="C17" s="146">
        <v>0</v>
      </c>
      <c r="D17" s="163" t="s">
        <v>58</v>
      </c>
    </row>
    <row r="18" spans="1:4" s="2" customFormat="1" ht="30.65" customHeight="1">
      <c r="A18" s="10" t="s">
        <v>89</v>
      </c>
      <c r="B18" s="122">
        <f>0+0</f>
        <v>0</v>
      </c>
      <c r="C18" s="146">
        <v>0</v>
      </c>
      <c r="D18" s="163">
        <v>0</v>
      </c>
    </row>
    <row r="19" spans="1:5" s="2" customFormat="1" ht="27.75" customHeight="1">
      <c r="A19" s="10" t="s">
        <v>90</v>
      </c>
      <c r="B19" s="122">
        <v>500000</v>
      </c>
      <c r="C19" s="146">
        <v>501523</v>
      </c>
      <c r="D19" s="163">
        <v>594751.68000000005</v>
      </c>
      <c r="E19" s="2" t="s">
        <v>1383</v>
      </c>
    </row>
    <row r="20" spans="1:4" s="2" customFormat="1" ht="39.65" customHeight="1">
      <c r="A20" s="10" t="s">
        <v>91</v>
      </c>
      <c r="B20" s="122">
        <v>4000000</v>
      </c>
      <c r="C20" s="146">
        <v>3521325</v>
      </c>
      <c r="D20" s="163">
        <v>3977143.27</v>
      </c>
    </row>
    <row r="21" spans="1:4" s="2" customFormat="1" ht="20.25" customHeight="1">
      <c r="A21" s="10" t="s">
        <v>92</v>
      </c>
      <c r="B21" s="122">
        <v>100000</v>
      </c>
      <c r="C21" s="146">
        <v>323791</v>
      </c>
      <c r="D21" s="163">
        <v>361070.92999999999</v>
      </c>
    </row>
    <row r="22" spans="1:4" s="2" customFormat="1" ht="26.9" customHeight="1">
      <c r="A22" s="10" t="s">
        <v>93</v>
      </c>
      <c r="B22" s="122">
        <v>4150000</v>
      </c>
      <c r="C22" s="146">
        <v>2888255</v>
      </c>
      <c r="D22" s="163">
        <v>6341831.1500000004</v>
      </c>
    </row>
    <row r="23" spans="1:4" s="2" customFormat="1" ht="24" customHeight="1">
      <c r="A23" s="11" t="s">
        <v>94</v>
      </c>
      <c r="B23" s="208">
        <f>SUM(B17:B22)</f>
        <v>8750000</v>
      </c>
      <c r="C23" s="208">
        <f>SUM(C17:C22)</f>
        <v>7234894</v>
      </c>
      <c r="D23" s="163">
        <v>11274797.030000001</v>
      </c>
    </row>
    <row r="24" spans="1:4" s="2" customFormat="1" ht="36" customHeight="1">
      <c r="A24" s="12" t="s">
        <v>95</v>
      </c>
      <c r="B24" s="122">
        <v>0</v>
      </c>
      <c r="C24" s="146">
        <v>3349399</v>
      </c>
      <c r="D24" s="163">
        <v>0</v>
      </c>
    </row>
    <row r="25" spans="1:4" s="2" customFormat="1" ht="19.5" customHeight="1">
      <c r="A25" s="13" t="s">
        <v>96</v>
      </c>
      <c r="B25" s="209">
        <v>8750000</v>
      </c>
      <c r="C25" s="146">
        <v>10584293</v>
      </c>
      <c r="D25" s="163">
        <v>11274797.030000001</v>
      </c>
    </row>
    <row r="26" spans="2:3" s="2" customFormat="1" ht="15.5">
      <c r="B26" s="117"/>
      <c r="C26" s="117"/>
    </row>
    <row r="27" spans="2:3" s="2" customFormat="1" ht="15.5">
      <c r="B27" s="117"/>
      <c r="C27" s="117"/>
    </row>
    <row r="28" spans="2:3" s="2" customFormat="1" ht="15.5">
      <c r="B28" s="117"/>
      <c r="C28" s="117"/>
    </row>
    <row r="29" spans="2:3" s="2" customFormat="1" ht="15.5">
      <c r="B29" s="117"/>
      <c r="C29" s="117"/>
    </row>
    <row r="30" spans="1:4" s="2" customFormat="1" ht="15.5">
      <c r="A30" s="24" t="s">
        <v>98</v>
      </c>
      <c r="B30" s="125">
        <f>B25+B14</f>
        <v>56233000</v>
      </c>
      <c r="C30" s="125">
        <f>C14+C25</f>
        <v>75302718</v>
      </c>
      <c r="D30" s="207">
        <v>71879338.090000004</v>
      </c>
    </row>
    <row r="31" spans="2:3" s="2" customFormat="1" ht="15.5">
      <c r="B31" s="117"/>
      <c r="C31" s="117"/>
    </row>
    <row r="32" spans="2:2" ht="12.5">
      <c r="B32" s="126"/>
    </row>
    <row r="33" spans="2:2" ht="12.5">
      <c r="B33" s="126"/>
    </row>
    <row r="34" spans="2:2" ht="12.5">
      <c r="B34" s="126"/>
    </row>
    <row r="35" spans="2:2" ht="12.5">
      <c r="B35" s="126"/>
    </row>
    <row r="36" spans="2:2" ht="12.5">
      <c r="B36" s="126"/>
    </row>
    <row r="37" spans="2:2" ht="12.5">
      <c r="B37" s="126"/>
    </row>
    <row r="38" spans="2:2" ht="12.5">
      <c r="B38" s="126"/>
    </row>
    <row r="175" spans="10:10" ht="12.5">
      <c r="J175" s="89"/>
    </row>
    <row r="176" spans="10:10" ht="12.5">
      <c r="J176" s="89"/>
    </row>
    <row r="268" spans="9:9" ht="12.5">
      <c r="I268" s="19">
        <v>139510</v>
      </c>
    </row>
    <row r="303" spans="1:3" ht="12.5">
      <c r="A303" s="19" t="s">
        <v>906</v>
      </c>
      <c r="C303" s="127" t="s">
        <v>907</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8"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6">
    <pageSetUpPr fitToPage="1"/>
  </sheetPr>
  <dimension ref="A2:J303"/>
  <sheetViews>
    <sheetView zoomScale="70" zoomScaleNormal="70" workbookViewId="0" topLeftCell="A1"/>
  </sheetViews>
  <sheetFormatPr defaultColWidth="9.36428571428571" defaultRowHeight="12.7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19" bestFit="1" customWidth="1"/>
    <col min="8" max="8" width="9.42857142857143" style="19"/>
    <col min="9" max="9" width="15.4285714285714" style="19" bestFit="1" customWidth="1"/>
    <col min="10" max="23" width="9.42857142857143" style="19"/>
    <col min="24" max="24" width="30" style="19" hidden="1" customWidth="1"/>
    <col min="25" max="16384" width="9.42857142857143" style="19"/>
  </cols>
  <sheetData>
    <row r="1" s="2" customFormat="1" ht="15.5"/>
    <row r="2" spans="1:1" s="2" customFormat="1" ht="18.5">
      <c r="A2" s="142" t="s">
        <v>1381</v>
      </c>
    </row>
    <row r="3" spans="1:1" s="2" customFormat="1" ht="15.5">
      <c r="A3" s="3"/>
    </row>
    <row r="4" spans="2:4" s="2" customFormat="1" ht="46.5">
      <c r="B4" s="4" t="s">
        <v>150</v>
      </c>
      <c r="C4" s="21" t="s">
        <v>244</v>
      </c>
      <c r="D4" s="5" t="s">
        <v>83</v>
      </c>
    </row>
    <row r="5" spans="1:4" s="2" customFormat="1" ht="31">
      <c r="A5" s="6"/>
      <c r="B5" s="7" t="s">
        <v>84</v>
      </c>
      <c r="C5" s="8" t="s">
        <v>85</v>
      </c>
      <c r="D5" s="8" t="s">
        <v>86</v>
      </c>
    </row>
    <row r="6" spans="1:4" s="2" customFormat="1" ht="15.5">
      <c r="A6" s="9" t="s">
        <v>87</v>
      </c>
      <c r="B6" s="29">
        <v>21540000</v>
      </c>
      <c r="C6" s="28">
        <v>29205738</v>
      </c>
      <c r="D6" s="1" t="s">
        <v>88</v>
      </c>
    </row>
    <row r="7" spans="1:4" s="2" customFormat="1" ht="15.5">
      <c r="A7" s="10" t="s">
        <v>89</v>
      </c>
      <c r="B7" s="29">
        <v>5322000</v>
      </c>
      <c r="C7" s="28">
        <v>0</v>
      </c>
      <c r="D7" s="1" t="s">
        <v>88</v>
      </c>
    </row>
    <row r="8" spans="1:4" s="2" customFormat="1" ht="15.5">
      <c r="A8" s="10" t="s">
        <v>90</v>
      </c>
      <c r="B8" s="29">
        <v>2269000</v>
      </c>
      <c r="C8" s="28">
        <v>2877377</v>
      </c>
      <c r="D8" s="1" t="s">
        <v>88</v>
      </c>
    </row>
    <row r="9" spans="1:4" s="2" customFormat="1" ht="31">
      <c r="A9" s="10" t="s">
        <v>91</v>
      </c>
      <c r="B9" s="29">
        <v>74495000</v>
      </c>
      <c r="C9" s="28">
        <v>76498142</v>
      </c>
      <c r="D9" s="1" t="s">
        <v>88</v>
      </c>
    </row>
    <row r="10" spans="1:4" s="2" customFormat="1" ht="15.5">
      <c r="A10" s="10" t="s">
        <v>92</v>
      </c>
      <c r="B10" s="1">
        <v>0</v>
      </c>
      <c r="C10" s="28">
        <v>0</v>
      </c>
      <c r="D10" s="1" t="s">
        <v>88</v>
      </c>
    </row>
    <row r="11" spans="1:4" s="2" customFormat="1" ht="15.5">
      <c r="A11" s="10" t="s">
        <v>93</v>
      </c>
      <c r="B11" s="29">
        <v>96103000</v>
      </c>
      <c r="C11" s="28">
        <v>103610002</v>
      </c>
      <c r="D11" s="1" t="s">
        <v>88</v>
      </c>
    </row>
    <row r="12" spans="1:4" s="2" customFormat="1" ht="15.5">
      <c r="A12" s="11" t="s">
        <v>94</v>
      </c>
      <c r="B12" s="1">
        <f>SUM(B6:B11)</f>
        <v>199729000</v>
      </c>
      <c r="C12" s="28">
        <f>SUM(C6:C11)</f>
        <v>212191259</v>
      </c>
      <c r="D12" s="1" t="s">
        <v>88</v>
      </c>
    </row>
    <row r="13" spans="1:4" s="2" customFormat="1" ht="31">
      <c r="A13" s="12" t="s">
        <v>95</v>
      </c>
      <c r="B13" s="1">
        <v>0</v>
      </c>
      <c r="C13" s="28">
        <v>36379783</v>
      </c>
      <c r="D13" s="1" t="s">
        <v>88</v>
      </c>
    </row>
    <row r="14" spans="1:4" s="2" customFormat="1" ht="15.5">
      <c r="A14" s="13" t="s">
        <v>96</v>
      </c>
      <c r="B14" s="26">
        <f>B12+B13</f>
        <v>199729000</v>
      </c>
      <c r="C14" s="28">
        <f>SUM(C12:C13)</f>
        <v>248571042</v>
      </c>
      <c r="D14" s="1" t="s">
        <v>88</v>
      </c>
    </row>
    <row r="15" spans="1:3" s="2" customFormat="1" ht="15.5">
      <c r="A15" s="14"/>
      <c r="C15" s="45"/>
    </row>
    <row r="16" spans="1:5" s="2" customFormat="1" ht="15.5">
      <c r="A16" s="22"/>
      <c r="B16" s="15" t="s">
        <v>97</v>
      </c>
      <c r="C16" s="145" t="s">
        <v>97</v>
      </c>
      <c r="D16" s="16" t="s">
        <v>97</v>
      </c>
      <c r="E16" s="23"/>
    </row>
    <row r="17" spans="1:4" s="2" customFormat="1" ht="15.5">
      <c r="A17" s="9" t="s">
        <v>87</v>
      </c>
      <c r="B17" s="1">
        <v>0</v>
      </c>
      <c r="C17" s="28">
        <v>0</v>
      </c>
      <c r="D17" s="1" t="s">
        <v>58</v>
      </c>
    </row>
    <row r="18" spans="1:4" s="2" customFormat="1" ht="15.5">
      <c r="A18" s="10" t="s">
        <v>89</v>
      </c>
      <c r="B18" s="1">
        <v>245000</v>
      </c>
      <c r="C18" s="28">
        <v>166800</v>
      </c>
      <c r="D18" s="1" t="s">
        <v>88</v>
      </c>
    </row>
    <row r="19" spans="1:4" s="2" customFormat="1" ht="15.5">
      <c r="A19" s="10" t="s">
        <v>90</v>
      </c>
      <c r="B19" s="1">
        <v>922857</v>
      </c>
      <c r="C19" s="28">
        <v>908706</v>
      </c>
      <c r="D19" s="1" t="s">
        <v>88</v>
      </c>
    </row>
    <row r="20" spans="1:4" s="2" customFormat="1" ht="31">
      <c r="A20" s="10" t="s">
        <v>91</v>
      </c>
      <c r="B20" s="1">
        <v>15969607</v>
      </c>
      <c r="C20" s="28">
        <v>9781320</v>
      </c>
      <c r="D20" s="1" t="s">
        <v>88</v>
      </c>
    </row>
    <row r="21" spans="1:4" s="2" customFormat="1" ht="15.5">
      <c r="A21" s="10" t="s">
        <v>92</v>
      </c>
      <c r="B21" s="1">
        <v>2270494</v>
      </c>
      <c r="C21" s="28">
        <v>479109</v>
      </c>
      <c r="D21" s="1" t="s">
        <v>88</v>
      </c>
    </row>
    <row r="22" spans="1:4" s="2" customFormat="1" ht="15.5">
      <c r="A22" s="10" t="s">
        <v>93</v>
      </c>
      <c r="B22" s="1">
        <v>4424042</v>
      </c>
      <c r="C22" s="28">
        <v>5436125</v>
      </c>
      <c r="D22" s="1" t="s">
        <v>88</v>
      </c>
    </row>
    <row r="23" spans="1:4" s="2" customFormat="1" ht="15.5">
      <c r="A23" s="11" t="s">
        <v>94</v>
      </c>
      <c r="B23" s="1">
        <f>SUM(B17:B22)</f>
        <v>23832000</v>
      </c>
      <c r="C23" s="28">
        <v>0</v>
      </c>
      <c r="D23" s="1" t="s">
        <v>88</v>
      </c>
    </row>
    <row r="24" spans="1:4" s="2" customFormat="1" ht="31">
      <c r="A24" s="12" t="s">
        <v>95</v>
      </c>
      <c r="B24" s="1">
        <v>0</v>
      </c>
      <c r="C24" s="28">
        <v>2068010</v>
      </c>
      <c r="D24" s="1" t="s">
        <v>88</v>
      </c>
    </row>
    <row r="25" spans="1:4" s="2" customFormat="1" ht="15.5">
      <c r="A25" s="13" t="s">
        <v>96</v>
      </c>
      <c r="B25" s="26">
        <f>B23+B24</f>
        <v>23832000</v>
      </c>
      <c r="C25" s="28">
        <f>C18+C19+C20+C21+C22+C24</f>
        <v>18840070</v>
      </c>
      <c r="D25" s="1" t="s">
        <v>88</v>
      </c>
    </row>
    <row r="26" spans="3:3" s="2" customFormat="1" ht="15.5">
      <c r="C26" s="143"/>
    </row>
    <row r="27" spans="3:3" s="2" customFormat="1" ht="15.5">
      <c r="C27" s="45"/>
    </row>
    <row r="28" spans="3:3" s="2" customFormat="1" ht="15.5">
      <c r="C28" s="45"/>
    </row>
    <row r="29" spans="3:3" s="2" customFormat="1" ht="15.5">
      <c r="C29" s="45"/>
    </row>
    <row r="30" spans="1:4" s="2" customFormat="1" ht="15.5">
      <c r="A30" s="24" t="s">
        <v>98</v>
      </c>
      <c r="B30" s="27">
        <f>B25+B14</f>
        <v>223561000</v>
      </c>
      <c r="C30" s="44">
        <f>SUM(C14+C25)</f>
        <v>267411112</v>
      </c>
      <c r="D30" s="18"/>
    </row>
    <row r="31" s="2" customFormat="1" ht="15.5"/>
    <row r="32" spans="2:2" ht="12.5">
      <c r="B32" s="20"/>
    </row>
    <row r="33" spans="2:2" ht="12.5">
      <c r="B33" s="20"/>
    </row>
    <row r="34" spans="2:2" ht="12.5">
      <c r="B34" s="20"/>
    </row>
    <row r="35" spans="2:2" ht="12.5">
      <c r="B35" s="20"/>
    </row>
    <row r="36" spans="2:2" ht="12.5">
      <c r="B36" s="20"/>
    </row>
    <row r="37" spans="2:2" ht="12.5">
      <c r="B37" s="20"/>
    </row>
    <row r="38" spans="2:2" ht="12.5">
      <c r="B38" s="20"/>
    </row>
    <row r="175" spans="10:10" ht="12.5">
      <c r="J175" s="89"/>
    </row>
    <row r="176" spans="10:10" ht="12.5">
      <c r="J176" s="89"/>
    </row>
    <row r="268" spans="9:9" ht="12.5">
      <c r="I268" s="19">
        <v>139510</v>
      </c>
    </row>
    <row r="303" spans="1:3" ht="12.5">
      <c r="A303" s="19" t="s">
        <v>906</v>
      </c>
      <c r="C303" s="19" t="s">
        <v>907</v>
      </c>
    </row>
  </sheetData>
  <customSheetViews>
    <customSheetView guid="{e42a823e-c816-4f22-81a1-e08def3923cc}" fitToPage="1" hiddenColumns="1" topLeftCell="A10">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8"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5">
    <pageSetUpPr fitToPage="1"/>
  </sheetPr>
  <dimension ref="A1:J303"/>
  <sheetViews>
    <sheetView zoomScale="85" zoomScaleNormal="85" workbookViewId="0" topLeftCell="A1"/>
  </sheetViews>
  <sheetFormatPr defaultColWidth="9.36428571428571" defaultRowHeight="12.75"/>
  <cols>
    <col min="1" max="1" width="37.5714285714286" style="19" customWidth="1"/>
    <col min="2" max="2" width="27.5714285714286" style="19" customWidth="1"/>
    <col min="3" max="4" width="25.5714285714286" style="19" customWidth="1"/>
    <col min="5" max="5" width="44" style="19" customWidth="1"/>
    <col min="6" max="6" width="20.5714285714286" style="19" bestFit="1" customWidth="1"/>
    <col min="7" max="7" width="15" style="64" bestFit="1" customWidth="1"/>
    <col min="8" max="8" width="14.4285714285714" style="19" bestFit="1" customWidth="1"/>
    <col min="9" max="9" width="15.4285714285714" style="19" bestFit="1" customWidth="1"/>
    <col min="10" max="23" width="9.42857142857143" style="19"/>
    <col min="24" max="24" width="30" style="19" hidden="1" customWidth="1"/>
    <col min="25" max="16384" width="9.42857142857143" style="19"/>
  </cols>
  <sheetData>
    <row r="1" spans="7:7" s="2" customFormat="1" ht="15.5">
      <c r="G1" s="61"/>
    </row>
    <row r="2" spans="1:7" s="31" customFormat="1" ht="15.5">
      <c r="A2" s="25" t="s">
        <v>2586</v>
      </c>
      <c r="B2" s="48"/>
      <c r="C2" s="48"/>
      <c r="D2" s="48"/>
      <c r="G2" s="66"/>
    </row>
    <row r="3" spans="1:7" s="2" customFormat="1" ht="15.5">
      <c r="A3" s="3"/>
      <c r="G3" s="61"/>
    </row>
    <row r="4" spans="2:7" s="2" customFormat="1" ht="46.5">
      <c r="B4" s="32" t="s">
        <v>183</v>
      </c>
      <c r="C4" s="21" t="s">
        <v>221</v>
      </c>
      <c r="D4" s="5" t="s">
        <v>83</v>
      </c>
      <c r="G4" s="67"/>
    </row>
    <row r="5" spans="1:7" s="2" customFormat="1" ht="31">
      <c r="A5" s="6"/>
      <c r="B5" s="7" t="s">
        <v>84</v>
      </c>
      <c r="C5" s="8" t="s">
        <v>85</v>
      </c>
      <c r="D5" s="8" t="s">
        <v>86</v>
      </c>
      <c r="G5" s="68"/>
    </row>
    <row r="6" spans="1:7" s="2" customFormat="1" ht="15.5">
      <c r="A6" s="9" t="s">
        <v>87</v>
      </c>
      <c r="B6" s="33">
        <v>2827000</v>
      </c>
      <c r="C6" s="168">
        <v>3662400</v>
      </c>
      <c r="D6" s="163">
        <v>3724056.3900000001</v>
      </c>
      <c r="G6" s="68"/>
    </row>
    <row r="7" spans="1:7" s="2" customFormat="1" ht="15.5">
      <c r="A7" s="10" t="s">
        <v>89</v>
      </c>
      <c r="B7" s="33">
        <v>970000</v>
      </c>
      <c r="C7" s="28">
        <f>1096546+1378030</f>
        <v>2474576</v>
      </c>
      <c r="D7" s="163"/>
      <c r="G7" s="68"/>
    </row>
    <row r="8" spans="1:7" s="2" customFormat="1" ht="15.5">
      <c r="A8" s="10" t="s">
        <v>90</v>
      </c>
      <c r="B8" s="94">
        <v>1402000</v>
      </c>
      <c r="C8" s="116">
        <f>1418674+1099194+2921+8559+209960</f>
        <v>2739308</v>
      </c>
      <c r="D8" s="163">
        <v>2717040.2599999998</v>
      </c>
      <c r="G8" s="67"/>
    </row>
    <row r="9" spans="1:7" s="2" customFormat="1" ht="31">
      <c r="A9" s="10" t="s">
        <v>91</v>
      </c>
      <c r="B9" s="94">
        <v>9019000</v>
      </c>
      <c r="C9" s="116">
        <v>13818723</v>
      </c>
      <c r="D9" s="163">
        <v>14650878.09</v>
      </c>
      <c r="G9" s="67"/>
    </row>
    <row r="10" spans="1:7" s="2" customFormat="1" ht="15.5">
      <c r="A10" s="10" t="s">
        <v>92</v>
      </c>
      <c r="B10" s="95">
        <v>0</v>
      </c>
      <c r="C10" s="116">
        <f>17878+16941</f>
        <v>34819</v>
      </c>
      <c r="D10" s="163">
        <v>37535.279999999999</v>
      </c>
      <c r="G10" s="61"/>
    </row>
    <row r="11" spans="1:7" s="2" customFormat="1" ht="15.5">
      <c r="A11" s="10" t="s">
        <v>93</v>
      </c>
      <c r="B11" s="94">
        <v>19815000</v>
      </c>
      <c r="C11" s="116">
        <f>7081500+92213+332330+4705+9517234+15425+131190+404763+3475</f>
        <v>17582835</v>
      </c>
      <c r="D11" s="163">
        <v>19018002.760000002</v>
      </c>
      <c r="G11" s="61"/>
    </row>
    <row r="12" spans="1:7" s="2" customFormat="1" ht="15.5">
      <c r="A12" s="11" t="s">
        <v>94</v>
      </c>
      <c r="B12" s="34">
        <f>SUM(B6:B11)</f>
        <v>34033000</v>
      </c>
      <c r="C12" s="28">
        <f>SUM(C6:C11)</f>
        <v>40312661</v>
      </c>
      <c r="D12" s="163">
        <v>40147512.780000001</v>
      </c>
      <c r="G12" s="61"/>
    </row>
    <row r="13" spans="1:10" s="2" customFormat="1" ht="31">
      <c r="A13" s="12" t="s">
        <v>95</v>
      </c>
      <c r="B13" s="34"/>
      <c r="C13" s="28"/>
      <c r="D13" s="163">
        <v>0</v>
      </c>
      <c r="E13" s="61"/>
      <c r="F13" s="61"/>
      <c r="G13" s="61"/>
      <c r="H13" s="61"/>
      <c r="I13" s="61"/>
      <c r="J13" s="61"/>
    </row>
    <row r="14" spans="1:10" s="2" customFormat="1" ht="15.5">
      <c r="A14" s="13" t="s">
        <v>96</v>
      </c>
      <c r="B14" s="35">
        <f>B12+B13</f>
        <v>34033000</v>
      </c>
      <c r="C14" s="28">
        <f>C12+C13</f>
        <v>40312661</v>
      </c>
      <c r="D14" s="163">
        <v>40147512.780000001</v>
      </c>
      <c r="E14" s="61"/>
      <c r="F14" s="61"/>
      <c r="G14" s="61"/>
      <c r="H14" s="61"/>
      <c r="I14" s="61"/>
      <c r="J14" s="61"/>
    </row>
    <row r="15" spans="1:10" s="2" customFormat="1" ht="15.5">
      <c r="A15" s="14"/>
      <c r="B15" s="31"/>
      <c r="D15" s="1"/>
      <c r="E15" s="61"/>
      <c r="F15" s="61"/>
      <c r="G15" s="61"/>
      <c r="H15" s="61"/>
      <c r="I15" s="61"/>
      <c r="J15" s="61"/>
    </row>
    <row r="16" spans="1:10" s="2" customFormat="1" ht="15.5">
      <c r="A16" s="22"/>
      <c r="B16" s="36" t="s">
        <v>97</v>
      </c>
      <c r="C16" s="16" t="s">
        <v>97</v>
      </c>
      <c r="D16" s="16" t="s">
        <v>97</v>
      </c>
      <c r="E16" s="96"/>
      <c r="F16" s="97"/>
      <c r="G16" s="61"/>
      <c r="H16" s="61"/>
      <c r="I16" s="61"/>
      <c r="J16" s="61"/>
    </row>
    <row r="17" spans="1:10" s="2" customFormat="1" ht="15.5">
      <c r="A17" s="9" t="s">
        <v>87</v>
      </c>
      <c r="B17" s="34">
        <v>0</v>
      </c>
      <c r="C17" s="168">
        <v>577700</v>
      </c>
      <c r="D17" s="163" t="s">
        <v>58</v>
      </c>
      <c r="E17" s="96"/>
      <c r="F17" s="97"/>
      <c r="G17" s="61"/>
      <c r="H17" s="61"/>
      <c r="I17" s="61"/>
      <c r="J17" s="61"/>
    </row>
    <row r="18" spans="1:10" s="2" customFormat="1" ht="15.5">
      <c r="A18" s="10" t="s">
        <v>89</v>
      </c>
      <c r="B18" s="34">
        <v>90000</v>
      </c>
      <c r="C18" s="28">
        <v>0</v>
      </c>
      <c r="D18" s="163">
        <v>0</v>
      </c>
      <c r="E18" s="96"/>
      <c r="F18" s="98"/>
      <c r="G18" s="91"/>
      <c r="H18" s="91"/>
      <c r="I18" s="93"/>
      <c r="J18" s="61"/>
    </row>
    <row r="19" spans="1:10" s="2" customFormat="1" ht="15.5">
      <c r="A19" s="10" t="s">
        <v>90</v>
      </c>
      <c r="B19" s="34">
        <v>80000</v>
      </c>
      <c r="C19" s="28">
        <v>94300.660000000003</v>
      </c>
      <c r="D19" s="163">
        <v>14066.02</v>
      </c>
      <c r="E19" s="96"/>
      <c r="F19" s="97"/>
      <c r="G19" s="99"/>
      <c r="H19" s="100"/>
      <c r="I19" s="93"/>
      <c r="J19" s="61"/>
    </row>
    <row r="20" spans="1:10" s="2" customFormat="1" ht="31">
      <c r="A20" s="10" t="s">
        <v>91</v>
      </c>
      <c r="B20" s="34">
        <v>1752000</v>
      </c>
      <c r="C20" s="28">
        <v>2464654.4500000002</v>
      </c>
      <c r="D20" s="163">
        <v>1744414.3200000001</v>
      </c>
      <c r="E20" s="96"/>
      <c r="F20" s="97"/>
      <c r="G20" s="99"/>
      <c r="H20" s="100"/>
      <c r="I20" s="93"/>
      <c r="J20" s="61"/>
    </row>
    <row r="21" spans="1:10" s="2" customFormat="1" ht="15.5">
      <c r="A21" s="10" t="s">
        <v>92</v>
      </c>
      <c r="B21" s="34">
        <v>226500</v>
      </c>
      <c r="C21" s="28">
        <v>403438.40999999997</v>
      </c>
      <c r="D21" s="163">
        <v>304343</v>
      </c>
      <c r="E21" s="96"/>
      <c r="F21" s="97"/>
      <c r="G21" s="99"/>
      <c r="H21" s="100"/>
      <c r="I21" s="93"/>
      <c r="J21" s="61"/>
    </row>
    <row r="22" spans="1:10" s="2" customFormat="1" ht="15.5">
      <c r="A22" s="10" t="s">
        <v>93</v>
      </c>
      <c r="B22" s="34">
        <v>602000</v>
      </c>
      <c r="C22" s="28">
        <v>1368937.48</v>
      </c>
      <c r="D22" s="163">
        <v>934357.25</v>
      </c>
      <c r="E22" s="96"/>
      <c r="F22" s="97"/>
      <c r="G22" s="99"/>
      <c r="H22" s="61"/>
      <c r="I22" s="61"/>
      <c r="J22" s="61"/>
    </row>
    <row r="23" spans="1:10" s="2" customFormat="1" ht="15.5">
      <c r="A23" s="11" t="s">
        <v>94</v>
      </c>
      <c r="B23" s="34">
        <f>SUM(B17:B22)</f>
        <v>2750500</v>
      </c>
      <c r="C23" s="28">
        <f>SUM(C17:C22)</f>
        <v>4909031</v>
      </c>
      <c r="D23" s="163">
        <v>2997180.5899999999</v>
      </c>
      <c r="E23" s="101"/>
      <c r="F23" s="97"/>
      <c r="G23" s="61"/>
      <c r="H23" s="61"/>
      <c r="I23" s="61"/>
      <c r="J23" s="61"/>
    </row>
    <row r="24" spans="1:10" s="2" customFormat="1" ht="31">
      <c r="A24" s="12" t="s">
        <v>95</v>
      </c>
      <c r="B24" s="34">
        <v>117500</v>
      </c>
      <c r="C24" s="28">
        <v>154000</v>
      </c>
      <c r="D24" s="163">
        <v>0</v>
      </c>
      <c r="E24" s="102"/>
      <c r="F24" s="103"/>
      <c r="G24" s="61"/>
      <c r="H24" s="61"/>
      <c r="I24" s="61"/>
      <c r="J24" s="61"/>
    </row>
    <row r="25" spans="1:7" s="2" customFormat="1" ht="15.5">
      <c r="A25" s="13" t="s">
        <v>96</v>
      </c>
      <c r="B25" s="35">
        <f>SUM(B23:B24)</f>
        <v>2868000</v>
      </c>
      <c r="C25" s="28">
        <f>SUM(C23+C24)</f>
        <v>5063031</v>
      </c>
      <c r="D25" s="163">
        <v>2997180.5899999999</v>
      </c>
      <c r="E25" s="104"/>
      <c r="F25" s="105"/>
      <c r="G25" s="61"/>
    </row>
    <row r="26" spans="2:7" s="2" customFormat="1" ht="15.5">
      <c r="B26" s="31"/>
      <c r="C26" s="45"/>
      <c r="E26" s="104"/>
      <c r="F26" s="105"/>
      <c r="G26" s="61"/>
    </row>
    <row r="27" spans="2:7" s="2" customFormat="1" ht="15.5">
      <c r="B27" s="31"/>
      <c r="C27" s="45"/>
      <c r="E27" s="104"/>
      <c r="F27" s="105"/>
      <c r="G27" s="61"/>
    </row>
    <row r="28" spans="2:7" s="2" customFormat="1" ht="15.5">
      <c r="B28" s="31"/>
      <c r="C28" s="45"/>
      <c r="E28" s="104"/>
      <c r="F28" s="106"/>
      <c r="G28" s="61"/>
    </row>
    <row r="29" spans="2:7" s="2" customFormat="1" ht="15.5">
      <c r="B29" s="31"/>
      <c r="C29" s="45"/>
      <c r="E29" s="104"/>
      <c r="F29" s="106"/>
      <c r="G29" s="61"/>
    </row>
    <row r="30" spans="1:7" s="2" customFormat="1" ht="15.5">
      <c r="A30" s="24" t="s">
        <v>98</v>
      </c>
      <c r="B30" s="37">
        <f>B25+B14</f>
        <v>36901000</v>
      </c>
      <c r="C30" s="46">
        <f>C25+C14</f>
        <v>45375692</v>
      </c>
      <c r="D30" s="144">
        <v>43144693.370000005</v>
      </c>
      <c r="E30" s="104"/>
      <c r="F30" s="106"/>
      <c r="G30" s="61"/>
    </row>
    <row r="31" spans="5:7" s="2" customFormat="1" ht="15.5">
      <c r="E31" s="107"/>
      <c r="F31" s="105"/>
      <c r="G31" s="61"/>
    </row>
    <row r="32" spans="2:6" ht="15.5">
      <c r="B32" s="20"/>
      <c r="E32" s="104"/>
      <c r="F32" s="105"/>
    </row>
    <row r="33" spans="2:6" ht="15.5">
      <c r="B33" s="20"/>
      <c r="E33" s="107"/>
      <c r="F33" s="108"/>
    </row>
    <row r="34" spans="2:2" ht="12.5">
      <c r="B34" s="20"/>
    </row>
    <row r="35" spans="2:2" ht="12.5">
      <c r="B35" s="20"/>
    </row>
    <row r="36" spans="2:2" ht="12.5">
      <c r="B36" s="20"/>
    </row>
    <row r="37" spans="2:2" ht="12.5">
      <c r="B37" s="20"/>
    </row>
    <row r="38" spans="2:2" ht="12.5">
      <c r="B38" s="20"/>
    </row>
    <row r="175" spans="10:10" ht="12.5">
      <c r="J175" s="89"/>
    </row>
    <row r="176" spans="10:10" ht="12.5">
      <c r="J176" s="89"/>
    </row>
    <row r="268" spans="9:9" ht="12.5">
      <c r="I268" s="19">
        <v>139510</v>
      </c>
    </row>
    <row r="303" spans="1:3" ht="12.5">
      <c r="A303" s="19" t="s">
        <v>906</v>
      </c>
      <c r="C303" s="19" t="s">
        <v>907</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8"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6">
    <pageSetUpPr fitToPage="1"/>
  </sheetPr>
  <dimension ref="A2:J303"/>
  <sheetViews>
    <sheetView zoomScale="70" zoomScaleNormal="70" workbookViewId="0" topLeftCell="A1"/>
  </sheetViews>
  <sheetFormatPr defaultColWidth="9.36428571428571" defaultRowHeight="12.7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19" bestFit="1" customWidth="1"/>
    <col min="8" max="8" width="9.42857142857143" style="19"/>
    <col min="9" max="9" width="15.4285714285714" style="19" bestFit="1" customWidth="1"/>
    <col min="10" max="23" width="9.42857142857143" style="19"/>
    <col min="24" max="24" width="30" style="19" hidden="1" customWidth="1"/>
    <col min="25" max="16384" width="9.42857142857143" style="19"/>
  </cols>
  <sheetData>
    <row r="1" s="2" customFormat="1" ht="15.5"/>
    <row r="2" spans="1:1" s="31" customFormat="1" ht="15.5">
      <c r="A2" s="25" t="s">
        <v>1262</v>
      </c>
    </row>
    <row r="3" spans="1:6" s="31" customFormat="1" ht="23.15" customHeight="1">
      <c r="A3" s="433" t="s">
        <v>182</v>
      </c>
      <c r="B3" s="433"/>
      <c r="C3" s="433"/>
      <c r="D3" s="433"/>
      <c r="E3" s="433"/>
      <c r="F3" s="433"/>
    </row>
    <row r="4" spans="1:1" s="2" customFormat="1" ht="15.5">
      <c r="A4" s="3"/>
    </row>
    <row r="5" spans="2:4" s="2" customFormat="1" ht="68.15" customHeight="1">
      <c r="B5" s="32" t="s">
        <v>188</v>
      </c>
      <c r="C5" s="21" t="s">
        <v>1388</v>
      </c>
      <c r="D5" s="5" t="s">
        <v>83</v>
      </c>
    </row>
    <row r="6" spans="1:4" s="2" customFormat="1" ht="31">
      <c r="A6" s="6"/>
      <c r="B6" s="38" t="s">
        <v>84</v>
      </c>
      <c r="C6" s="8" t="s">
        <v>85</v>
      </c>
      <c r="D6" s="8" t="s">
        <v>86</v>
      </c>
    </row>
    <row r="7" spans="1:4" s="2" customFormat="1" ht="21.75" customHeight="1">
      <c r="A7" s="56" t="s">
        <v>87</v>
      </c>
      <c r="B7" s="155">
        <v>1226000</v>
      </c>
      <c r="C7" s="168">
        <v>2189374</v>
      </c>
      <c r="D7" s="1" t="s">
        <v>88</v>
      </c>
    </row>
    <row r="8" spans="1:4" s="2" customFormat="1" ht="28.5" customHeight="1">
      <c r="A8" s="136" t="s">
        <v>89</v>
      </c>
      <c r="B8" s="155">
        <v>378500</v>
      </c>
      <c r="C8" s="150">
        <v>900000</v>
      </c>
      <c r="D8" s="1" t="s">
        <v>88</v>
      </c>
    </row>
    <row r="9" spans="1:4" s="2" customFormat="1" ht="25.5" customHeight="1">
      <c r="A9" s="136" t="s">
        <v>90</v>
      </c>
      <c r="B9" s="155">
        <v>438000</v>
      </c>
      <c r="C9" s="150">
        <v>900000</v>
      </c>
      <c r="D9" s="1" t="s">
        <v>88</v>
      </c>
    </row>
    <row r="10" spans="1:4" s="2" customFormat="1" ht="34.5" customHeight="1">
      <c r="A10" s="136" t="s">
        <v>91</v>
      </c>
      <c r="B10" s="155">
        <v>2930000</v>
      </c>
      <c r="C10" s="150">
        <v>3925000</v>
      </c>
      <c r="D10" s="1" t="s">
        <v>88</v>
      </c>
    </row>
    <row r="11" spans="1:4" s="2" customFormat="1" ht="23.15" customHeight="1">
      <c r="A11" s="136" t="s">
        <v>92</v>
      </c>
      <c r="B11" s="156">
        <v>0</v>
      </c>
      <c r="C11" s="150">
        <v>1685000</v>
      </c>
      <c r="D11" s="1" t="s">
        <v>88</v>
      </c>
    </row>
    <row r="12" spans="1:4" s="2" customFormat="1" ht="25.5" customHeight="1">
      <c r="A12" s="136" t="s">
        <v>93</v>
      </c>
      <c r="B12" s="155">
        <v>5225000</v>
      </c>
      <c r="C12" s="150">
        <v>8990000</v>
      </c>
      <c r="D12" s="1" t="s">
        <v>88</v>
      </c>
    </row>
    <row r="13" spans="1:4" s="2" customFormat="1" ht="24" customHeight="1">
      <c r="A13" s="153" t="s">
        <v>94</v>
      </c>
      <c r="B13" s="156">
        <f>SUM(B7:B12)</f>
        <v>10197500</v>
      </c>
      <c r="C13" s="150">
        <f>SUM(C7:C12)</f>
        <v>18589374</v>
      </c>
      <c r="D13" s="1" t="s">
        <v>88</v>
      </c>
    </row>
    <row r="14" spans="1:4" s="2" customFormat="1" ht="36" customHeight="1">
      <c r="A14" s="12" t="s">
        <v>95</v>
      </c>
      <c r="B14" s="34">
        <v>0</v>
      </c>
      <c r="C14" s="28">
        <v>0</v>
      </c>
      <c r="D14" s="1" t="s">
        <v>88</v>
      </c>
    </row>
    <row r="15" spans="1:4" s="2" customFormat="1" ht="19.5" customHeight="1">
      <c r="A15" s="13" t="s">
        <v>96</v>
      </c>
      <c r="B15" s="35">
        <f>B13+B14</f>
        <v>10197500</v>
      </c>
      <c r="C15" s="28">
        <f>C13</f>
        <v>18589374</v>
      </c>
      <c r="D15" s="1" t="s">
        <v>88</v>
      </c>
    </row>
    <row r="16" spans="1:2" s="2" customFormat="1" ht="15.5">
      <c r="A16" s="14"/>
      <c r="B16" s="31"/>
    </row>
    <row r="17" spans="1:5" s="2" customFormat="1" ht="19.5" customHeight="1">
      <c r="A17" s="22"/>
      <c r="B17" s="36" t="s">
        <v>97</v>
      </c>
      <c r="C17" s="16" t="s">
        <v>97</v>
      </c>
      <c r="D17" s="16" t="s">
        <v>97</v>
      </c>
      <c r="E17" s="23"/>
    </row>
    <row r="18" spans="1:4" s="2" customFormat="1" ht="18.75" customHeight="1">
      <c r="A18" s="9" t="s">
        <v>87</v>
      </c>
      <c r="B18" s="34" t="s">
        <v>58</v>
      </c>
      <c r="C18" s="34" t="s">
        <v>58</v>
      </c>
      <c r="D18" s="34" t="s">
        <v>58</v>
      </c>
    </row>
    <row r="19" spans="1:4" s="2" customFormat="1" ht="30.65" customHeight="1">
      <c r="A19" s="10" t="s">
        <v>89</v>
      </c>
      <c r="B19" s="34" t="s">
        <v>58</v>
      </c>
      <c r="C19" s="34" t="s">
        <v>58</v>
      </c>
      <c r="D19" s="34" t="s">
        <v>58</v>
      </c>
    </row>
    <row r="20" spans="1:4" s="2" customFormat="1" ht="27.75" customHeight="1">
      <c r="A20" s="10" t="s">
        <v>90</v>
      </c>
      <c r="B20" s="34" t="s">
        <v>58</v>
      </c>
      <c r="C20" s="34" t="s">
        <v>58</v>
      </c>
      <c r="D20" s="34" t="s">
        <v>58</v>
      </c>
    </row>
    <row r="21" spans="1:4" s="2" customFormat="1" ht="39.65" customHeight="1">
      <c r="A21" s="10" t="s">
        <v>91</v>
      </c>
      <c r="B21" s="34" t="s">
        <v>58</v>
      </c>
      <c r="C21" s="34" t="s">
        <v>58</v>
      </c>
      <c r="D21" s="34" t="s">
        <v>58</v>
      </c>
    </row>
    <row r="22" spans="1:4" s="2" customFormat="1" ht="20.25" customHeight="1">
      <c r="A22" s="10" t="s">
        <v>92</v>
      </c>
      <c r="B22" s="34" t="s">
        <v>58</v>
      </c>
      <c r="C22" s="34" t="s">
        <v>58</v>
      </c>
      <c r="D22" s="34" t="s">
        <v>58</v>
      </c>
    </row>
    <row r="23" spans="1:4" s="2" customFormat="1" ht="26.9" customHeight="1">
      <c r="A23" s="10" t="s">
        <v>93</v>
      </c>
      <c r="B23" s="34" t="s">
        <v>58</v>
      </c>
      <c r="C23" s="34" t="s">
        <v>58</v>
      </c>
      <c r="D23" s="34" t="s">
        <v>58</v>
      </c>
    </row>
    <row r="24" spans="1:4" s="2" customFormat="1" ht="24" customHeight="1">
      <c r="A24" s="11" t="s">
        <v>94</v>
      </c>
      <c r="B24" s="34" t="s">
        <v>58</v>
      </c>
      <c r="C24" s="34" t="s">
        <v>58</v>
      </c>
      <c r="D24" s="34" t="s">
        <v>58</v>
      </c>
    </row>
    <row r="25" spans="1:4" s="2" customFormat="1" ht="36" customHeight="1">
      <c r="A25" s="12" t="s">
        <v>95</v>
      </c>
      <c r="B25" s="34" t="s">
        <v>58</v>
      </c>
      <c r="C25" s="34" t="s">
        <v>58</v>
      </c>
      <c r="D25" s="34" t="s">
        <v>58</v>
      </c>
    </row>
    <row r="26" spans="1:4" s="2" customFormat="1" ht="19.5" customHeight="1">
      <c r="A26" s="13" t="s">
        <v>96</v>
      </c>
      <c r="B26" s="34" t="s">
        <v>58</v>
      </c>
      <c r="C26" s="34" t="s">
        <v>58</v>
      </c>
      <c r="D26" s="34" t="s">
        <v>58</v>
      </c>
    </row>
    <row r="27" spans="2:2" s="2" customFormat="1" ht="15.5">
      <c r="B27" s="31"/>
    </row>
    <row r="28" spans="2:2" s="2" customFormat="1" ht="15.5">
      <c r="B28" s="31"/>
    </row>
    <row r="29" spans="2:2" s="2" customFormat="1" ht="15.5">
      <c r="B29" s="31"/>
    </row>
    <row r="30" spans="2:2" s="2" customFormat="1" ht="15.5">
      <c r="B30" s="31"/>
    </row>
    <row r="31" spans="1:4" s="2" customFormat="1" ht="15.5">
      <c r="A31" s="24" t="s">
        <v>98</v>
      </c>
      <c r="B31" s="37">
        <f>B13</f>
        <v>10197500</v>
      </c>
      <c r="C31" s="37">
        <f>C13</f>
        <v>18589374</v>
      </c>
      <c r="D31" s="18"/>
    </row>
    <row r="32" s="2" customFormat="1" ht="15.5"/>
    <row r="33" spans="2:2" ht="12.5">
      <c r="B33" s="20"/>
    </row>
    <row r="34" spans="2:2" ht="12.5">
      <c r="B34" s="20"/>
    </row>
    <row r="35" spans="2:2" ht="12.5">
      <c r="B35" s="20"/>
    </row>
    <row r="36" spans="2:2" ht="12.5">
      <c r="B36" s="20"/>
    </row>
    <row r="37" spans="2:2" ht="12.5">
      <c r="B37" s="20"/>
    </row>
    <row r="38" spans="2:2" ht="12.5">
      <c r="B38" s="20"/>
    </row>
    <row r="39" spans="2:2" ht="12.5">
      <c r="B39" s="20"/>
    </row>
    <row r="175" spans="10:10" ht="12.5">
      <c r="J175" s="89"/>
    </row>
    <row r="176" spans="10:10" ht="12.5">
      <c r="J176" s="89"/>
    </row>
    <row r="268" spans="9:9" ht="12.5">
      <c r="I268" s="19">
        <v>139510</v>
      </c>
    </row>
    <row r="303" spans="1:3" ht="12.5">
      <c r="A303" s="19" t="s">
        <v>906</v>
      </c>
      <c r="C303" s="19" t="s">
        <v>907</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mergeCells count="1">
    <mergeCell ref="A3:F3"/>
  </mergeCells>
  <printOptions headings="1"/>
  <pageMargins left="0.25" right="0.25" top="0.75" bottom="0.75" header="0.3" footer="0.3"/>
  <pageSetup fitToHeight="0" orientation="landscape" paperSize="3" scale="98"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7">
    <pageSetUpPr fitToPage="1"/>
  </sheetPr>
  <dimension ref="A2:J303"/>
  <sheetViews>
    <sheetView zoomScale="70" zoomScaleNormal="70" workbookViewId="0" topLeftCell="A1"/>
  </sheetViews>
  <sheetFormatPr defaultColWidth="9.36428571428571" defaultRowHeight="12.7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19" bestFit="1" customWidth="1"/>
    <col min="8" max="8" width="9.42857142857143" style="19"/>
    <col min="9" max="9" width="15.4285714285714" style="19" bestFit="1" customWidth="1"/>
    <col min="10" max="23" width="9.42857142857143" style="19"/>
    <col min="24" max="24" width="30" style="19" hidden="1" customWidth="1"/>
    <col min="25" max="16384" width="9.42857142857143" style="19"/>
  </cols>
  <sheetData>
    <row r="1" s="2" customFormat="1" ht="15.5"/>
    <row r="2" spans="1:1" s="31" customFormat="1" ht="15.5">
      <c r="A2" s="30" t="s">
        <v>253</v>
      </c>
    </row>
    <row r="3" spans="1:1" s="2" customFormat="1" ht="15.5">
      <c r="A3" s="3"/>
    </row>
    <row r="4" spans="2:4" s="2" customFormat="1" ht="46.5">
      <c r="B4" s="32" t="s">
        <v>184</v>
      </c>
      <c r="C4" s="21" t="s">
        <v>222</v>
      </c>
      <c r="D4" s="5" t="s">
        <v>83</v>
      </c>
    </row>
    <row r="5" spans="1:4" s="2" customFormat="1" ht="31">
      <c r="A5" s="6"/>
      <c r="B5" s="38" t="s">
        <v>84</v>
      </c>
      <c r="C5" s="8" t="s">
        <v>85</v>
      </c>
      <c r="D5" s="8" t="s">
        <v>86</v>
      </c>
    </row>
    <row r="6" spans="1:6" s="2" customFormat="1" ht="15.5">
      <c r="A6" s="56" t="s">
        <v>87</v>
      </c>
      <c r="B6" s="155">
        <v>1769000</v>
      </c>
      <c r="C6" s="168">
        <v>4038047</v>
      </c>
      <c r="D6" s="1" t="s">
        <v>88</v>
      </c>
      <c r="F6" s="45"/>
    </row>
    <row r="7" spans="1:6" s="2" customFormat="1" ht="15.5">
      <c r="A7" s="136" t="s">
        <v>89</v>
      </c>
      <c r="B7" s="155">
        <v>607000</v>
      </c>
      <c r="C7" s="150">
        <v>0</v>
      </c>
      <c r="D7" s="1" t="s">
        <v>88</v>
      </c>
      <c r="F7" s="45"/>
    </row>
    <row r="8" spans="1:6" s="2" customFormat="1" ht="15.5">
      <c r="A8" s="136" t="s">
        <v>90</v>
      </c>
      <c r="B8" s="155">
        <v>830000</v>
      </c>
      <c r="C8" s="150">
        <v>3505474</v>
      </c>
      <c r="D8" s="1" t="s">
        <v>88</v>
      </c>
      <c r="F8" s="45"/>
    </row>
    <row r="9" spans="1:4" s="2" customFormat="1" ht="31">
      <c r="A9" s="136" t="s">
        <v>91</v>
      </c>
      <c r="B9" s="155">
        <v>5734000</v>
      </c>
      <c r="C9" s="150">
        <v>8210994</v>
      </c>
      <c r="D9" s="1" t="s">
        <v>88</v>
      </c>
    </row>
    <row r="10" spans="1:4" s="2" customFormat="1" ht="15.5">
      <c r="A10" s="136" t="s">
        <v>92</v>
      </c>
      <c r="B10" s="156">
        <v>0</v>
      </c>
      <c r="C10" s="150">
        <v>0</v>
      </c>
      <c r="D10" s="1" t="s">
        <v>88</v>
      </c>
    </row>
    <row r="11" spans="1:4" s="2" customFormat="1" ht="15.5">
      <c r="A11" s="136" t="s">
        <v>93</v>
      </c>
      <c r="B11" s="155">
        <v>11688000</v>
      </c>
      <c r="C11" s="150">
        <v>11489924</v>
      </c>
      <c r="D11" s="1" t="s">
        <v>88</v>
      </c>
    </row>
    <row r="12" spans="1:4" s="2" customFormat="1" ht="15.5">
      <c r="A12" s="153" t="s">
        <v>94</v>
      </c>
      <c r="B12" s="156">
        <f>SUM(B6:B11)</f>
        <v>20628000</v>
      </c>
      <c r="C12" s="150">
        <f>SUM(C6:C11)</f>
        <v>27244439</v>
      </c>
      <c r="D12" s="1" t="s">
        <v>88</v>
      </c>
    </row>
    <row r="13" spans="1:4" s="2" customFormat="1" ht="31">
      <c r="A13" s="12" t="s">
        <v>95</v>
      </c>
      <c r="B13" s="156">
        <v>0</v>
      </c>
      <c r="C13" s="150"/>
      <c r="D13" s="1" t="s">
        <v>88</v>
      </c>
    </row>
    <row r="14" spans="1:4" s="2" customFormat="1" ht="15.5">
      <c r="A14" s="157" t="s">
        <v>96</v>
      </c>
      <c r="B14" s="158">
        <f>B12+B13</f>
        <v>20628000</v>
      </c>
      <c r="C14" s="150">
        <f>SUM(C12+C13)</f>
        <v>27244439</v>
      </c>
      <c r="D14" s="1" t="s">
        <v>88</v>
      </c>
    </row>
    <row r="15" spans="1:2" s="2" customFormat="1" ht="15.5">
      <c r="A15" s="14"/>
      <c r="B15" s="31"/>
    </row>
    <row r="16" spans="1:5" s="2" customFormat="1" ht="15.5">
      <c r="A16" s="22"/>
      <c r="B16" s="36" t="s">
        <v>97</v>
      </c>
      <c r="C16" s="16" t="s">
        <v>97</v>
      </c>
      <c r="D16" s="16" t="s">
        <v>97</v>
      </c>
      <c r="E16" s="23"/>
    </row>
    <row r="17" spans="1:4" s="2" customFormat="1" ht="15.5">
      <c r="A17" s="9" t="s">
        <v>87</v>
      </c>
      <c r="B17" s="34">
        <v>0</v>
      </c>
      <c r="C17" s="28" t="s">
        <v>58</v>
      </c>
      <c r="D17" s="1" t="s">
        <v>58</v>
      </c>
    </row>
    <row r="18" spans="1:4" s="2" customFormat="1" ht="15.5">
      <c r="A18" s="10" t="s">
        <v>89</v>
      </c>
      <c r="B18" s="34">
        <v>90000</v>
      </c>
      <c r="C18" s="28">
        <v>0</v>
      </c>
      <c r="D18" s="1" t="s">
        <v>88</v>
      </c>
    </row>
    <row r="19" spans="1:4" s="2" customFormat="1" ht="15.5">
      <c r="A19" s="10" t="s">
        <v>90</v>
      </c>
      <c r="B19" s="34">
        <v>0</v>
      </c>
      <c r="C19" s="28">
        <v>14301</v>
      </c>
      <c r="D19" s="1" t="s">
        <v>88</v>
      </c>
    </row>
    <row r="20" spans="1:4" s="2" customFormat="1" ht="31">
      <c r="A20" s="10" t="s">
        <v>91</v>
      </c>
      <c r="B20" s="34">
        <v>1250000</v>
      </c>
      <c r="C20" s="28">
        <v>1862654.45</v>
      </c>
      <c r="D20" s="1" t="s">
        <v>88</v>
      </c>
    </row>
    <row r="21" spans="1:4" s="2" customFormat="1" ht="15.5">
      <c r="A21" s="10" t="s">
        <v>92</v>
      </c>
      <c r="B21" s="34">
        <v>155000</v>
      </c>
      <c r="C21" s="28">
        <v>309438.40999999997</v>
      </c>
      <c r="D21" s="1" t="s">
        <v>88</v>
      </c>
    </row>
    <row r="22" spans="1:4" s="2" customFormat="1" ht="15.5">
      <c r="A22" s="10" t="s">
        <v>93</v>
      </c>
      <c r="B22" s="34">
        <v>352000</v>
      </c>
      <c r="C22" s="28">
        <v>913937.47999999998</v>
      </c>
      <c r="D22" s="1" t="s">
        <v>88</v>
      </c>
    </row>
    <row r="23" spans="1:4" s="2" customFormat="1" ht="15.5">
      <c r="A23" s="11" t="s">
        <v>94</v>
      </c>
      <c r="B23" s="34">
        <f>SUM(B17:B22)</f>
        <v>1847000</v>
      </c>
      <c r="C23" s="28">
        <f>SUM(C19:C22)</f>
        <v>3100331.3399999999</v>
      </c>
      <c r="D23" s="1" t="s">
        <v>88</v>
      </c>
    </row>
    <row r="24" spans="1:4" s="2" customFormat="1" ht="31">
      <c r="A24" s="12" t="s">
        <v>95</v>
      </c>
      <c r="B24" s="34">
        <v>0</v>
      </c>
      <c r="C24" s="28">
        <v>0</v>
      </c>
      <c r="D24" s="1" t="s">
        <v>88</v>
      </c>
    </row>
    <row r="25" spans="1:4" s="2" customFormat="1" ht="15.5">
      <c r="A25" s="13" t="s">
        <v>96</v>
      </c>
      <c r="B25" s="35">
        <f>B23+B24</f>
        <v>1847000</v>
      </c>
      <c r="C25" s="28">
        <f>C23</f>
        <v>3100331.3399999999</v>
      </c>
      <c r="D25" s="1" t="s">
        <v>88</v>
      </c>
    </row>
    <row r="26" spans="2:3" s="2" customFormat="1" ht="15.5">
      <c r="B26" s="31"/>
      <c r="C26" s="45"/>
    </row>
    <row r="27" spans="2:3" s="2" customFormat="1" ht="15.5">
      <c r="B27" s="31"/>
      <c r="C27" s="45"/>
    </row>
    <row r="28" spans="2:3" s="2" customFormat="1" ht="15.5">
      <c r="B28" s="31"/>
      <c r="C28" s="45"/>
    </row>
    <row r="29" spans="2:3" s="2" customFormat="1" ht="15.5">
      <c r="B29" s="31"/>
      <c r="C29" s="45"/>
    </row>
    <row r="30" spans="1:4" s="2" customFormat="1" ht="15.5">
      <c r="A30" s="24" t="s">
        <v>98</v>
      </c>
      <c r="B30" s="37">
        <f>B25+B14</f>
        <v>22475000</v>
      </c>
      <c r="C30" s="46">
        <f>C25+C14</f>
        <v>30344770.34</v>
      </c>
      <c r="D30" s="18"/>
    </row>
    <row r="31" s="2" customFormat="1" ht="15.5"/>
    <row r="32" spans="2:2" ht="12.5">
      <c r="B32" s="20"/>
    </row>
    <row r="33" spans="2:2" ht="12.5">
      <c r="B33" s="20"/>
    </row>
    <row r="34" spans="2:2" ht="12.5">
      <c r="B34" s="20"/>
    </row>
    <row r="35" spans="2:2" ht="12.5">
      <c r="B35" s="20"/>
    </row>
    <row r="36" spans="2:2" ht="12.5">
      <c r="B36" s="20"/>
    </row>
    <row r="37" spans="2:2" ht="12.5">
      <c r="B37" s="20"/>
    </row>
    <row r="38" spans="2:2" ht="12.5">
      <c r="B38" s="20"/>
    </row>
    <row r="175" spans="10:10" ht="12.5">
      <c r="J175" s="89"/>
    </row>
    <row r="176" spans="10:10" ht="12.5">
      <c r="J176" s="89"/>
    </row>
    <row r="268" spans="9:9" ht="12.5">
      <c r="I268" s="19">
        <v>139510</v>
      </c>
    </row>
    <row r="303" spans="1:3" ht="12.5">
      <c r="A303" s="19" t="s">
        <v>906</v>
      </c>
      <c r="C303" s="19" t="s">
        <v>907</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8"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8">
    <tabColor rgb="FFFFFF00"/>
    <pageSetUpPr fitToPage="1"/>
  </sheetPr>
  <dimension ref="A2:XFD303"/>
  <sheetViews>
    <sheetView zoomScale="70" zoomScaleNormal="70" workbookViewId="0" topLeftCell="A1">
      <selection pane="topLeft" activeCell="C20" sqref="C20"/>
    </sheetView>
  </sheetViews>
  <sheetFormatPr defaultColWidth="9.36428571428571" defaultRowHeight="12.7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19" bestFit="1" customWidth="1"/>
    <col min="8" max="8" width="9.42857142857143" style="19"/>
    <col min="9" max="9" width="15.4285714285714" style="19" bestFit="1" customWidth="1"/>
    <col min="10" max="23" width="9.42857142857143" style="19"/>
    <col min="24" max="24" width="30" style="19" hidden="1" customWidth="1"/>
    <col min="25" max="16384" width="9.42857142857143" style="19"/>
  </cols>
  <sheetData>
    <row r="1" s="2" customFormat="1" ht="15.5"/>
    <row r="2" spans="1:1" s="2" customFormat="1" ht="24" customHeight="1">
      <c r="A2" s="25" t="s">
        <v>1380</v>
      </c>
    </row>
    <row r="3" spans="1:16384" s="2" customFormat="1" ht="30.75" customHeight="1">
      <c r="A3" s="434" t="s">
        <v>193</v>
      </c>
      <c r="B3" s="434"/>
      <c r="C3" s="434"/>
      <c r="D3" s="434"/>
      <c r="E3" s="433"/>
      <c r="F3" s="433"/>
      <c r="G3" s="433"/>
      <c r="H3" s="433"/>
      <c r="I3" s="433"/>
      <c r="J3" s="433"/>
      <c r="K3" s="433"/>
      <c r="L3" s="433"/>
      <c r="M3" s="433"/>
      <c r="N3" s="433"/>
      <c r="O3" s="433"/>
      <c r="P3" s="433"/>
      <c r="Q3" s="433"/>
      <c r="R3" s="433"/>
      <c r="S3" s="433"/>
      <c r="T3" s="433"/>
      <c r="U3" s="433"/>
      <c r="V3" s="433"/>
      <c r="W3" s="433"/>
      <c r="X3" s="433"/>
      <c r="Y3" s="433"/>
      <c r="Z3" s="433"/>
      <c r="AA3" s="433"/>
      <c r="AB3" s="433"/>
      <c r="AC3" s="433"/>
      <c r="AD3" s="433"/>
      <c r="AE3" s="433"/>
      <c r="AF3" s="433"/>
      <c r="AG3" s="433"/>
      <c r="AH3" s="433"/>
      <c r="AI3" s="433"/>
      <c r="AJ3" s="433"/>
      <c r="AK3" s="433"/>
      <c r="AL3" s="433"/>
      <c r="AM3" s="433"/>
      <c r="AN3" s="433"/>
      <c r="AO3" s="433"/>
      <c r="AP3" s="433"/>
      <c r="AQ3" s="433"/>
      <c r="AR3" s="433"/>
      <c r="AS3" s="433"/>
      <c r="AT3" s="433"/>
      <c r="AU3" s="433"/>
      <c r="AV3" s="433"/>
      <c r="AW3" s="433"/>
      <c r="AX3" s="433"/>
      <c r="AY3" s="433"/>
      <c r="AZ3" s="433"/>
      <c r="BA3" s="433"/>
      <c r="BB3" s="433"/>
      <c r="BC3" s="433"/>
      <c r="BD3" s="433"/>
      <c r="BE3" s="433"/>
      <c r="BF3" s="433"/>
      <c r="BG3" s="433"/>
      <c r="BH3" s="433"/>
      <c r="BI3" s="433"/>
      <c r="BJ3" s="433"/>
      <c r="BK3" s="433"/>
      <c r="BL3" s="433"/>
      <c r="BM3" s="433"/>
      <c r="BN3" s="433"/>
      <c r="BO3" s="433"/>
      <c r="BP3" s="433"/>
      <c r="BQ3" s="433"/>
      <c r="BR3" s="433"/>
      <c r="BS3" s="433"/>
      <c r="BT3" s="433"/>
      <c r="BU3" s="433"/>
      <c r="BV3" s="433"/>
      <c r="BW3" s="433"/>
      <c r="BX3" s="433"/>
      <c r="BY3" s="433"/>
      <c r="BZ3" s="433"/>
      <c r="CA3" s="433"/>
      <c r="CB3" s="433"/>
      <c r="CC3" s="433"/>
      <c r="CD3" s="433"/>
      <c r="CE3" s="433"/>
      <c r="CF3" s="433"/>
      <c r="CG3" s="433"/>
      <c r="CH3" s="433"/>
      <c r="CI3" s="433"/>
      <c r="CJ3" s="433"/>
      <c r="CK3" s="433"/>
      <c r="CL3" s="433"/>
      <c r="CM3" s="433"/>
      <c r="CN3" s="433"/>
      <c r="CO3" s="433"/>
      <c r="CP3" s="433"/>
      <c r="CQ3" s="433"/>
      <c r="CR3" s="433"/>
      <c r="CS3" s="433"/>
      <c r="CT3" s="433"/>
      <c r="CU3" s="433"/>
      <c r="CV3" s="433"/>
      <c r="CW3" s="433"/>
      <c r="CX3" s="433"/>
      <c r="CY3" s="433"/>
      <c r="CZ3" s="433"/>
      <c r="DA3" s="433"/>
      <c r="DB3" s="433"/>
      <c r="DC3" s="433"/>
      <c r="DD3" s="433"/>
      <c r="DE3" s="433"/>
      <c r="DF3" s="433"/>
      <c r="DG3" s="433"/>
      <c r="DH3" s="433"/>
      <c r="DI3" s="433"/>
      <c r="DJ3" s="433"/>
      <c r="DK3" s="433"/>
      <c r="DL3" s="433"/>
      <c r="DM3" s="433"/>
      <c r="DN3" s="433"/>
      <c r="DO3" s="433"/>
      <c r="DP3" s="433"/>
      <c r="DQ3" s="433"/>
      <c r="DR3" s="433"/>
      <c r="DS3" s="433"/>
      <c r="DT3" s="433"/>
      <c r="DU3" s="433"/>
      <c r="DV3" s="433"/>
      <c r="DW3" s="433"/>
      <c r="DX3" s="433"/>
      <c r="DY3" s="433"/>
      <c r="DZ3" s="433"/>
      <c r="EA3" s="433"/>
      <c r="EB3" s="433"/>
      <c r="EC3" s="433"/>
      <c r="ED3" s="433"/>
      <c r="EE3" s="433"/>
      <c r="EF3" s="433"/>
      <c r="EG3" s="433"/>
      <c r="EH3" s="433"/>
      <c r="EI3" s="433"/>
      <c r="EJ3" s="433"/>
      <c r="EK3" s="433"/>
      <c r="EL3" s="433"/>
      <c r="EM3" s="433"/>
      <c r="EN3" s="433"/>
      <c r="EO3" s="433"/>
      <c r="EP3" s="433"/>
      <c r="EQ3" s="433"/>
      <c r="ER3" s="433"/>
      <c r="ES3" s="433"/>
      <c r="ET3" s="433"/>
      <c r="EU3" s="433"/>
      <c r="EV3" s="433"/>
      <c r="EW3" s="433"/>
      <c r="EX3" s="433"/>
      <c r="EY3" s="433"/>
      <c r="EZ3" s="433"/>
      <c r="FA3" s="433"/>
      <c r="FB3" s="433"/>
      <c r="FC3" s="433"/>
      <c r="FD3" s="433"/>
      <c r="FE3" s="433"/>
      <c r="FF3" s="433"/>
      <c r="FG3" s="433"/>
      <c r="FH3" s="433"/>
      <c r="FI3" s="433"/>
      <c r="FJ3" s="433"/>
      <c r="FK3" s="433"/>
      <c r="FL3" s="433"/>
      <c r="FM3" s="433"/>
      <c r="FN3" s="433"/>
      <c r="FO3" s="433"/>
      <c r="FP3" s="433"/>
      <c r="FQ3" s="433"/>
      <c r="FR3" s="433"/>
      <c r="FS3" s="433"/>
      <c r="FT3" s="433"/>
      <c r="FU3" s="433"/>
      <c r="FV3" s="433"/>
      <c r="FW3" s="433"/>
      <c r="FX3" s="433"/>
      <c r="FY3" s="433"/>
      <c r="FZ3" s="433"/>
      <c r="GA3" s="433"/>
      <c r="GB3" s="433"/>
      <c r="GC3" s="433"/>
      <c r="GD3" s="433"/>
      <c r="GE3" s="433"/>
      <c r="GF3" s="433"/>
      <c r="GG3" s="433"/>
      <c r="GH3" s="433"/>
      <c r="GI3" s="433"/>
      <c r="GJ3" s="433"/>
      <c r="GK3" s="433"/>
      <c r="GL3" s="433"/>
      <c r="GM3" s="433"/>
      <c r="GN3" s="433"/>
      <c r="GO3" s="433"/>
      <c r="GP3" s="433"/>
      <c r="GQ3" s="433"/>
      <c r="GR3" s="433"/>
      <c r="GS3" s="433"/>
      <c r="GT3" s="433"/>
      <c r="GU3" s="433"/>
      <c r="GV3" s="433"/>
      <c r="GW3" s="433"/>
      <c r="GX3" s="433"/>
      <c r="GY3" s="433"/>
      <c r="GZ3" s="433"/>
      <c r="HA3" s="433"/>
      <c r="HB3" s="433"/>
      <c r="HC3" s="433"/>
      <c r="HD3" s="433"/>
      <c r="HE3" s="433"/>
      <c r="HF3" s="433"/>
      <c r="HG3" s="433"/>
      <c r="HH3" s="433"/>
      <c r="HI3" s="433"/>
      <c r="HJ3" s="433"/>
      <c r="HK3" s="433"/>
      <c r="HL3" s="433"/>
      <c r="HM3" s="433"/>
      <c r="HN3" s="433"/>
      <c r="HO3" s="433"/>
      <c r="HP3" s="433"/>
      <c r="HQ3" s="433"/>
      <c r="HR3" s="433"/>
      <c r="HS3" s="433"/>
      <c r="HT3" s="433"/>
      <c r="HU3" s="433"/>
      <c r="HV3" s="433"/>
      <c r="HW3" s="433"/>
      <c r="HX3" s="433"/>
      <c r="HY3" s="433"/>
      <c r="HZ3" s="433"/>
      <c r="IA3" s="433"/>
      <c r="IB3" s="433"/>
      <c r="IC3" s="433"/>
      <c r="ID3" s="433"/>
      <c r="IE3" s="433"/>
      <c r="IF3" s="433"/>
      <c r="IG3" s="433"/>
      <c r="IH3" s="433"/>
      <c r="II3" s="433"/>
      <c r="IJ3" s="433"/>
      <c r="IK3" s="433"/>
      <c r="IL3" s="433"/>
      <c r="IM3" s="433"/>
      <c r="IN3" s="433"/>
      <c r="IO3" s="433"/>
      <c r="IP3" s="433"/>
      <c r="IQ3" s="433"/>
      <c r="IR3" s="433"/>
      <c r="IS3" s="433"/>
      <c r="IT3" s="433"/>
      <c r="IU3" s="433"/>
      <c r="IV3" s="433"/>
      <c r="IW3" s="433"/>
      <c r="IX3" s="433"/>
      <c r="IY3" s="433"/>
      <c r="IZ3" s="433"/>
      <c r="JA3" s="433"/>
      <c r="JB3" s="433"/>
      <c r="JC3" s="433"/>
      <c r="JD3" s="433"/>
      <c r="JE3" s="433"/>
      <c r="JF3" s="433"/>
      <c r="JG3" s="433"/>
      <c r="JH3" s="433"/>
      <c r="JI3" s="433"/>
      <c r="JJ3" s="433"/>
      <c r="JK3" s="433"/>
      <c r="JL3" s="433"/>
      <c r="JM3" s="433"/>
      <c r="JN3" s="433"/>
      <c r="JO3" s="433"/>
      <c r="JP3" s="433"/>
      <c r="JQ3" s="433"/>
      <c r="JR3" s="433"/>
      <c r="JS3" s="433"/>
      <c r="JT3" s="433"/>
      <c r="JU3" s="433"/>
      <c r="JV3" s="433"/>
      <c r="JW3" s="433"/>
      <c r="JX3" s="433"/>
      <c r="JY3" s="433"/>
      <c r="JZ3" s="433"/>
      <c r="KA3" s="433"/>
      <c r="KB3" s="433"/>
      <c r="KC3" s="433"/>
      <c r="KD3" s="433"/>
      <c r="KE3" s="433"/>
      <c r="KF3" s="433"/>
      <c r="KG3" s="433"/>
      <c r="KH3" s="433"/>
      <c r="KI3" s="433"/>
      <c r="KJ3" s="433"/>
      <c r="KK3" s="433"/>
      <c r="KL3" s="433"/>
      <c r="KM3" s="433"/>
      <c r="KN3" s="433"/>
      <c r="KO3" s="433"/>
      <c r="KP3" s="433"/>
      <c r="KQ3" s="433"/>
      <c r="KR3" s="433"/>
      <c r="KS3" s="433"/>
      <c r="KT3" s="433"/>
      <c r="KU3" s="433"/>
      <c r="KV3" s="433"/>
      <c r="KW3" s="433"/>
      <c r="KX3" s="433"/>
      <c r="KY3" s="433"/>
      <c r="KZ3" s="433"/>
      <c r="LA3" s="433"/>
      <c r="LB3" s="433"/>
      <c r="LC3" s="433"/>
      <c r="LD3" s="433"/>
      <c r="LE3" s="433"/>
      <c r="LF3" s="433"/>
      <c r="LG3" s="433"/>
      <c r="LH3" s="433"/>
      <c r="LI3" s="433"/>
      <c r="LJ3" s="433"/>
      <c r="LK3" s="433"/>
      <c r="LL3" s="433"/>
      <c r="LM3" s="433"/>
      <c r="LN3" s="433"/>
      <c r="LO3" s="433"/>
      <c r="LP3" s="433"/>
      <c r="LQ3" s="433"/>
      <c r="LR3" s="433"/>
      <c r="LS3" s="433"/>
      <c r="LT3" s="433"/>
      <c r="LU3" s="433"/>
      <c r="LV3" s="433"/>
      <c r="LW3" s="433"/>
      <c r="LX3" s="433"/>
      <c r="LY3" s="433"/>
      <c r="LZ3" s="433"/>
      <c r="MA3" s="433"/>
      <c r="MB3" s="433"/>
      <c r="MC3" s="433"/>
      <c r="MD3" s="433"/>
      <c r="ME3" s="433"/>
      <c r="MF3" s="433"/>
      <c r="MG3" s="433"/>
      <c r="MH3" s="433"/>
      <c r="MI3" s="433"/>
      <c r="MJ3" s="433"/>
      <c r="MK3" s="433"/>
      <c r="ML3" s="433"/>
      <c r="MM3" s="433"/>
      <c r="MN3" s="433"/>
      <c r="MO3" s="433"/>
      <c r="MP3" s="433"/>
      <c r="MQ3" s="433"/>
      <c r="MR3" s="433"/>
      <c r="MS3" s="433"/>
      <c r="MT3" s="433"/>
      <c r="MU3" s="433"/>
      <c r="MV3" s="433"/>
      <c r="MW3" s="433"/>
      <c r="MX3" s="433"/>
      <c r="MY3" s="433"/>
      <c r="MZ3" s="433"/>
      <c r="NA3" s="433"/>
      <c r="NB3" s="433"/>
      <c r="NC3" s="433"/>
      <c r="ND3" s="433"/>
      <c r="NE3" s="433"/>
      <c r="NF3" s="433"/>
      <c r="NG3" s="433"/>
      <c r="NH3" s="433"/>
      <c r="NI3" s="433"/>
      <c r="NJ3" s="433"/>
      <c r="NK3" s="433"/>
      <c r="NL3" s="433"/>
      <c r="NM3" s="433"/>
      <c r="NN3" s="433"/>
      <c r="NO3" s="433"/>
      <c r="NP3" s="433"/>
      <c r="NQ3" s="433"/>
      <c r="NR3" s="433"/>
      <c r="NS3" s="433"/>
      <c r="NT3" s="433"/>
      <c r="NU3" s="433"/>
      <c r="NV3" s="433"/>
      <c r="NW3" s="433"/>
      <c r="NX3" s="433"/>
      <c r="NY3" s="433"/>
      <c r="NZ3" s="433"/>
      <c r="OA3" s="433"/>
      <c r="OB3" s="433"/>
      <c r="OC3" s="433"/>
      <c r="OD3" s="433"/>
      <c r="OE3" s="433"/>
      <c r="OF3" s="433"/>
      <c r="OG3" s="433"/>
      <c r="OH3" s="433"/>
      <c r="OI3" s="433"/>
      <c r="OJ3" s="433"/>
      <c r="OK3" s="433"/>
      <c r="OL3" s="433"/>
      <c r="OM3" s="433"/>
      <c r="ON3" s="433"/>
      <c r="OO3" s="433"/>
      <c r="OP3" s="433"/>
      <c r="OQ3" s="433"/>
      <c r="OR3" s="433"/>
      <c r="OS3" s="433"/>
      <c r="OT3" s="433"/>
      <c r="OU3" s="433"/>
      <c r="OV3" s="433"/>
      <c r="OW3" s="433"/>
      <c r="OX3" s="433"/>
      <c r="OY3" s="433"/>
      <c r="OZ3" s="433"/>
      <c r="PA3" s="433"/>
      <c r="PB3" s="433"/>
      <c r="PC3" s="433"/>
      <c r="PD3" s="433"/>
      <c r="PE3" s="433"/>
      <c r="PF3" s="433"/>
      <c r="PG3" s="433"/>
      <c r="PH3" s="433"/>
      <c r="PI3" s="433"/>
      <c r="PJ3" s="433"/>
      <c r="PK3" s="433"/>
      <c r="PL3" s="433"/>
      <c r="PM3" s="433"/>
      <c r="PN3" s="433"/>
      <c r="PO3" s="433"/>
      <c r="PP3" s="433"/>
      <c r="PQ3" s="433"/>
      <c r="PR3" s="433"/>
      <c r="PS3" s="433"/>
      <c r="PT3" s="433"/>
      <c r="PU3" s="433"/>
      <c r="PV3" s="433"/>
      <c r="PW3" s="433"/>
      <c r="PX3" s="433"/>
      <c r="PY3" s="433"/>
      <c r="PZ3" s="433"/>
      <c r="QA3" s="433"/>
      <c r="QB3" s="433"/>
      <c r="QC3" s="433"/>
      <c r="QD3" s="433"/>
      <c r="QE3" s="433"/>
      <c r="QF3" s="433"/>
      <c r="QG3" s="433"/>
      <c r="QH3" s="433"/>
      <c r="QI3" s="433"/>
      <c r="QJ3" s="433"/>
      <c r="QK3" s="433"/>
      <c r="QL3" s="433"/>
      <c r="QM3" s="433"/>
      <c r="QN3" s="433"/>
      <c r="QO3" s="433"/>
      <c r="QP3" s="433"/>
      <c r="QQ3" s="433"/>
      <c r="QR3" s="433"/>
      <c r="QS3" s="433"/>
      <c r="QT3" s="433"/>
      <c r="QU3" s="433"/>
      <c r="QV3" s="433"/>
      <c r="QW3" s="433"/>
      <c r="QX3" s="433"/>
      <c r="QY3" s="433"/>
      <c r="QZ3" s="433"/>
      <c r="RA3" s="433"/>
      <c r="RB3" s="433"/>
      <c r="RC3" s="433"/>
      <c r="RD3" s="433"/>
      <c r="RE3" s="433"/>
      <c r="RF3" s="433"/>
      <c r="RG3" s="433"/>
      <c r="RH3" s="433"/>
      <c r="RI3" s="433"/>
      <c r="RJ3" s="433"/>
      <c r="RK3" s="433"/>
      <c r="RL3" s="433"/>
      <c r="RM3" s="433"/>
      <c r="RN3" s="433"/>
      <c r="RO3" s="433"/>
      <c r="RP3" s="433"/>
      <c r="RQ3" s="433"/>
      <c r="RR3" s="433"/>
      <c r="RS3" s="433"/>
      <c r="RT3" s="433"/>
      <c r="RU3" s="433"/>
      <c r="RV3" s="433"/>
      <c r="RW3" s="433"/>
      <c r="RX3" s="433"/>
      <c r="RY3" s="433"/>
      <c r="RZ3" s="433"/>
      <c r="SA3" s="433"/>
      <c r="SB3" s="433"/>
      <c r="SC3" s="433"/>
      <c r="SD3" s="433"/>
      <c r="SE3" s="433"/>
      <c r="SF3" s="433"/>
      <c r="SG3" s="433"/>
      <c r="SH3" s="433"/>
      <c r="SI3" s="433"/>
      <c r="SJ3" s="433"/>
      <c r="SK3" s="433"/>
      <c r="SL3" s="433"/>
      <c r="SM3" s="433"/>
      <c r="SN3" s="433"/>
      <c r="SO3" s="433"/>
      <c r="SP3" s="433"/>
      <c r="SQ3" s="433"/>
      <c r="SR3" s="433"/>
      <c r="SS3" s="433"/>
      <c r="ST3" s="433"/>
      <c r="SU3" s="433"/>
      <c r="SV3" s="433"/>
      <c r="SW3" s="433"/>
      <c r="SX3" s="433"/>
      <c r="SY3" s="433"/>
      <c r="SZ3" s="433"/>
      <c r="TA3" s="433"/>
      <c r="TB3" s="433"/>
      <c r="TC3" s="433"/>
      <c r="TD3" s="433"/>
      <c r="TE3" s="433"/>
      <c r="TF3" s="433"/>
      <c r="TG3" s="433"/>
      <c r="TH3" s="433"/>
      <c r="TI3" s="433"/>
      <c r="TJ3" s="433"/>
      <c r="TK3" s="433"/>
      <c r="TL3" s="433"/>
      <c r="TM3" s="433"/>
      <c r="TN3" s="433"/>
      <c r="TO3" s="433"/>
      <c r="TP3" s="433"/>
      <c r="TQ3" s="433"/>
      <c r="TR3" s="433"/>
      <c r="TS3" s="433"/>
      <c r="TT3" s="433"/>
      <c r="TU3" s="433"/>
      <c r="TV3" s="433"/>
      <c r="TW3" s="433"/>
      <c r="TX3" s="433"/>
      <c r="TY3" s="433"/>
      <c r="TZ3" s="433"/>
      <c r="UA3" s="433"/>
      <c r="UB3" s="433"/>
      <c r="UC3" s="433"/>
      <c r="UD3" s="433"/>
      <c r="UE3" s="433"/>
      <c r="UF3" s="433"/>
      <c r="UG3" s="433"/>
      <c r="UH3" s="433"/>
      <c r="UI3" s="433"/>
      <c r="UJ3" s="433"/>
      <c r="UK3" s="433"/>
      <c r="UL3" s="433"/>
      <c r="UM3" s="433"/>
      <c r="UN3" s="433"/>
      <c r="UO3" s="433"/>
      <c r="UP3" s="433"/>
      <c r="UQ3" s="433"/>
      <c r="UR3" s="433"/>
      <c r="US3" s="433"/>
      <c r="UT3" s="433"/>
      <c r="UU3" s="433"/>
      <c r="UV3" s="433"/>
      <c r="UW3" s="433"/>
      <c r="UX3" s="433"/>
      <c r="UY3" s="433"/>
      <c r="UZ3" s="433"/>
      <c r="VA3" s="433"/>
      <c r="VB3" s="433"/>
      <c r="VC3" s="433"/>
      <c r="VD3" s="433"/>
      <c r="VE3" s="433"/>
      <c r="VF3" s="433"/>
      <c r="VG3" s="433"/>
      <c r="VH3" s="433"/>
      <c r="VI3" s="433"/>
      <c r="VJ3" s="433"/>
      <c r="VK3" s="433"/>
      <c r="VL3" s="433"/>
      <c r="VM3" s="433"/>
      <c r="VN3" s="433"/>
      <c r="VO3" s="433"/>
      <c r="VP3" s="433"/>
      <c r="VQ3" s="433"/>
      <c r="VR3" s="433"/>
      <c r="VS3" s="433"/>
      <c r="VT3" s="433"/>
      <c r="VU3" s="433"/>
      <c r="VV3" s="433"/>
      <c r="VW3" s="433"/>
      <c r="VX3" s="433"/>
      <c r="VY3" s="433"/>
      <c r="VZ3" s="433"/>
      <c r="WA3" s="433"/>
      <c r="WB3" s="433"/>
      <c r="WC3" s="433"/>
      <c r="WD3" s="433"/>
      <c r="WE3" s="433"/>
      <c r="WF3" s="433"/>
      <c r="WG3" s="433"/>
      <c r="WH3" s="433"/>
      <c r="WI3" s="433"/>
      <c r="WJ3" s="433"/>
      <c r="WK3" s="433"/>
      <c r="WL3" s="433"/>
      <c r="WM3" s="433"/>
      <c r="WN3" s="433"/>
      <c r="WO3" s="433"/>
      <c r="WP3" s="433"/>
      <c r="WQ3" s="433"/>
      <c r="WR3" s="433"/>
      <c r="WS3" s="433"/>
      <c r="WT3" s="433"/>
      <c r="WU3" s="433"/>
      <c r="WV3" s="433"/>
      <c r="WW3" s="433"/>
      <c r="WX3" s="433"/>
      <c r="WY3" s="433"/>
      <c r="WZ3" s="433"/>
      <c r="XA3" s="433"/>
      <c r="XB3" s="433"/>
      <c r="XC3" s="433"/>
      <c r="XD3" s="433"/>
      <c r="XE3" s="433"/>
      <c r="XF3" s="433"/>
      <c r="XG3" s="433"/>
      <c r="XH3" s="433"/>
      <c r="XI3" s="433"/>
      <c r="XJ3" s="433"/>
      <c r="XK3" s="433"/>
      <c r="XL3" s="433"/>
      <c r="XM3" s="433"/>
      <c r="XN3" s="433"/>
      <c r="XO3" s="433"/>
      <c r="XP3" s="433"/>
      <c r="XQ3" s="433"/>
      <c r="XR3" s="433"/>
      <c r="XS3" s="433"/>
      <c r="XT3" s="433"/>
      <c r="XU3" s="433"/>
      <c r="XV3" s="433"/>
      <c r="XW3" s="433"/>
      <c r="XX3" s="433"/>
      <c r="XY3" s="433"/>
      <c r="XZ3" s="433"/>
      <c r="YA3" s="433"/>
      <c r="YB3" s="433"/>
      <c r="YC3" s="433"/>
      <c r="YD3" s="433"/>
      <c r="YE3" s="433"/>
      <c r="YF3" s="433"/>
      <c r="YG3" s="433"/>
      <c r="YH3" s="433"/>
      <c r="YI3" s="433"/>
      <c r="YJ3" s="433"/>
      <c r="YK3" s="433"/>
      <c r="YL3" s="433"/>
      <c r="YM3" s="433"/>
      <c r="YN3" s="433"/>
      <c r="YO3" s="433"/>
      <c r="YP3" s="433"/>
      <c r="YQ3" s="433"/>
      <c r="YR3" s="433"/>
      <c r="YS3" s="433"/>
      <c r="YT3" s="433"/>
      <c r="YU3" s="433"/>
      <c r="YV3" s="433"/>
      <c r="YW3" s="433"/>
      <c r="YX3" s="433"/>
      <c r="YY3" s="433"/>
      <c r="YZ3" s="433"/>
      <c r="ZA3" s="433"/>
      <c r="ZB3" s="433"/>
      <c r="ZC3" s="433"/>
      <c r="ZD3" s="433"/>
      <c r="ZE3" s="433"/>
      <c r="ZF3" s="433"/>
      <c r="ZG3" s="433"/>
      <c r="ZH3" s="433"/>
      <c r="ZI3" s="433"/>
      <c r="ZJ3" s="433"/>
      <c r="ZK3" s="433"/>
      <c r="ZL3" s="433"/>
      <c r="ZM3" s="433"/>
      <c r="ZN3" s="433"/>
      <c r="ZO3" s="433"/>
      <c r="ZP3" s="433"/>
      <c r="ZQ3" s="433"/>
      <c r="ZR3" s="433"/>
      <c r="ZS3" s="433"/>
      <c r="ZT3" s="433"/>
      <c r="ZU3" s="433"/>
      <c r="ZV3" s="433"/>
      <c r="ZW3" s="433"/>
      <c r="ZX3" s="433"/>
      <c r="ZY3" s="433"/>
      <c r="ZZ3" s="433"/>
      <c r="AAA3" s="433"/>
      <c r="AAB3" s="433"/>
      <c r="AAC3" s="433"/>
      <c r="AAD3" s="433"/>
      <c r="AAE3" s="433"/>
      <c r="AAF3" s="433"/>
      <c r="AAG3" s="433"/>
      <c r="AAH3" s="433"/>
      <c r="AAI3" s="433"/>
      <c r="AAJ3" s="433"/>
      <c r="AAK3" s="433"/>
      <c r="AAL3" s="433"/>
      <c r="AAM3" s="433"/>
      <c r="AAN3" s="433"/>
      <c r="AAO3" s="433"/>
      <c r="AAP3" s="433"/>
      <c r="AAQ3" s="433"/>
      <c r="AAR3" s="433"/>
      <c r="AAS3" s="433"/>
      <c r="AAT3" s="433"/>
      <c r="AAU3" s="433"/>
      <c r="AAV3" s="433"/>
      <c r="AAW3" s="433"/>
      <c r="AAX3" s="433"/>
      <c r="AAY3" s="433"/>
      <c r="AAZ3" s="433"/>
      <c r="ABA3" s="433"/>
      <c r="ABB3" s="433"/>
      <c r="ABC3" s="433"/>
      <c r="ABD3" s="433"/>
      <c r="ABE3" s="433"/>
      <c r="ABF3" s="433"/>
      <c r="ABG3" s="433"/>
      <c r="ABH3" s="433"/>
      <c r="ABI3" s="433"/>
      <c r="ABJ3" s="433"/>
      <c r="ABK3" s="433"/>
      <c r="ABL3" s="433"/>
      <c r="ABM3" s="433"/>
      <c r="ABN3" s="433"/>
      <c r="ABO3" s="433"/>
      <c r="ABP3" s="433"/>
      <c r="ABQ3" s="433"/>
      <c r="ABR3" s="433"/>
      <c r="ABS3" s="433"/>
      <c r="ABT3" s="433"/>
      <c r="ABU3" s="433"/>
      <c r="ABV3" s="433"/>
      <c r="ABW3" s="433"/>
      <c r="ABX3" s="433"/>
      <c r="ABY3" s="433"/>
      <c r="ABZ3" s="433"/>
      <c r="ACA3" s="433"/>
      <c r="ACB3" s="433"/>
      <c r="ACC3" s="433"/>
      <c r="ACD3" s="433"/>
      <c r="ACE3" s="433"/>
      <c r="ACF3" s="433"/>
      <c r="ACG3" s="433"/>
      <c r="ACH3" s="433"/>
      <c r="ACI3" s="433"/>
      <c r="ACJ3" s="433"/>
      <c r="ACK3" s="433"/>
      <c r="ACL3" s="433"/>
      <c r="ACM3" s="433"/>
      <c r="ACN3" s="433"/>
      <c r="ACO3" s="433"/>
      <c r="ACP3" s="433"/>
      <c r="ACQ3" s="433"/>
      <c r="ACR3" s="433"/>
      <c r="ACS3" s="433"/>
      <c r="ACT3" s="433"/>
      <c r="ACU3" s="433"/>
      <c r="ACV3" s="433"/>
      <c r="ACW3" s="433"/>
      <c r="ACX3" s="433"/>
      <c r="ACY3" s="433"/>
      <c r="ACZ3" s="433"/>
      <c r="ADA3" s="433"/>
      <c r="ADB3" s="433"/>
      <c r="ADC3" s="433"/>
      <c r="ADD3" s="433"/>
      <c r="ADE3" s="433"/>
      <c r="ADF3" s="433"/>
      <c r="ADG3" s="433"/>
      <c r="ADH3" s="433"/>
      <c r="ADI3" s="433"/>
      <c r="ADJ3" s="433"/>
      <c r="ADK3" s="433"/>
      <c r="ADL3" s="433"/>
      <c r="ADM3" s="433"/>
      <c r="ADN3" s="433"/>
      <c r="ADO3" s="433"/>
      <c r="ADP3" s="433"/>
      <c r="ADQ3" s="433"/>
      <c r="ADR3" s="433"/>
      <c r="ADS3" s="433"/>
      <c r="ADT3" s="433"/>
      <c r="ADU3" s="433"/>
      <c r="ADV3" s="433"/>
      <c r="ADW3" s="433"/>
      <c r="ADX3" s="433"/>
      <c r="ADY3" s="433"/>
      <c r="ADZ3" s="433"/>
      <c r="AEA3" s="433"/>
      <c r="AEB3" s="433"/>
      <c r="AEC3" s="433"/>
      <c r="AED3" s="433"/>
      <c r="AEE3" s="433"/>
      <c r="AEF3" s="433"/>
      <c r="AEG3" s="433"/>
      <c r="AEH3" s="433"/>
      <c r="AEI3" s="433"/>
      <c r="AEJ3" s="433"/>
      <c r="AEK3" s="433"/>
      <c r="AEL3" s="433"/>
      <c r="AEM3" s="433"/>
      <c r="AEN3" s="433"/>
      <c r="AEO3" s="433"/>
      <c r="AEP3" s="433"/>
      <c r="AEQ3" s="433"/>
      <c r="AER3" s="433"/>
      <c r="AES3" s="433"/>
      <c r="AET3" s="433"/>
      <c r="AEU3" s="433"/>
      <c r="AEV3" s="433"/>
      <c r="AEW3" s="433"/>
      <c r="AEX3" s="433"/>
      <c r="AEY3" s="433"/>
      <c r="AEZ3" s="433"/>
      <c r="AFA3" s="433"/>
      <c r="AFB3" s="433"/>
      <c r="AFC3" s="433"/>
      <c r="AFD3" s="433"/>
      <c r="AFE3" s="433"/>
      <c r="AFF3" s="433"/>
      <c r="AFG3" s="433"/>
      <c r="AFH3" s="433"/>
      <c r="AFI3" s="433"/>
      <c r="AFJ3" s="433"/>
      <c r="AFK3" s="433"/>
      <c r="AFL3" s="433"/>
      <c r="AFM3" s="433"/>
      <c r="AFN3" s="433"/>
      <c r="AFO3" s="433"/>
      <c r="AFP3" s="433"/>
      <c r="AFQ3" s="433"/>
      <c r="AFR3" s="433"/>
      <c r="AFS3" s="433"/>
      <c r="AFT3" s="433"/>
      <c r="AFU3" s="433"/>
      <c r="AFV3" s="433"/>
      <c r="AFW3" s="433"/>
      <c r="AFX3" s="433"/>
      <c r="AFY3" s="433"/>
      <c r="AFZ3" s="433"/>
      <c r="AGA3" s="433"/>
      <c r="AGB3" s="433"/>
      <c r="AGC3" s="433"/>
      <c r="AGD3" s="433"/>
      <c r="AGE3" s="433"/>
      <c r="AGF3" s="433"/>
      <c r="AGG3" s="433"/>
      <c r="AGH3" s="433"/>
      <c r="AGI3" s="433"/>
      <c r="AGJ3" s="433"/>
      <c r="AGK3" s="433"/>
      <c r="AGL3" s="433"/>
      <c r="AGM3" s="433"/>
      <c r="AGN3" s="433"/>
      <c r="AGO3" s="433"/>
      <c r="AGP3" s="433"/>
      <c r="AGQ3" s="433"/>
      <c r="AGR3" s="433"/>
      <c r="AGS3" s="433"/>
      <c r="AGT3" s="433"/>
      <c r="AGU3" s="433"/>
      <c r="AGV3" s="433"/>
      <c r="AGW3" s="433"/>
      <c r="AGX3" s="433"/>
      <c r="AGY3" s="433"/>
      <c r="AGZ3" s="433"/>
      <c r="AHA3" s="433"/>
      <c r="AHB3" s="433"/>
      <c r="AHC3" s="433"/>
      <c r="AHD3" s="433"/>
      <c r="AHE3" s="433"/>
      <c r="AHF3" s="433"/>
      <c r="AHG3" s="433"/>
      <c r="AHH3" s="433"/>
      <c r="AHI3" s="433"/>
      <c r="AHJ3" s="433"/>
      <c r="AHK3" s="433"/>
      <c r="AHL3" s="433"/>
      <c r="AHM3" s="433"/>
      <c r="AHN3" s="433"/>
      <c r="AHO3" s="433"/>
      <c r="AHP3" s="433"/>
      <c r="AHQ3" s="433"/>
      <c r="AHR3" s="433"/>
      <c r="AHS3" s="433"/>
      <c r="AHT3" s="433"/>
      <c r="AHU3" s="433"/>
      <c r="AHV3" s="433"/>
      <c r="AHW3" s="433"/>
      <c r="AHX3" s="433"/>
      <c r="AHY3" s="433"/>
      <c r="AHZ3" s="433"/>
      <c r="AIA3" s="433"/>
      <c r="AIB3" s="433"/>
      <c r="AIC3" s="433"/>
      <c r="AID3" s="433"/>
      <c r="AIE3" s="433"/>
      <c r="AIF3" s="433"/>
      <c r="AIG3" s="433"/>
      <c r="AIH3" s="433"/>
      <c r="AII3" s="433"/>
      <c r="AIJ3" s="433"/>
      <c r="AIK3" s="433"/>
      <c r="AIL3" s="433"/>
      <c r="AIM3" s="433"/>
      <c r="AIN3" s="433"/>
      <c r="AIO3" s="433"/>
      <c r="AIP3" s="433"/>
      <c r="AIQ3" s="433"/>
      <c r="AIR3" s="433"/>
      <c r="AIS3" s="433"/>
      <c r="AIT3" s="433"/>
      <c r="AIU3" s="433"/>
      <c r="AIV3" s="433"/>
      <c r="AIW3" s="433"/>
      <c r="AIX3" s="433"/>
      <c r="AIY3" s="433"/>
      <c r="AIZ3" s="433"/>
      <c r="AJA3" s="433"/>
      <c r="AJB3" s="433"/>
      <c r="AJC3" s="433"/>
      <c r="AJD3" s="433"/>
      <c r="AJE3" s="433"/>
      <c r="AJF3" s="433"/>
      <c r="AJG3" s="433"/>
      <c r="AJH3" s="433"/>
      <c r="AJI3" s="433"/>
      <c r="AJJ3" s="433"/>
      <c r="AJK3" s="433"/>
      <c r="AJL3" s="433"/>
      <c r="AJM3" s="433"/>
      <c r="AJN3" s="433"/>
      <c r="AJO3" s="433"/>
      <c r="AJP3" s="433"/>
      <c r="AJQ3" s="433"/>
      <c r="AJR3" s="433"/>
      <c r="AJS3" s="433"/>
      <c r="AJT3" s="433"/>
      <c r="AJU3" s="433"/>
      <c r="AJV3" s="433"/>
      <c r="AJW3" s="433"/>
      <c r="AJX3" s="433"/>
      <c r="AJY3" s="433"/>
      <c r="AJZ3" s="433"/>
      <c r="AKA3" s="433"/>
      <c r="AKB3" s="433"/>
      <c r="AKC3" s="433"/>
      <c r="AKD3" s="433"/>
      <c r="AKE3" s="433"/>
      <c r="AKF3" s="433"/>
      <c r="AKG3" s="433"/>
      <c r="AKH3" s="433"/>
      <c r="AKI3" s="433"/>
      <c r="AKJ3" s="433"/>
      <c r="AKK3" s="433"/>
      <c r="AKL3" s="433"/>
      <c r="AKM3" s="433"/>
      <c r="AKN3" s="433"/>
      <c r="AKO3" s="433"/>
      <c r="AKP3" s="433"/>
      <c r="AKQ3" s="433"/>
      <c r="AKR3" s="433"/>
      <c r="AKS3" s="433"/>
      <c r="AKT3" s="433"/>
      <c r="AKU3" s="433"/>
      <c r="AKV3" s="433"/>
      <c r="AKW3" s="433"/>
      <c r="AKX3" s="433"/>
      <c r="AKY3" s="433"/>
      <c r="AKZ3" s="433"/>
      <c r="ALA3" s="433"/>
      <c r="ALB3" s="433"/>
      <c r="ALC3" s="433"/>
      <c r="ALD3" s="433"/>
      <c r="ALE3" s="433"/>
      <c r="ALF3" s="433"/>
      <c r="ALG3" s="433"/>
      <c r="ALH3" s="433"/>
      <c r="ALI3" s="433"/>
      <c r="ALJ3" s="433"/>
      <c r="ALK3" s="433"/>
      <c r="ALL3" s="433"/>
      <c r="ALM3" s="433"/>
      <c r="ALN3" s="433"/>
      <c r="ALO3" s="433"/>
      <c r="ALP3" s="433"/>
      <c r="ALQ3" s="433"/>
      <c r="ALR3" s="433"/>
      <c r="ALS3" s="433"/>
      <c r="ALT3" s="433"/>
      <c r="ALU3" s="433"/>
      <c r="ALV3" s="433"/>
      <c r="ALW3" s="433"/>
      <c r="ALX3" s="433"/>
      <c r="ALY3" s="433"/>
      <c r="ALZ3" s="433"/>
      <c r="AMA3" s="433"/>
      <c r="AMB3" s="433"/>
      <c r="AMC3" s="433"/>
      <c r="AMD3" s="433"/>
      <c r="AME3" s="433"/>
      <c r="AMF3" s="433"/>
      <c r="AMG3" s="433"/>
      <c r="AMH3" s="433"/>
      <c r="AMI3" s="433"/>
      <c r="AMJ3" s="433"/>
      <c r="AMK3" s="433"/>
      <c r="AML3" s="433"/>
      <c r="AMM3" s="433"/>
      <c r="AMN3" s="433"/>
      <c r="AMO3" s="433"/>
      <c r="AMP3" s="433"/>
      <c r="AMQ3" s="433"/>
      <c r="AMR3" s="433"/>
      <c r="AMS3" s="433"/>
      <c r="AMT3" s="433"/>
      <c r="AMU3" s="433"/>
      <c r="AMV3" s="433"/>
      <c r="AMW3" s="433"/>
      <c r="AMX3" s="433"/>
      <c r="AMY3" s="433"/>
      <c r="AMZ3" s="433"/>
      <c r="ANA3" s="433"/>
      <c r="ANB3" s="433"/>
      <c r="ANC3" s="433"/>
      <c r="AND3" s="433"/>
      <c r="ANE3" s="433"/>
      <c r="ANF3" s="433"/>
      <c r="ANG3" s="433"/>
      <c r="ANH3" s="433"/>
      <c r="ANI3" s="433"/>
      <c r="ANJ3" s="433"/>
      <c r="ANK3" s="433"/>
      <c r="ANL3" s="433"/>
      <c r="ANM3" s="433"/>
      <c r="ANN3" s="433"/>
      <c r="ANO3" s="433"/>
      <c r="ANP3" s="433"/>
      <c r="ANQ3" s="433"/>
      <c r="ANR3" s="433"/>
      <c r="ANS3" s="433"/>
      <c r="ANT3" s="433"/>
      <c r="ANU3" s="433"/>
      <c r="ANV3" s="433"/>
      <c r="ANW3" s="433"/>
      <c r="ANX3" s="433"/>
      <c r="ANY3" s="433"/>
      <c r="ANZ3" s="433"/>
      <c r="AOA3" s="433"/>
      <c r="AOB3" s="433"/>
      <c r="AOC3" s="433"/>
      <c r="AOD3" s="433"/>
      <c r="AOE3" s="433"/>
      <c r="AOF3" s="433"/>
      <c r="AOG3" s="433"/>
      <c r="AOH3" s="433"/>
      <c r="AOI3" s="433"/>
      <c r="AOJ3" s="433"/>
      <c r="AOK3" s="433"/>
      <c r="AOL3" s="433"/>
      <c r="AOM3" s="433"/>
      <c r="AON3" s="433"/>
      <c r="AOO3" s="433"/>
      <c r="AOP3" s="433"/>
      <c r="AOQ3" s="433"/>
      <c r="AOR3" s="433"/>
      <c r="AOS3" s="433"/>
      <c r="AOT3" s="433"/>
      <c r="AOU3" s="433"/>
      <c r="AOV3" s="433"/>
      <c r="AOW3" s="433"/>
      <c r="AOX3" s="433"/>
      <c r="AOY3" s="433"/>
      <c r="AOZ3" s="433"/>
      <c r="APA3" s="433"/>
      <c r="APB3" s="433"/>
      <c r="APC3" s="433"/>
      <c r="APD3" s="433"/>
      <c r="APE3" s="433"/>
      <c r="APF3" s="433"/>
      <c r="APG3" s="433"/>
      <c r="APH3" s="433"/>
      <c r="API3" s="433"/>
      <c r="APJ3" s="433"/>
      <c r="APK3" s="433"/>
      <c r="APL3" s="433"/>
      <c r="APM3" s="433"/>
      <c r="APN3" s="433"/>
      <c r="APO3" s="433"/>
      <c r="APP3" s="433"/>
      <c r="APQ3" s="433"/>
      <c r="APR3" s="433"/>
      <c r="APS3" s="433"/>
      <c r="APT3" s="433"/>
      <c r="APU3" s="433"/>
      <c r="APV3" s="433"/>
      <c r="APW3" s="433"/>
      <c r="APX3" s="433"/>
      <c r="APY3" s="433"/>
      <c r="APZ3" s="433"/>
      <c r="AQA3" s="433"/>
      <c r="AQB3" s="433"/>
      <c r="AQC3" s="433"/>
      <c r="AQD3" s="433"/>
      <c r="AQE3" s="433"/>
      <c r="AQF3" s="433"/>
      <c r="AQG3" s="433"/>
      <c r="AQH3" s="433"/>
      <c r="AQI3" s="433"/>
      <c r="AQJ3" s="433"/>
      <c r="AQK3" s="433"/>
      <c r="AQL3" s="433"/>
      <c r="AQM3" s="433"/>
      <c r="AQN3" s="433"/>
      <c r="AQO3" s="433"/>
      <c r="AQP3" s="433"/>
      <c r="AQQ3" s="433"/>
      <c r="AQR3" s="433"/>
      <c r="AQS3" s="433"/>
      <c r="AQT3" s="433"/>
      <c r="AQU3" s="433"/>
      <c r="AQV3" s="433"/>
      <c r="AQW3" s="433"/>
      <c r="AQX3" s="433"/>
      <c r="AQY3" s="433"/>
      <c r="AQZ3" s="433"/>
      <c r="ARA3" s="433"/>
      <c r="ARB3" s="433"/>
      <c r="ARC3" s="433"/>
      <c r="ARD3" s="433"/>
      <c r="ARE3" s="433"/>
      <c r="ARF3" s="433"/>
      <c r="ARG3" s="433"/>
      <c r="ARH3" s="433"/>
      <c r="ARI3" s="433"/>
      <c r="ARJ3" s="433"/>
      <c r="ARK3" s="433"/>
      <c r="ARL3" s="433"/>
      <c r="ARM3" s="433"/>
      <c r="ARN3" s="433"/>
      <c r="ARO3" s="433"/>
      <c r="ARP3" s="433"/>
      <c r="ARQ3" s="433"/>
      <c r="ARR3" s="433"/>
      <c r="ARS3" s="433"/>
      <c r="ART3" s="433"/>
      <c r="ARU3" s="433"/>
      <c r="ARV3" s="433"/>
      <c r="ARW3" s="433"/>
      <c r="ARX3" s="433"/>
      <c r="ARY3" s="433"/>
      <c r="ARZ3" s="433"/>
      <c r="ASA3" s="433"/>
      <c r="ASB3" s="433"/>
      <c r="ASC3" s="433"/>
      <c r="ASD3" s="433"/>
      <c r="ASE3" s="433"/>
      <c r="ASF3" s="433"/>
      <c r="ASG3" s="433"/>
      <c r="ASH3" s="433"/>
      <c r="ASI3" s="433"/>
      <c r="ASJ3" s="433"/>
      <c r="ASK3" s="433"/>
      <c r="ASL3" s="433"/>
      <c r="ASM3" s="433"/>
      <c r="ASN3" s="433"/>
      <c r="ASO3" s="433"/>
      <c r="ASP3" s="433"/>
      <c r="ASQ3" s="433"/>
      <c r="ASR3" s="433"/>
      <c r="ASS3" s="433"/>
      <c r="AST3" s="433"/>
      <c r="ASU3" s="433"/>
      <c r="ASV3" s="433"/>
      <c r="ASW3" s="433"/>
      <c r="ASX3" s="433"/>
      <c r="ASY3" s="433"/>
      <c r="ASZ3" s="433"/>
      <c r="ATA3" s="433"/>
      <c r="ATB3" s="433"/>
      <c r="ATC3" s="433"/>
      <c r="ATD3" s="433"/>
      <c r="ATE3" s="433"/>
      <c r="ATF3" s="433"/>
      <c r="ATG3" s="433"/>
      <c r="ATH3" s="433"/>
      <c r="ATI3" s="433"/>
      <c r="ATJ3" s="433"/>
      <c r="ATK3" s="433"/>
      <c r="ATL3" s="433"/>
      <c r="ATM3" s="433"/>
      <c r="ATN3" s="433"/>
      <c r="ATO3" s="433"/>
      <c r="ATP3" s="433"/>
      <c r="ATQ3" s="433"/>
      <c r="ATR3" s="433"/>
      <c r="ATS3" s="433"/>
      <c r="ATT3" s="433"/>
      <c r="ATU3" s="433"/>
      <c r="ATV3" s="433"/>
      <c r="ATW3" s="433"/>
      <c r="ATX3" s="433"/>
      <c r="ATY3" s="433"/>
      <c r="ATZ3" s="433"/>
      <c r="AUA3" s="433"/>
      <c r="AUB3" s="433"/>
      <c r="AUC3" s="433"/>
      <c r="AUD3" s="433"/>
      <c r="AUE3" s="433"/>
      <c r="AUF3" s="433"/>
      <c r="AUG3" s="433"/>
      <c r="AUH3" s="433"/>
      <c r="AUI3" s="433"/>
      <c r="AUJ3" s="433"/>
      <c r="AUK3" s="433"/>
      <c r="AUL3" s="433"/>
      <c r="AUM3" s="433"/>
      <c r="AUN3" s="433"/>
      <c r="AUO3" s="433"/>
      <c r="AUP3" s="433"/>
      <c r="AUQ3" s="433"/>
      <c r="AUR3" s="433"/>
      <c r="AUS3" s="433"/>
      <c r="AUT3" s="433"/>
      <c r="AUU3" s="433"/>
      <c r="AUV3" s="433"/>
      <c r="AUW3" s="433"/>
      <c r="AUX3" s="433"/>
      <c r="AUY3" s="433"/>
      <c r="AUZ3" s="433"/>
      <c r="AVA3" s="433"/>
      <c r="AVB3" s="433"/>
      <c r="AVC3" s="433"/>
      <c r="AVD3" s="433"/>
      <c r="AVE3" s="433"/>
      <c r="AVF3" s="433"/>
      <c r="AVG3" s="433"/>
      <c r="AVH3" s="433"/>
      <c r="AVI3" s="433"/>
      <c r="AVJ3" s="433"/>
      <c r="AVK3" s="433"/>
      <c r="AVL3" s="433"/>
      <c r="AVM3" s="433"/>
      <c r="AVN3" s="433"/>
      <c r="AVO3" s="433"/>
      <c r="AVP3" s="433"/>
      <c r="AVQ3" s="433"/>
      <c r="AVR3" s="433"/>
      <c r="AVS3" s="433"/>
      <c r="AVT3" s="433"/>
      <c r="AVU3" s="433"/>
      <c r="AVV3" s="433"/>
      <c r="AVW3" s="433"/>
      <c r="AVX3" s="433"/>
      <c r="AVY3" s="433"/>
      <c r="AVZ3" s="433"/>
      <c r="AWA3" s="433"/>
      <c r="AWB3" s="433"/>
      <c r="AWC3" s="433"/>
      <c r="AWD3" s="433"/>
      <c r="AWE3" s="433"/>
      <c r="AWF3" s="433"/>
      <c r="AWG3" s="433"/>
      <c r="AWH3" s="433"/>
      <c r="AWI3" s="433"/>
      <c r="AWJ3" s="433"/>
      <c r="AWK3" s="433"/>
      <c r="AWL3" s="433"/>
      <c r="AWM3" s="433"/>
      <c r="AWN3" s="433"/>
      <c r="AWO3" s="433"/>
      <c r="AWP3" s="433"/>
      <c r="AWQ3" s="433"/>
      <c r="AWR3" s="433"/>
      <c r="AWS3" s="433"/>
      <c r="AWT3" s="433"/>
      <c r="AWU3" s="433"/>
      <c r="AWV3" s="433"/>
      <c r="AWW3" s="433"/>
      <c r="AWX3" s="433"/>
      <c r="AWY3" s="433"/>
      <c r="AWZ3" s="433"/>
      <c r="AXA3" s="433"/>
      <c r="AXB3" s="433"/>
      <c r="AXC3" s="433"/>
      <c r="AXD3" s="433"/>
      <c r="AXE3" s="433"/>
      <c r="AXF3" s="433"/>
      <c r="AXG3" s="433"/>
      <c r="AXH3" s="433"/>
      <c r="AXI3" s="433"/>
      <c r="AXJ3" s="433"/>
      <c r="AXK3" s="433"/>
      <c r="AXL3" s="433"/>
      <c r="AXM3" s="433"/>
      <c r="AXN3" s="433"/>
      <c r="AXO3" s="433"/>
      <c r="AXP3" s="433"/>
      <c r="AXQ3" s="433"/>
      <c r="AXR3" s="433"/>
      <c r="AXS3" s="433"/>
      <c r="AXT3" s="433"/>
      <c r="AXU3" s="433"/>
      <c r="AXV3" s="433"/>
      <c r="AXW3" s="433"/>
      <c r="AXX3" s="433"/>
      <c r="AXY3" s="433"/>
      <c r="AXZ3" s="433"/>
      <c r="AYA3" s="433"/>
      <c r="AYB3" s="433"/>
      <c r="AYC3" s="433"/>
      <c r="AYD3" s="433"/>
      <c r="AYE3" s="433"/>
      <c r="AYF3" s="433"/>
      <c r="AYG3" s="433"/>
      <c r="AYH3" s="433"/>
      <c r="AYI3" s="433"/>
      <c r="AYJ3" s="433"/>
      <c r="AYK3" s="433"/>
      <c r="AYL3" s="433"/>
      <c r="AYM3" s="433"/>
      <c r="AYN3" s="433"/>
      <c r="AYO3" s="433"/>
      <c r="AYP3" s="433"/>
      <c r="AYQ3" s="433"/>
      <c r="AYR3" s="433"/>
      <c r="AYS3" s="433"/>
      <c r="AYT3" s="433"/>
      <c r="AYU3" s="433"/>
      <c r="AYV3" s="433"/>
      <c r="AYW3" s="433"/>
      <c r="AYX3" s="433"/>
      <c r="AYY3" s="433"/>
      <c r="AYZ3" s="433"/>
      <c r="AZA3" s="433"/>
      <c r="AZB3" s="433"/>
      <c r="AZC3" s="433"/>
      <c r="AZD3" s="433"/>
      <c r="AZE3" s="433"/>
      <c r="AZF3" s="433"/>
      <c r="AZG3" s="433"/>
      <c r="AZH3" s="433"/>
      <c r="AZI3" s="433"/>
      <c r="AZJ3" s="433"/>
      <c r="AZK3" s="433"/>
      <c r="AZL3" s="433"/>
      <c r="AZM3" s="433"/>
      <c r="AZN3" s="433"/>
      <c r="AZO3" s="433"/>
      <c r="AZP3" s="433"/>
      <c r="AZQ3" s="433"/>
      <c r="AZR3" s="433"/>
      <c r="AZS3" s="433"/>
      <c r="AZT3" s="433"/>
      <c r="AZU3" s="433"/>
      <c r="AZV3" s="433"/>
      <c r="AZW3" s="433"/>
      <c r="AZX3" s="433"/>
      <c r="AZY3" s="433"/>
      <c r="AZZ3" s="433"/>
      <c r="BAA3" s="433"/>
      <c r="BAB3" s="433"/>
      <c r="BAC3" s="433"/>
      <c r="BAD3" s="433"/>
      <c r="BAE3" s="433"/>
      <c r="BAF3" s="433"/>
      <c r="BAG3" s="433"/>
      <c r="BAH3" s="433"/>
      <c r="BAI3" s="433"/>
      <c r="BAJ3" s="433"/>
      <c r="BAK3" s="433"/>
      <c r="BAL3" s="433"/>
      <c r="BAM3" s="433"/>
      <c r="BAN3" s="433"/>
      <c r="BAO3" s="433"/>
      <c r="BAP3" s="433"/>
      <c r="BAQ3" s="433"/>
      <c r="BAR3" s="433"/>
      <c r="BAS3" s="433"/>
      <c r="BAT3" s="433"/>
      <c r="BAU3" s="433"/>
      <c r="BAV3" s="433"/>
      <c r="BAW3" s="433"/>
      <c r="BAX3" s="433"/>
      <c r="BAY3" s="433"/>
      <c r="BAZ3" s="433"/>
      <c r="BBA3" s="433"/>
      <c r="BBB3" s="433"/>
      <c r="BBC3" s="433"/>
      <c r="BBD3" s="433"/>
      <c r="BBE3" s="433"/>
      <c r="BBF3" s="433"/>
      <c r="BBG3" s="433"/>
      <c r="BBH3" s="433"/>
      <c r="BBI3" s="433"/>
      <c r="BBJ3" s="433"/>
      <c r="BBK3" s="433"/>
      <c r="BBL3" s="433"/>
      <c r="BBM3" s="433"/>
      <c r="BBN3" s="433"/>
      <c r="BBO3" s="433"/>
      <c r="BBP3" s="433"/>
      <c r="BBQ3" s="433"/>
      <c r="BBR3" s="433"/>
      <c r="BBS3" s="433"/>
      <c r="BBT3" s="433"/>
      <c r="BBU3" s="433"/>
      <c r="BBV3" s="433"/>
      <c r="BBW3" s="433"/>
      <c r="BBX3" s="433"/>
      <c r="BBY3" s="433"/>
      <c r="BBZ3" s="433"/>
      <c r="BCA3" s="433"/>
      <c r="BCB3" s="433"/>
      <c r="BCC3" s="433"/>
      <c r="BCD3" s="433"/>
      <c r="BCE3" s="433"/>
      <c r="BCF3" s="433"/>
      <c r="BCG3" s="433"/>
      <c r="BCH3" s="433"/>
      <c r="BCI3" s="433"/>
      <c r="BCJ3" s="433"/>
      <c r="BCK3" s="433"/>
      <c r="BCL3" s="433"/>
      <c r="BCM3" s="433"/>
      <c r="BCN3" s="433"/>
      <c r="BCO3" s="433"/>
      <c r="BCP3" s="433"/>
      <c r="BCQ3" s="433"/>
      <c r="BCR3" s="433"/>
      <c r="BCS3" s="433"/>
      <c r="BCT3" s="433"/>
      <c r="BCU3" s="433"/>
      <c r="BCV3" s="433"/>
      <c r="BCW3" s="433"/>
      <c r="BCX3" s="433"/>
      <c r="BCY3" s="433"/>
      <c r="BCZ3" s="433"/>
      <c r="BDA3" s="433"/>
      <c r="BDB3" s="433"/>
      <c r="BDC3" s="433"/>
      <c r="BDD3" s="433"/>
      <c r="BDE3" s="433"/>
      <c r="BDF3" s="433"/>
      <c r="BDG3" s="433"/>
      <c r="BDH3" s="433"/>
      <c r="BDI3" s="433"/>
      <c r="BDJ3" s="433"/>
      <c r="BDK3" s="433"/>
      <c r="BDL3" s="433"/>
      <c r="BDM3" s="433"/>
      <c r="BDN3" s="433"/>
      <c r="BDO3" s="433"/>
      <c r="BDP3" s="433"/>
      <c r="BDQ3" s="433"/>
      <c r="BDR3" s="433"/>
      <c r="BDS3" s="433"/>
      <c r="BDT3" s="433"/>
      <c r="BDU3" s="433"/>
      <c r="BDV3" s="433"/>
      <c r="BDW3" s="433"/>
      <c r="BDX3" s="433"/>
      <c r="BDY3" s="433"/>
      <c r="BDZ3" s="433"/>
      <c r="BEA3" s="433"/>
      <c r="BEB3" s="433"/>
      <c r="BEC3" s="433"/>
      <c r="BED3" s="433"/>
      <c r="BEE3" s="433"/>
      <c r="BEF3" s="433"/>
      <c r="BEG3" s="433"/>
      <c r="BEH3" s="433"/>
      <c r="BEI3" s="433"/>
      <c r="BEJ3" s="433"/>
      <c r="BEK3" s="433"/>
      <c r="BEL3" s="433"/>
      <c r="BEM3" s="433"/>
      <c r="BEN3" s="433"/>
      <c r="BEO3" s="433"/>
      <c r="BEP3" s="433"/>
      <c r="BEQ3" s="433"/>
      <c r="BER3" s="433"/>
      <c r="BES3" s="433"/>
      <c r="BET3" s="433"/>
      <c r="BEU3" s="433"/>
      <c r="BEV3" s="433"/>
      <c r="BEW3" s="433"/>
      <c r="BEX3" s="433"/>
      <c r="BEY3" s="433"/>
      <c r="BEZ3" s="433"/>
      <c r="BFA3" s="433"/>
      <c r="BFB3" s="433"/>
      <c r="BFC3" s="433"/>
      <c r="BFD3" s="433"/>
      <c r="BFE3" s="433"/>
      <c r="BFF3" s="433"/>
      <c r="BFG3" s="433"/>
      <c r="BFH3" s="433"/>
      <c r="BFI3" s="433"/>
      <c r="BFJ3" s="433"/>
      <c r="BFK3" s="433"/>
      <c r="BFL3" s="433"/>
      <c r="BFM3" s="433"/>
      <c r="BFN3" s="433"/>
      <c r="BFO3" s="433"/>
      <c r="BFP3" s="433"/>
      <c r="BFQ3" s="433"/>
      <c r="BFR3" s="433"/>
      <c r="BFS3" s="433"/>
      <c r="BFT3" s="433"/>
      <c r="BFU3" s="433"/>
      <c r="BFV3" s="433"/>
      <c r="BFW3" s="433"/>
      <c r="BFX3" s="433"/>
      <c r="BFY3" s="433"/>
      <c r="BFZ3" s="433"/>
      <c r="BGA3" s="433"/>
      <c r="BGB3" s="433"/>
      <c r="BGC3" s="433"/>
      <c r="BGD3" s="433"/>
      <c r="BGE3" s="433"/>
      <c r="BGF3" s="433"/>
      <c r="BGG3" s="433"/>
      <c r="BGH3" s="433"/>
      <c r="BGI3" s="433"/>
      <c r="BGJ3" s="433"/>
      <c r="BGK3" s="433"/>
      <c r="BGL3" s="433"/>
      <c r="BGM3" s="433"/>
      <c r="BGN3" s="433"/>
      <c r="BGO3" s="433"/>
      <c r="BGP3" s="433"/>
      <c r="BGQ3" s="433"/>
      <c r="BGR3" s="433"/>
      <c r="BGS3" s="433"/>
      <c r="BGT3" s="433"/>
      <c r="BGU3" s="433"/>
      <c r="BGV3" s="433"/>
      <c r="BGW3" s="433"/>
      <c r="BGX3" s="433"/>
      <c r="BGY3" s="433"/>
      <c r="BGZ3" s="433"/>
      <c r="BHA3" s="433"/>
      <c r="BHB3" s="433"/>
      <c r="BHC3" s="433"/>
      <c r="BHD3" s="433"/>
      <c r="BHE3" s="433"/>
      <c r="BHF3" s="433"/>
      <c r="BHG3" s="433"/>
      <c r="BHH3" s="433"/>
      <c r="BHI3" s="433"/>
      <c r="BHJ3" s="433"/>
      <c r="BHK3" s="433"/>
      <c r="BHL3" s="433"/>
      <c r="BHM3" s="433"/>
      <c r="BHN3" s="433"/>
      <c r="BHO3" s="433"/>
      <c r="BHP3" s="433"/>
      <c r="BHQ3" s="433"/>
      <c r="BHR3" s="433"/>
      <c r="BHS3" s="433"/>
      <c r="BHT3" s="433"/>
      <c r="BHU3" s="433"/>
      <c r="BHV3" s="433"/>
      <c r="BHW3" s="433"/>
      <c r="BHX3" s="433"/>
      <c r="BHY3" s="433"/>
      <c r="BHZ3" s="433"/>
      <c r="BIA3" s="433"/>
      <c r="BIB3" s="433"/>
      <c r="BIC3" s="433"/>
      <c r="BID3" s="433"/>
      <c r="BIE3" s="433"/>
      <c r="BIF3" s="433"/>
      <c r="BIG3" s="433"/>
      <c r="BIH3" s="433"/>
      <c r="BII3" s="433"/>
      <c r="BIJ3" s="433"/>
      <c r="BIK3" s="433"/>
      <c r="BIL3" s="433"/>
      <c r="BIM3" s="433"/>
      <c r="BIN3" s="433"/>
      <c r="BIO3" s="433"/>
      <c r="BIP3" s="433"/>
      <c r="BIQ3" s="433"/>
      <c r="BIR3" s="433"/>
      <c r="BIS3" s="433"/>
      <c r="BIT3" s="433"/>
      <c r="BIU3" s="433"/>
      <c r="BIV3" s="433"/>
      <c r="BIW3" s="433"/>
      <c r="BIX3" s="433"/>
      <c r="BIY3" s="433"/>
      <c r="BIZ3" s="433"/>
      <c r="BJA3" s="433"/>
      <c r="BJB3" s="433"/>
      <c r="BJC3" s="433"/>
      <c r="BJD3" s="433"/>
      <c r="BJE3" s="433"/>
      <c r="BJF3" s="433"/>
      <c r="BJG3" s="433"/>
      <c r="BJH3" s="433"/>
      <c r="BJI3" s="433"/>
      <c r="BJJ3" s="433"/>
      <c r="BJK3" s="433"/>
      <c r="BJL3" s="433"/>
      <c r="BJM3" s="433"/>
      <c r="BJN3" s="433"/>
      <c r="BJO3" s="433"/>
      <c r="BJP3" s="433"/>
      <c r="BJQ3" s="433"/>
      <c r="BJR3" s="433"/>
      <c r="BJS3" s="433"/>
      <c r="BJT3" s="433"/>
      <c r="BJU3" s="433"/>
      <c r="BJV3" s="433"/>
      <c r="BJW3" s="433"/>
      <c r="BJX3" s="433"/>
      <c r="BJY3" s="433"/>
      <c r="BJZ3" s="433"/>
      <c r="BKA3" s="433"/>
      <c r="BKB3" s="433"/>
      <c r="BKC3" s="433"/>
      <c r="BKD3" s="433"/>
      <c r="BKE3" s="433"/>
      <c r="BKF3" s="433"/>
      <c r="BKG3" s="433"/>
      <c r="BKH3" s="433"/>
      <c r="BKI3" s="433"/>
      <c r="BKJ3" s="433"/>
      <c r="BKK3" s="433"/>
      <c r="BKL3" s="433"/>
      <c r="BKM3" s="433"/>
      <c r="BKN3" s="433"/>
      <c r="BKO3" s="433"/>
      <c r="BKP3" s="433"/>
      <c r="BKQ3" s="433"/>
      <c r="BKR3" s="433"/>
      <c r="BKS3" s="433"/>
      <c r="BKT3" s="433"/>
      <c r="BKU3" s="433"/>
      <c r="BKV3" s="433"/>
      <c r="BKW3" s="433"/>
      <c r="BKX3" s="433"/>
      <c r="BKY3" s="433"/>
      <c r="BKZ3" s="433"/>
      <c r="BLA3" s="433"/>
      <c r="BLB3" s="433"/>
      <c r="BLC3" s="433"/>
      <c r="BLD3" s="433"/>
      <c r="BLE3" s="433"/>
      <c r="BLF3" s="433"/>
      <c r="BLG3" s="433"/>
      <c r="BLH3" s="433"/>
      <c r="BLI3" s="433"/>
      <c r="BLJ3" s="433"/>
      <c r="BLK3" s="433"/>
      <c r="BLL3" s="433"/>
      <c r="BLM3" s="433"/>
      <c r="BLN3" s="433"/>
      <c r="BLO3" s="433"/>
      <c r="BLP3" s="433"/>
      <c r="BLQ3" s="433"/>
      <c r="BLR3" s="433"/>
      <c r="BLS3" s="433"/>
      <c r="BLT3" s="433"/>
      <c r="BLU3" s="433"/>
      <c r="BLV3" s="433"/>
      <c r="BLW3" s="433"/>
      <c r="BLX3" s="433"/>
      <c r="BLY3" s="433"/>
      <c r="BLZ3" s="433"/>
      <c r="BMA3" s="433"/>
      <c r="BMB3" s="433"/>
      <c r="BMC3" s="433"/>
      <c r="BMD3" s="433"/>
      <c r="BME3" s="433"/>
      <c r="BMF3" s="433"/>
      <c r="BMG3" s="433"/>
      <c r="BMH3" s="433"/>
      <c r="BMI3" s="433"/>
      <c r="BMJ3" s="433"/>
      <c r="BMK3" s="433"/>
      <c r="BML3" s="433"/>
      <c r="BMM3" s="433"/>
      <c r="BMN3" s="433"/>
      <c r="BMO3" s="433"/>
      <c r="BMP3" s="433"/>
      <c r="BMQ3" s="433"/>
      <c r="BMR3" s="433"/>
      <c r="BMS3" s="433"/>
      <c r="BMT3" s="433"/>
      <c r="BMU3" s="433"/>
      <c r="BMV3" s="433"/>
      <c r="BMW3" s="433"/>
      <c r="BMX3" s="433"/>
      <c r="BMY3" s="433"/>
      <c r="BMZ3" s="433"/>
      <c r="BNA3" s="433"/>
      <c r="BNB3" s="433"/>
      <c r="BNC3" s="433"/>
      <c r="BND3" s="433"/>
      <c r="BNE3" s="433"/>
      <c r="BNF3" s="433"/>
      <c r="BNG3" s="433"/>
      <c r="BNH3" s="433"/>
      <c r="BNI3" s="433"/>
      <c r="BNJ3" s="433"/>
      <c r="BNK3" s="433"/>
      <c r="BNL3" s="433"/>
      <c r="BNM3" s="433"/>
      <c r="BNN3" s="433"/>
      <c r="BNO3" s="433"/>
      <c r="BNP3" s="433"/>
      <c r="BNQ3" s="433"/>
      <c r="BNR3" s="433"/>
      <c r="BNS3" s="433"/>
      <c r="BNT3" s="433"/>
      <c r="BNU3" s="433"/>
      <c r="BNV3" s="433"/>
      <c r="BNW3" s="433"/>
      <c r="BNX3" s="433"/>
      <c r="BNY3" s="433"/>
      <c r="BNZ3" s="433"/>
      <c r="BOA3" s="433"/>
      <c r="BOB3" s="433"/>
      <c r="BOC3" s="433"/>
      <c r="BOD3" s="433"/>
      <c r="BOE3" s="433"/>
      <c r="BOF3" s="433"/>
      <c r="BOG3" s="433"/>
      <c r="BOH3" s="433"/>
      <c r="BOI3" s="433"/>
      <c r="BOJ3" s="433"/>
      <c r="BOK3" s="433"/>
      <c r="BOL3" s="433"/>
      <c r="BOM3" s="433"/>
      <c r="BON3" s="433"/>
      <c r="BOO3" s="433"/>
      <c r="BOP3" s="433"/>
      <c r="BOQ3" s="433"/>
      <c r="BOR3" s="433"/>
      <c r="BOS3" s="433"/>
      <c r="BOT3" s="433"/>
      <c r="BOU3" s="433"/>
      <c r="BOV3" s="433"/>
      <c r="BOW3" s="433"/>
      <c r="BOX3" s="433"/>
      <c r="BOY3" s="433"/>
      <c r="BOZ3" s="433"/>
      <c r="BPA3" s="433"/>
      <c r="BPB3" s="433"/>
      <c r="BPC3" s="433"/>
      <c r="BPD3" s="433"/>
      <c r="BPE3" s="433"/>
      <c r="BPF3" s="433"/>
      <c r="BPG3" s="433"/>
      <c r="BPH3" s="433"/>
      <c r="BPI3" s="433"/>
      <c r="BPJ3" s="433"/>
      <c r="BPK3" s="433"/>
      <c r="BPL3" s="433"/>
      <c r="BPM3" s="433"/>
      <c r="BPN3" s="433"/>
      <c r="BPO3" s="433"/>
      <c r="BPP3" s="433"/>
      <c r="BPQ3" s="433"/>
      <c r="BPR3" s="433"/>
      <c r="BPS3" s="433"/>
      <c r="BPT3" s="433"/>
      <c r="BPU3" s="433"/>
      <c r="BPV3" s="433"/>
      <c r="BPW3" s="433"/>
      <c r="BPX3" s="433"/>
      <c r="BPY3" s="433"/>
      <c r="BPZ3" s="433"/>
      <c r="BQA3" s="433"/>
      <c r="BQB3" s="433"/>
      <c r="BQC3" s="433"/>
      <c r="BQD3" s="433"/>
      <c r="BQE3" s="433"/>
      <c r="BQF3" s="433"/>
      <c r="BQG3" s="433"/>
      <c r="BQH3" s="433"/>
      <c r="BQI3" s="433"/>
      <c r="BQJ3" s="433"/>
      <c r="BQK3" s="433"/>
      <c r="BQL3" s="433"/>
      <c r="BQM3" s="433"/>
      <c r="BQN3" s="433"/>
      <c r="BQO3" s="433"/>
      <c r="BQP3" s="433"/>
      <c r="BQQ3" s="433"/>
      <c r="BQR3" s="433"/>
      <c r="BQS3" s="433"/>
      <c r="BQT3" s="433"/>
      <c r="BQU3" s="433"/>
      <c r="BQV3" s="433"/>
      <c r="BQW3" s="433"/>
      <c r="BQX3" s="433"/>
      <c r="BQY3" s="433"/>
      <c r="BQZ3" s="433"/>
      <c r="BRA3" s="433"/>
      <c r="BRB3" s="433"/>
      <c r="BRC3" s="433"/>
      <c r="BRD3" s="433"/>
      <c r="BRE3" s="433"/>
      <c r="BRF3" s="433"/>
      <c r="BRG3" s="433"/>
      <c r="BRH3" s="433"/>
      <c r="BRI3" s="433"/>
      <c r="BRJ3" s="433"/>
      <c r="BRK3" s="433"/>
      <c r="BRL3" s="433"/>
      <c r="BRM3" s="433"/>
      <c r="BRN3" s="433"/>
      <c r="BRO3" s="433"/>
      <c r="BRP3" s="433"/>
      <c r="BRQ3" s="433"/>
      <c r="BRR3" s="433"/>
      <c r="BRS3" s="433"/>
      <c r="BRT3" s="433"/>
      <c r="BRU3" s="433"/>
      <c r="BRV3" s="433"/>
      <c r="BRW3" s="433"/>
      <c r="BRX3" s="433"/>
      <c r="BRY3" s="433"/>
      <c r="BRZ3" s="433"/>
      <c r="BSA3" s="433"/>
      <c r="BSB3" s="433"/>
      <c r="BSC3" s="433"/>
      <c r="BSD3" s="433"/>
      <c r="BSE3" s="433"/>
      <c r="BSF3" s="433"/>
      <c r="BSG3" s="433"/>
      <c r="BSH3" s="433"/>
      <c r="BSI3" s="433"/>
      <c r="BSJ3" s="433"/>
      <c r="BSK3" s="433"/>
      <c r="BSL3" s="433"/>
      <c r="BSM3" s="433"/>
      <c r="BSN3" s="433"/>
      <c r="BSO3" s="433"/>
      <c r="BSP3" s="433"/>
      <c r="BSQ3" s="433"/>
      <c r="BSR3" s="433"/>
      <c r="BSS3" s="433"/>
      <c r="BST3" s="433"/>
      <c r="BSU3" s="433"/>
      <c r="BSV3" s="433"/>
      <c r="BSW3" s="433"/>
      <c r="BSX3" s="433"/>
      <c r="BSY3" s="433"/>
      <c r="BSZ3" s="433"/>
      <c r="BTA3" s="433"/>
      <c r="BTB3" s="433"/>
      <c r="BTC3" s="433"/>
      <c r="BTD3" s="433"/>
      <c r="BTE3" s="433"/>
      <c r="BTF3" s="433"/>
      <c r="BTG3" s="433"/>
      <c r="BTH3" s="433"/>
      <c r="BTI3" s="433"/>
      <c r="BTJ3" s="433"/>
      <c r="BTK3" s="433"/>
      <c r="BTL3" s="433"/>
      <c r="BTM3" s="433"/>
      <c r="BTN3" s="433"/>
      <c r="BTO3" s="433"/>
      <c r="BTP3" s="433"/>
      <c r="BTQ3" s="433"/>
      <c r="BTR3" s="433"/>
      <c r="BTS3" s="433"/>
      <c r="BTT3" s="433"/>
      <c r="BTU3" s="433"/>
      <c r="BTV3" s="433"/>
      <c r="BTW3" s="433"/>
      <c r="BTX3" s="433"/>
      <c r="BTY3" s="433"/>
      <c r="BTZ3" s="433"/>
      <c r="BUA3" s="433"/>
      <c r="BUB3" s="433"/>
      <c r="BUC3" s="433"/>
      <c r="BUD3" s="433"/>
      <c r="BUE3" s="433"/>
      <c r="BUF3" s="433"/>
      <c r="BUG3" s="433"/>
      <c r="BUH3" s="433"/>
      <c r="BUI3" s="433"/>
      <c r="BUJ3" s="433"/>
      <c r="BUK3" s="433"/>
      <c r="BUL3" s="433"/>
      <c r="BUM3" s="433"/>
      <c r="BUN3" s="433"/>
      <c r="BUO3" s="433"/>
      <c r="BUP3" s="433"/>
      <c r="BUQ3" s="433"/>
      <c r="BUR3" s="433"/>
      <c r="BUS3" s="433"/>
      <c r="BUT3" s="433"/>
      <c r="BUU3" s="433"/>
      <c r="BUV3" s="433"/>
      <c r="BUW3" s="433"/>
      <c r="BUX3" s="433"/>
      <c r="BUY3" s="433"/>
      <c r="BUZ3" s="433"/>
      <c r="BVA3" s="433"/>
      <c r="BVB3" s="433"/>
      <c r="BVC3" s="433"/>
      <c r="BVD3" s="433"/>
      <c r="BVE3" s="433"/>
      <c r="BVF3" s="433"/>
      <c r="BVG3" s="433"/>
      <c r="BVH3" s="433"/>
      <c r="BVI3" s="433"/>
      <c r="BVJ3" s="433"/>
      <c r="BVK3" s="433"/>
      <c r="BVL3" s="433"/>
      <c r="BVM3" s="433"/>
      <c r="BVN3" s="433"/>
      <c r="BVO3" s="433"/>
      <c r="BVP3" s="433"/>
      <c r="BVQ3" s="433"/>
      <c r="BVR3" s="433"/>
      <c r="BVS3" s="433"/>
      <c r="BVT3" s="433"/>
      <c r="BVU3" s="433"/>
      <c r="BVV3" s="433"/>
      <c r="BVW3" s="433"/>
      <c r="BVX3" s="433"/>
      <c r="BVY3" s="433"/>
      <c r="BVZ3" s="433"/>
      <c r="BWA3" s="433"/>
      <c r="BWB3" s="433"/>
      <c r="BWC3" s="433"/>
      <c r="BWD3" s="433"/>
      <c r="BWE3" s="433"/>
      <c r="BWF3" s="433"/>
      <c r="BWG3" s="433"/>
      <c r="BWH3" s="433"/>
      <c r="BWI3" s="433"/>
      <c r="BWJ3" s="433"/>
      <c r="BWK3" s="433"/>
      <c r="BWL3" s="433"/>
      <c r="BWM3" s="433"/>
      <c r="BWN3" s="433"/>
      <c r="BWO3" s="433"/>
      <c r="BWP3" s="433"/>
      <c r="BWQ3" s="433"/>
      <c r="BWR3" s="433"/>
      <c r="BWS3" s="433"/>
      <c r="BWT3" s="433"/>
      <c r="BWU3" s="433"/>
      <c r="BWV3" s="433"/>
      <c r="BWW3" s="433"/>
      <c r="BWX3" s="433"/>
      <c r="BWY3" s="433"/>
      <c r="BWZ3" s="433"/>
      <c r="BXA3" s="433"/>
      <c r="BXB3" s="433"/>
      <c r="BXC3" s="433"/>
      <c r="BXD3" s="433"/>
      <c r="BXE3" s="433"/>
      <c r="BXF3" s="433"/>
      <c r="BXG3" s="433"/>
      <c r="BXH3" s="433"/>
      <c r="BXI3" s="433"/>
      <c r="BXJ3" s="433"/>
      <c r="BXK3" s="433"/>
      <c r="BXL3" s="433"/>
      <c r="BXM3" s="433"/>
      <c r="BXN3" s="433"/>
      <c r="BXO3" s="433"/>
      <c r="BXP3" s="433"/>
      <c r="BXQ3" s="433"/>
      <c r="BXR3" s="433"/>
      <c r="BXS3" s="433"/>
      <c r="BXT3" s="433"/>
      <c r="BXU3" s="433"/>
      <c r="BXV3" s="433"/>
      <c r="BXW3" s="433"/>
      <c r="BXX3" s="433"/>
      <c r="BXY3" s="433"/>
      <c r="BXZ3" s="433"/>
      <c r="BYA3" s="433"/>
      <c r="BYB3" s="433"/>
      <c r="BYC3" s="433"/>
      <c r="BYD3" s="433"/>
      <c r="BYE3" s="433"/>
      <c r="BYF3" s="433"/>
      <c r="BYG3" s="433"/>
      <c r="BYH3" s="433"/>
      <c r="BYI3" s="433"/>
      <c r="BYJ3" s="433"/>
      <c r="BYK3" s="433"/>
      <c r="BYL3" s="433"/>
      <c r="BYM3" s="433"/>
      <c r="BYN3" s="433"/>
      <c r="BYO3" s="433"/>
      <c r="BYP3" s="433"/>
      <c r="BYQ3" s="433"/>
      <c r="BYR3" s="433"/>
      <c r="BYS3" s="433"/>
      <c r="BYT3" s="433"/>
      <c r="BYU3" s="433"/>
      <c r="BYV3" s="433"/>
      <c r="BYW3" s="433"/>
      <c r="BYX3" s="433"/>
      <c r="BYY3" s="433"/>
      <c r="BYZ3" s="433"/>
      <c r="BZA3" s="433"/>
      <c r="BZB3" s="433"/>
      <c r="BZC3" s="433"/>
      <c r="BZD3" s="433"/>
      <c r="BZE3" s="433"/>
      <c r="BZF3" s="433"/>
      <c r="BZG3" s="433"/>
      <c r="BZH3" s="433"/>
      <c r="BZI3" s="433"/>
      <c r="BZJ3" s="433"/>
      <c r="BZK3" s="433"/>
      <c r="BZL3" s="433"/>
      <c r="BZM3" s="433"/>
      <c r="BZN3" s="433"/>
      <c r="BZO3" s="433"/>
      <c r="BZP3" s="433"/>
      <c r="BZQ3" s="433"/>
      <c r="BZR3" s="433"/>
      <c r="BZS3" s="433"/>
      <c r="BZT3" s="433"/>
      <c r="BZU3" s="433"/>
      <c r="BZV3" s="433"/>
      <c r="BZW3" s="433"/>
      <c r="BZX3" s="433"/>
      <c r="BZY3" s="433"/>
      <c r="BZZ3" s="433"/>
      <c r="CAA3" s="433"/>
      <c r="CAB3" s="433"/>
      <c r="CAC3" s="433"/>
      <c r="CAD3" s="433"/>
      <c r="CAE3" s="433"/>
      <c r="CAF3" s="433"/>
      <c r="CAG3" s="433"/>
      <c r="CAH3" s="433"/>
      <c r="CAI3" s="433"/>
      <c r="CAJ3" s="433"/>
      <c r="CAK3" s="433"/>
      <c r="CAL3" s="433"/>
      <c r="CAM3" s="433"/>
      <c r="CAN3" s="433"/>
      <c r="CAO3" s="433"/>
      <c r="CAP3" s="433"/>
      <c r="CAQ3" s="433"/>
      <c r="CAR3" s="433"/>
      <c r="CAS3" s="433"/>
      <c r="CAT3" s="433"/>
      <c r="CAU3" s="433"/>
      <c r="CAV3" s="433"/>
      <c r="CAW3" s="433"/>
      <c r="CAX3" s="433"/>
      <c r="CAY3" s="433"/>
      <c r="CAZ3" s="433"/>
      <c r="CBA3" s="433"/>
      <c r="CBB3" s="433"/>
      <c r="CBC3" s="433"/>
      <c r="CBD3" s="433"/>
      <c r="CBE3" s="433"/>
      <c r="CBF3" s="433"/>
      <c r="CBG3" s="433"/>
      <c r="CBH3" s="433"/>
      <c r="CBI3" s="433"/>
      <c r="CBJ3" s="433"/>
      <c r="CBK3" s="433"/>
      <c r="CBL3" s="433"/>
      <c r="CBM3" s="433"/>
      <c r="CBN3" s="433"/>
      <c r="CBO3" s="433"/>
      <c r="CBP3" s="433"/>
      <c r="CBQ3" s="433"/>
      <c r="CBR3" s="433"/>
      <c r="CBS3" s="433"/>
      <c r="CBT3" s="433"/>
      <c r="CBU3" s="433"/>
      <c r="CBV3" s="433"/>
      <c r="CBW3" s="433"/>
      <c r="CBX3" s="433"/>
      <c r="CBY3" s="433"/>
      <c r="CBZ3" s="433"/>
      <c r="CCA3" s="433"/>
      <c r="CCB3" s="433"/>
      <c r="CCC3" s="433"/>
      <c r="CCD3" s="433"/>
      <c r="CCE3" s="433"/>
      <c r="CCF3" s="433"/>
      <c r="CCG3" s="433"/>
      <c r="CCH3" s="433"/>
      <c r="CCI3" s="433"/>
      <c r="CCJ3" s="433"/>
      <c r="CCK3" s="433"/>
      <c r="CCL3" s="433"/>
      <c r="CCM3" s="433"/>
      <c r="CCN3" s="433"/>
      <c r="CCO3" s="433"/>
      <c r="CCP3" s="433"/>
      <c r="CCQ3" s="433"/>
      <c r="CCR3" s="433"/>
      <c r="CCS3" s="433"/>
      <c r="CCT3" s="433"/>
      <c r="CCU3" s="433"/>
      <c r="CCV3" s="433"/>
      <c r="CCW3" s="433"/>
      <c r="CCX3" s="433"/>
      <c r="CCY3" s="433"/>
      <c r="CCZ3" s="433"/>
      <c r="CDA3" s="433"/>
      <c r="CDB3" s="433"/>
      <c r="CDC3" s="433"/>
      <c r="CDD3" s="433"/>
      <c r="CDE3" s="433"/>
      <c r="CDF3" s="433"/>
      <c r="CDG3" s="433"/>
      <c r="CDH3" s="433"/>
      <c r="CDI3" s="433"/>
      <c r="CDJ3" s="433"/>
      <c r="CDK3" s="433"/>
      <c r="CDL3" s="433"/>
      <c r="CDM3" s="433"/>
      <c r="CDN3" s="433"/>
      <c r="CDO3" s="433"/>
      <c r="CDP3" s="433"/>
      <c r="CDQ3" s="433"/>
      <c r="CDR3" s="433"/>
      <c r="CDS3" s="433"/>
      <c r="CDT3" s="433"/>
      <c r="CDU3" s="433"/>
      <c r="CDV3" s="433"/>
      <c r="CDW3" s="433"/>
      <c r="CDX3" s="433"/>
      <c r="CDY3" s="433"/>
      <c r="CDZ3" s="433"/>
      <c r="CEA3" s="433"/>
      <c r="CEB3" s="433"/>
      <c r="CEC3" s="433"/>
      <c r="CED3" s="433"/>
      <c r="CEE3" s="433"/>
      <c r="CEF3" s="433"/>
      <c r="CEG3" s="433"/>
      <c r="CEH3" s="433"/>
      <c r="CEI3" s="433"/>
      <c r="CEJ3" s="433"/>
      <c r="CEK3" s="433"/>
      <c r="CEL3" s="433"/>
      <c r="CEM3" s="433"/>
      <c r="CEN3" s="433"/>
      <c r="CEO3" s="433"/>
      <c r="CEP3" s="433"/>
      <c r="CEQ3" s="433"/>
      <c r="CER3" s="433"/>
      <c r="CES3" s="433"/>
      <c r="CET3" s="433"/>
      <c r="CEU3" s="433"/>
      <c r="CEV3" s="433"/>
      <c r="CEW3" s="433"/>
      <c r="CEX3" s="433"/>
      <c r="CEY3" s="433"/>
      <c r="CEZ3" s="433"/>
      <c r="CFA3" s="433"/>
      <c r="CFB3" s="433"/>
      <c r="CFC3" s="433"/>
      <c r="CFD3" s="433"/>
      <c r="CFE3" s="433"/>
      <c r="CFF3" s="433"/>
      <c r="CFG3" s="433"/>
      <c r="CFH3" s="433"/>
      <c r="CFI3" s="433"/>
      <c r="CFJ3" s="433"/>
      <c r="CFK3" s="433"/>
      <c r="CFL3" s="433"/>
      <c r="CFM3" s="433"/>
      <c r="CFN3" s="433"/>
      <c r="CFO3" s="433"/>
      <c r="CFP3" s="433"/>
      <c r="CFQ3" s="433"/>
      <c r="CFR3" s="433"/>
      <c r="CFS3" s="433"/>
      <c r="CFT3" s="433"/>
      <c r="CFU3" s="433"/>
      <c r="CFV3" s="433"/>
      <c r="CFW3" s="433"/>
      <c r="CFX3" s="433"/>
      <c r="CFY3" s="433"/>
      <c r="CFZ3" s="433"/>
      <c r="CGA3" s="433"/>
      <c r="CGB3" s="433"/>
      <c r="CGC3" s="433"/>
      <c r="CGD3" s="433"/>
      <c r="CGE3" s="433"/>
      <c r="CGF3" s="433"/>
      <c r="CGG3" s="433"/>
      <c r="CGH3" s="433"/>
      <c r="CGI3" s="433"/>
      <c r="CGJ3" s="433"/>
      <c r="CGK3" s="433"/>
      <c r="CGL3" s="433"/>
      <c r="CGM3" s="433"/>
      <c r="CGN3" s="433"/>
      <c r="CGO3" s="433"/>
      <c r="CGP3" s="433"/>
      <c r="CGQ3" s="433"/>
      <c r="CGR3" s="433"/>
      <c r="CGS3" s="433"/>
      <c r="CGT3" s="433"/>
      <c r="CGU3" s="433"/>
      <c r="CGV3" s="433"/>
      <c r="CGW3" s="433"/>
      <c r="CGX3" s="433"/>
      <c r="CGY3" s="433"/>
      <c r="CGZ3" s="433"/>
      <c r="CHA3" s="433"/>
      <c r="CHB3" s="433"/>
      <c r="CHC3" s="433"/>
      <c r="CHD3" s="433"/>
      <c r="CHE3" s="433"/>
      <c r="CHF3" s="433"/>
      <c r="CHG3" s="433"/>
      <c r="CHH3" s="433"/>
      <c r="CHI3" s="433"/>
      <c r="CHJ3" s="433"/>
      <c r="CHK3" s="433"/>
      <c r="CHL3" s="433"/>
      <c r="CHM3" s="433"/>
      <c r="CHN3" s="433"/>
      <c r="CHO3" s="433"/>
      <c r="CHP3" s="433"/>
      <c r="CHQ3" s="433"/>
      <c r="CHR3" s="433"/>
      <c r="CHS3" s="433"/>
      <c r="CHT3" s="433"/>
      <c r="CHU3" s="433"/>
      <c r="CHV3" s="433"/>
      <c r="CHW3" s="433"/>
      <c r="CHX3" s="433"/>
      <c r="CHY3" s="433"/>
      <c r="CHZ3" s="433"/>
      <c r="CIA3" s="433"/>
      <c r="CIB3" s="433"/>
      <c r="CIC3" s="433"/>
      <c r="CID3" s="433"/>
      <c r="CIE3" s="433"/>
      <c r="CIF3" s="433"/>
      <c r="CIG3" s="433"/>
      <c r="CIH3" s="433"/>
      <c r="CII3" s="433"/>
      <c r="CIJ3" s="433"/>
      <c r="CIK3" s="433"/>
      <c r="CIL3" s="433"/>
      <c r="CIM3" s="433"/>
      <c r="CIN3" s="433"/>
      <c r="CIO3" s="433"/>
      <c r="CIP3" s="433"/>
      <c r="CIQ3" s="433"/>
      <c r="CIR3" s="433"/>
      <c r="CIS3" s="433"/>
      <c r="CIT3" s="433"/>
      <c r="CIU3" s="433"/>
      <c r="CIV3" s="433"/>
      <c r="CIW3" s="433"/>
      <c r="CIX3" s="433"/>
      <c r="CIY3" s="433"/>
      <c r="CIZ3" s="433"/>
      <c r="CJA3" s="433"/>
      <c r="CJB3" s="433"/>
      <c r="CJC3" s="433"/>
      <c r="CJD3" s="433"/>
      <c r="CJE3" s="433"/>
      <c r="CJF3" s="433"/>
      <c r="CJG3" s="433"/>
      <c r="CJH3" s="433"/>
      <c r="CJI3" s="433"/>
      <c r="CJJ3" s="433"/>
      <c r="CJK3" s="433"/>
      <c r="CJL3" s="433"/>
      <c r="CJM3" s="433"/>
      <c r="CJN3" s="433"/>
      <c r="CJO3" s="433"/>
      <c r="CJP3" s="433"/>
      <c r="CJQ3" s="433"/>
      <c r="CJR3" s="433"/>
      <c r="CJS3" s="433"/>
      <c r="CJT3" s="433"/>
      <c r="CJU3" s="433"/>
      <c r="CJV3" s="433"/>
      <c r="CJW3" s="433"/>
      <c r="CJX3" s="433"/>
      <c r="CJY3" s="433"/>
      <c r="CJZ3" s="433"/>
      <c r="CKA3" s="433"/>
      <c r="CKB3" s="433"/>
      <c r="CKC3" s="433"/>
      <c r="CKD3" s="433"/>
      <c r="CKE3" s="433"/>
      <c r="CKF3" s="433"/>
      <c r="CKG3" s="433"/>
      <c r="CKH3" s="433"/>
      <c r="CKI3" s="433"/>
      <c r="CKJ3" s="433"/>
      <c r="CKK3" s="433"/>
      <c r="CKL3" s="433"/>
      <c r="CKM3" s="433"/>
      <c r="CKN3" s="433"/>
      <c r="CKO3" s="433"/>
      <c r="CKP3" s="433"/>
      <c r="CKQ3" s="433"/>
      <c r="CKR3" s="433"/>
      <c r="CKS3" s="433"/>
      <c r="CKT3" s="433"/>
      <c r="CKU3" s="433"/>
      <c r="CKV3" s="433"/>
      <c r="CKW3" s="433"/>
      <c r="CKX3" s="433"/>
      <c r="CKY3" s="433"/>
      <c r="CKZ3" s="433"/>
      <c r="CLA3" s="433"/>
      <c r="CLB3" s="433"/>
      <c r="CLC3" s="433"/>
      <c r="CLD3" s="433"/>
      <c r="CLE3" s="433"/>
      <c r="CLF3" s="433"/>
      <c r="CLG3" s="433"/>
      <c r="CLH3" s="433"/>
      <c r="CLI3" s="433"/>
      <c r="CLJ3" s="433"/>
      <c r="CLK3" s="433"/>
      <c r="CLL3" s="433"/>
      <c r="CLM3" s="433"/>
      <c r="CLN3" s="433"/>
      <c r="CLO3" s="433"/>
      <c r="CLP3" s="433"/>
      <c r="CLQ3" s="433"/>
      <c r="CLR3" s="433"/>
      <c r="CLS3" s="433"/>
      <c r="CLT3" s="433"/>
      <c r="CLU3" s="433"/>
      <c r="CLV3" s="433"/>
      <c r="CLW3" s="433"/>
      <c r="CLX3" s="433"/>
      <c r="CLY3" s="433"/>
      <c r="CLZ3" s="433"/>
      <c r="CMA3" s="433"/>
      <c r="CMB3" s="433"/>
      <c r="CMC3" s="433"/>
      <c r="CMD3" s="433"/>
      <c r="CME3" s="433"/>
      <c r="CMF3" s="433"/>
      <c r="CMG3" s="433"/>
      <c r="CMH3" s="433"/>
      <c r="CMI3" s="433"/>
      <c r="CMJ3" s="433"/>
      <c r="CMK3" s="433"/>
      <c r="CML3" s="433"/>
      <c r="CMM3" s="433"/>
      <c r="CMN3" s="433"/>
      <c r="CMO3" s="433"/>
      <c r="CMP3" s="433"/>
      <c r="CMQ3" s="433"/>
      <c r="CMR3" s="433"/>
      <c r="CMS3" s="433"/>
      <c r="CMT3" s="433"/>
      <c r="CMU3" s="433"/>
      <c r="CMV3" s="433"/>
      <c r="CMW3" s="433"/>
      <c r="CMX3" s="433"/>
      <c r="CMY3" s="433"/>
      <c r="CMZ3" s="433"/>
      <c r="CNA3" s="433"/>
      <c r="CNB3" s="433"/>
      <c r="CNC3" s="433"/>
      <c r="CND3" s="433"/>
      <c r="CNE3" s="433"/>
      <c r="CNF3" s="433"/>
      <c r="CNG3" s="433"/>
      <c r="CNH3" s="433"/>
      <c r="CNI3" s="433"/>
      <c r="CNJ3" s="433"/>
      <c r="CNK3" s="433"/>
      <c r="CNL3" s="433"/>
      <c r="CNM3" s="433"/>
      <c r="CNN3" s="433"/>
      <c r="CNO3" s="433"/>
      <c r="CNP3" s="433"/>
      <c r="CNQ3" s="433"/>
      <c r="CNR3" s="433"/>
      <c r="CNS3" s="433"/>
      <c r="CNT3" s="433"/>
      <c r="CNU3" s="433"/>
      <c r="CNV3" s="433"/>
      <c r="CNW3" s="433"/>
      <c r="CNX3" s="433"/>
      <c r="CNY3" s="433"/>
      <c r="CNZ3" s="433"/>
      <c r="COA3" s="433"/>
      <c r="COB3" s="433"/>
      <c r="COC3" s="433"/>
      <c r="COD3" s="433"/>
      <c r="COE3" s="433"/>
      <c r="COF3" s="433"/>
      <c r="COG3" s="433"/>
      <c r="COH3" s="433"/>
      <c r="COI3" s="433"/>
      <c r="COJ3" s="433"/>
      <c r="COK3" s="433"/>
      <c r="COL3" s="433"/>
      <c r="COM3" s="433"/>
      <c r="CON3" s="433"/>
      <c r="COO3" s="433"/>
      <c r="COP3" s="433"/>
      <c r="COQ3" s="433"/>
      <c r="COR3" s="433"/>
      <c r="COS3" s="433"/>
      <c r="COT3" s="433"/>
      <c r="COU3" s="433"/>
      <c r="COV3" s="433"/>
      <c r="COW3" s="433"/>
      <c r="COX3" s="433"/>
      <c r="COY3" s="433"/>
      <c r="COZ3" s="433"/>
      <c r="CPA3" s="433"/>
      <c r="CPB3" s="433"/>
      <c r="CPC3" s="433"/>
      <c r="CPD3" s="433"/>
      <c r="CPE3" s="433"/>
      <c r="CPF3" s="433"/>
      <c r="CPG3" s="433"/>
      <c r="CPH3" s="433"/>
      <c r="CPI3" s="433"/>
      <c r="CPJ3" s="433"/>
      <c r="CPK3" s="433"/>
      <c r="CPL3" s="433"/>
      <c r="CPM3" s="433"/>
      <c r="CPN3" s="433"/>
      <c r="CPO3" s="433"/>
      <c r="CPP3" s="433"/>
      <c r="CPQ3" s="433"/>
      <c r="CPR3" s="433"/>
      <c r="CPS3" s="433"/>
      <c r="CPT3" s="433"/>
      <c r="CPU3" s="433"/>
      <c r="CPV3" s="433"/>
      <c r="CPW3" s="433"/>
      <c r="CPX3" s="433"/>
      <c r="CPY3" s="433"/>
      <c r="CPZ3" s="433"/>
      <c r="CQA3" s="433"/>
      <c r="CQB3" s="433"/>
      <c r="CQC3" s="433"/>
      <c r="CQD3" s="433"/>
      <c r="CQE3" s="433"/>
      <c r="CQF3" s="433"/>
      <c r="CQG3" s="433"/>
      <c r="CQH3" s="433"/>
      <c r="CQI3" s="433"/>
      <c r="CQJ3" s="433"/>
      <c r="CQK3" s="433"/>
      <c r="CQL3" s="433"/>
      <c r="CQM3" s="433"/>
      <c r="CQN3" s="433"/>
      <c r="CQO3" s="433"/>
      <c r="CQP3" s="433"/>
      <c r="CQQ3" s="433"/>
      <c r="CQR3" s="433"/>
      <c r="CQS3" s="433"/>
      <c r="CQT3" s="433"/>
      <c r="CQU3" s="433"/>
      <c r="CQV3" s="433"/>
      <c r="CQW3" s="433"/>
      <c r="CQX3" s="433"/>
      <c r="CQY3" s="433"/>
      <c r="CQZ3" s="433"/>
      <c r="CRA3" s="433"/>
      <c r="CRB3" s="433"/>
      <c r="CRC3" s="433"/>
      <c r="CRD3" s="433"/>
      <c r="CRE3" s="433"/>
      <c r="CRF3" s="433"/>
      <c r="CRG3" s="433"/>
      <c r="CRH3" s="433"/>
      <c r="CRI3" s="433"/>
      <c r="CRJ3" s="433"/>
      <c r="CRK3" s="433"/>
      <c r="CRL3" s="433"/>
      <c r="CRM3" s="433"/>
      <c r="CRN3" s="433"/>
      <c r="CRO3" s="433"/>
      <c r="CRP3" s="433"/>
      <c r="CRQ3" s="433"/>
      <c r="CRR3" s="433"/>
      <c r="CRS3" s="433"/>
      <c r="CRT3" s="433"/>
      <c r="CRU3" s="433"/>
      <c r="CRV3" s="433"/>
      <c r="CRW3" s="433"/>
      <c r="CRX3" s="433"/>
      <c r="CRY3" s="433"/>
      <c r="CRZ3" s="433"/>
      <c r="CSA3" s="433"/>
      <c r="CSB3" s="433"/>
      <c r="CSC3" s="433"/>
      <c r="CSD3" s="433"/>
      <c r="CSE3" s="433"/>
      <c r="CSF3" s="433"/>
      <c r="CSG3" s="433"/>
      <c r="CSH3" s="433"/>
      <c r="CSI3" s="433"/>
      <c r="CSJ3" s="433"/>
      <c r="CSK3" s="433"/>
      <c r="CSL3" s="433"/>
      <c r="CSM3" s="433"/>
      <c r="CSN3" s="433"/>
      <c r="CSO3" s="433"/>
      <c r="CSP3" s="433"/>
      <c r="CSQ3" s="433"/>
      <c r="CSR3" s="433"/>
      <c r="CSS3" s="433"/>
      <c r="CST3" s="433"/>
      <c r="CSU3" s="433"/>
      <c r="CSV3" s="433"/>
      <c r="CSW3" s="433"/>
      <c r="CSX3" s="433"/>
      <c r="CSY3" s="433"/>
      <c r="CSZ3" s="433"/>
      <c r="CTA3" s="433"/>
      <c r="CTB3" s="433"/>
      <c r="CTC3" s="433"/>
      <c r="CTD3" s="433"/>
      <c r="CTE3" s="433"/>
      <c r="CTF3" s="433"/>
      <c r="CTG3" s="433"/>
      <c r="CTH3" s="433"/>
      <c r="CTI3" s="433"/>
      <c r="CTJ3" s="433"/>
      <c r="CTK3" s="433"/>
      <c r="CTL3" s="433"/>
      <c r="CTM3" s="433"/>
      <c r="CTN3" s="433"/>
      <c r="CTO3" s="433"/>
      <c r="CTP3" s="433"/>
      <c r="CTQ3" s="433"/>
      <c r="CTR3" s="433"/>
      <c r="CTS3" s="433"/>
      <c r="CTT3" s="433"/>
      <c r="CTU3" s="433"/>
      <c r="CTV3" s="433"/>
      <c r="CTW3" s="433"/>
      <c r="CTX3" s="433"/>
      <c r="CTY3" s="433"/>
      <c r="CTZ3" s="433"/>
      <c r="CUA3" s="433"/>
      <c r="CUB3" s="433"/>
      <c r="CUC3" s="433"/>
      <c r="CUD3" s="433"/>
      <c r="CUE3" s="433"/>
      <c r="CUF3" s="433"/>
      <c r="CUG3" s="433"/>
      <c r="CUH3" s="433"/>
      <c r="CUI3" s="433"/>
      <c r="CUJ3" s="433"/>
      <c r="CUK3" s="433"/>
      <c r="CUL3" s="433"/>
      <c r="CUM3" s="433"/>
      <c r="CUN3" s="433"/>
      <c r="CUO3" s="433"/>
      <c r="CUP3" s="433"/>
      <c r="CUQ3" s="433"/>
      <c r="CUR3" s="433"/>
      <c r="CUS3" s="433"/>
      <c r="CUT3" s="433"/>
      <c r="CUU3" s="433"/>
      <c r="CUV3" s="433"/>
      <c r="CUW3" s="433"/>
      <c r="CUX3" s="433"/>
      <c r="CUY3" s="433"/>
      <c r="CUZ3" s="433"/>
      <c r="CVA3" s="433"/>
      <c r="CVB3" s="433"/>
      <c r="CVC3" s="433"/>
      <c r="CVD3" s="433"/>
      <c r="CVE3" s="433"/>
      <c r="CVF3" s="433"/>
      <c r="CVG3" s="433"/>
      <c r="CVH3" s="433"/>
      <c r="CVI3" s="433"/>
      <c r="CVJ3" s="433"/>
      <c r="CVK3" s="433"/>
      <c r="CVL3" s="433"/>
      <c r="CVM3" s="433"/>
      <c r="CVN3" s="433"/>
      <c r="CVO3" s="433"/>
      <c r="CVP3" s="433"/>
      <c r="CVQ3" s="433"/>
      <c r="CVR3" s="433"/>
      <c r="CVS3" s="433"/>
      <c r="CVT3" s="433"/>
      <c r="CVU3" s="433"/>
      <c r="CVV3" s="433"/>
      <c r="CVW3" s="433"/>
      <c r="CVX3" s="433"/>
      <c r="CVY3" s="433"/>
      <c r="CVZ3" s="433"/>
      <c r="CWA3" s="433"/>
      <c r="CWB3" s="433"/>
      <c r="CWC3" s="433"/>
      <c r="CWD3" s="433"/>
      <c r="CWE3" s="433"/>
      <c r="CWF3" s="433"/>
      <c r="CWG3" s="433"/>
      <c r="CWH3" s="433"/>
      <c r="CWI3" s="433"/>
      <c r="CWJ3" s="433"/>
      <c r="CWK3" s="433"/>
      <c r="CWL3" s="433"/>
      <c r="CWM3" s="433"/>
      <c r="CWN3" s="433"/>
      <c r="CWO3" s="433"/>
      <c r="CWP3" s="433"/>
      <c r="CWQ3" s="433"/>
      <c r="CWR3" s="433"/>
      <c r="CWS3" s="433"/>
      <c r="CWT3" s="433"/>
      <c r="CWU3" s="433"/>
      <c r="CWV3" s="433"/>
      <c r="CWW3" s="433"/>
      <c r="CWX3" s="433"/>
      <c r="CWY3" s="433"/>
      <c r="CWZ3" s="433"/>
      <c r="CXA3" s="433"/>
      <c r="CXB3" s="433"/>
      <c r="CXC3" s="433"/>
      <c r="CXD3" s="433"/>
      <c r="CXE3" s="433"/>
      <c r="CXF3" s="433"/>
      <c r="CXG3" s="433"/>
      <c r="CXH3" s="433"/>
      <c r="CXI3" s="433"/>
      <c r="CXJ3" s="433"/>
      <c r="CXK3" s="433"/>
      <c r="CXL3" s="433"/>
      <c r="CXM3" s="433"/>
      <c r="CXN3" s="433"/>
      <c r="CXO3" s="433"/>
      <c r="CXP3" s="433"/>
      <c r="CXQ3" s="433"/>
      <c r="CXR3" s="433"/>
      <c r="CXS3" s="433"/>
      <c r="CXT3" s="433"/>
      <c r="CXU3" s="433"/>
      <c r="CXV3" s="433"/>
      <c r="CXW3" s="433"/>
      <c r="CXX3" s="433"/>
      <c r="CXY3" s="433"/>
      <c r="CXZ3" s="433"/>
      <c r="CYA3" s="433"/>
      <c r="CYB3" s="433"/>
      <c r="CYC3" s="433"/>
      <c r="CYD3" s="433"/>
      <c r="CYE3" s="433"/>
      <c r="CYF3" s="433"/>
      <c r="CYG3" s="433"/>
      <c r="CYH3" s="433"/>
      <c r="CYI3" s="433"/>
      <c r="CYJ3" s="433"/>
      <c r="CYK3" s="433"/>
      <c r="CYL3" s="433"/>
      <c r="CYM3" s="433"/>
      <c r="CYN3" s="433"/>
      <c r="CYO3" s="433"/>
      <c r="CYP3" s="433"/>
      <c r="CYQ3" s="433"/>
      <c r="CYR3" s="433"/>
      <c r="CYS3" s="433"/>
      <c r="CYT3" s="433"/>
      <c r="CYU3" s="433"/>
      <c r="CYV3" s="433"/>
      <c r="CYW3" s="433"/>
      <c r="CYX3" s="433"/>
      <c r="CYY3" s="433"/>
      <c r="CYZ3" s="433"/>
      <c r="CZA3" s="433"/>
      <c r="CZB3" s="433"/>
      <c r="CZC3" s="433"/>
      <c r="CZD3" s="433"/>
      <c r="CZE3" s="433"/>
      <c r="CZF3" s="433"/>
      <c r="CZG3" s="433"/>
      <c r="CZH3" s="433"/>
      <c r="CZI3" s="433"/>
      <c r="CZJ3" s="433"/>
      <c r="CZK3" s="433"/>
      <c r="CZL3" s="433"/>
      <c r="CZM3" s="433"/>
      <c r="CZN3" s="433"/>
      <c r="CZO3" s="433"/>
      <c r="CZP3" s="433"/>
      <c r="CZQ3" s="433"/>
      <c r="CZR3" s="433"/>
      <c r="CZS3" s="433"/>
      <c r="CZT3" s="433"/>
      <c r="CZU3" s="433"/>
      <c r="CZV3" s="433"/>
      <c r="CZW3" s="433"/>
      <c r="CZX3" s="433"/>
      <c r="CZY3" s="433"/>
      <c r="CZZ3" s="433"/>
      <c r="DAA3" s="433"/>
      <c r="DAB3" s="433"/>
      <c r="DAC3" s="433"/>
      <c r="DAD3" s="433"/>
      <c r="DAE3" s="433"/>
      <c r="DAF3" s="433"/>
      <c r="DAG3" s="433"/>
      <c r="DAH3" s="433"/>
      <c r="DAI3" s="433"/>
      <c r="DAJ3" s="433"/>
      <c r="DAK3" s="433"/>
      <c r="DAL3" s="433"/>
      <c r="DAM3" s="433"/>
      <c r="DAN3" s="433"/>
      <c r="DAO3" s="433"/>
      <c r="DAP3" s="433"/>
      <c r="DAQ3" s="433"/>
      <c r="DAR3" s="433"/>
      <c r="DAS3" s="433"/>
      <c r="DAT3" s="433"/>
      <c r="DAU3" s="433"/>
      <c r="DAV3" s="433"/>
      <c r="DAW3" s="433"/>
      <c r="DAX3" s="433"/>
      <c r="DAY3" s="433"/>
      <c r="DAZ3" s="433"/>
      <c r="DBA3" s="433"/>
      <c r="DBB3" s="433"/>
      <c r="DBC3" s="433"/>
      <c r="DBD3" s="433"/>
      <c r="DBE3" s="433"/>
      <c r="DBF3" s="433"/>
      <c r="DBG3" s="433"/>
      <c r="DBH3" s="433"/>
      <c r="DBI3" s="433"/>
      <c r="DBJ3" s="433"/>
      <c r="DBK3" s="433"/>
      <c r="DBL3" s="433"/>
      <c r="DBM3" s="433"/>
      <c r="DBN3" s="433"/>
      <c r="DBO3" s="433"/>
      <c r="DBP3" s="433"/>
      <c r="DBQ3" s="433"/>
      <c r="DBR3" s="433"/>
      <c r="DBS3" s="433"/>
      <c r="DBT3" s="433"/>
      <c r="DBU3" s="433"/>
      <c r="DBV3" s="433"/>
      <c r="DBW3" s="433"/>
      <c r="DBX3" s="433"/>
      <c r="DBY3" s="433"/>
      <c r="DBZ3" s="433"/>
      <c r="DCA3" s="433"/>
      <c r="DCB3" s="433"/>
      <c r="DCC3" s="433"/>
      <c r="DCD3" s="433"/>
      <c r="DCE3" s="433"/>
      <c r="DCF3" s="433"/>
      <c r="DCG3" s="433"/>
      <c r="DCH3" s="433"/>
      <c r="DCI3" s="433"/>
      <c r="DCJ3" s="433"/>
      <c r="DCK3" s="433"/>
      <c r="DCL3" s="433"/>
      <c r="DCM3" s="433"/>
      <c r="DCN3" s="433"/>
      <c r="DCO3" s="433"/>
      <c r="DCP3" s="433"/>
      <c r="DCQ3" s="433"/>
      <c r="DCR3" s="433"/>
      <c r="DCS3" s="433"/>
      <c r="DCT3" s="433"/>
      <c r="DCU3" s="433"/>
      <c r="DCV3" s="433"/>
      <c r="DCW3" s="433"/>
      <c r="DCX3" s="433"/>
      <c r="DCY3" s="433"/>
      <c r="DCZ3" s="433"/>
      <c r="DDA3" s="433"/>
      <c r="DDB3" s="433"/>
      <c r="DDC3" s="433"/>
      <c r="DDD3" s="433"/>
      <c r="DDE3" s="433"/>
      <c r="DDF3" s="433"/>
      <c r="DDG3" s="433"/>
      <c r="DDH3" s="433"/>
      <c r="DDI3" s="433"/>
      <c r="DDJ3" s="433"/>
      <c r="DDK3" s="433"/>
      <c r="DDL3" s="433"/>
      <c r="DDM3" s="433"/>
      <c r="DDN3" s="433"/>
      <c r="DDO3" s="433"/>
      <c r="DDP3" s="433"/>
      <c r="DDQ3" s="433"/>
      <c r="DDR3" s="433"/>
      <c r="DDS3" s="433"/>
      <c r="DDT3" s="433"/>
      <c r="DDU3" s="433"/>
      <c r="DDV3" s="433"/>
      <c r="DDW3" s="433"/>
      <c r="DDX3" s="433"/>
      <c r="DDY3" s="433"/>
      <c r="DDZ3" s="433"/>
      <c r="DEA3" s="433"/>
      <c r="DEB3" s="433"/>
      <c r="DEC3" s="433"/>
      <c r="DED3" s="433"/>
      <c r="DEE3" s="433"/>
      <c r="DEF3" s="433"/>
      <c r="DEG3" s="433"/>
      <c r="DEH3" s="433"/>
      <c r="DEI3" s="433"/>
      <c r="DEJ3" s="433"/>
      <c r="DEK3" s="433"/>
      <c r="DEL3" s="433"/>
      <c r="DEM3" s="433"/>
      <c r="DEN3" s="433"/>
      <c r="DEO3" s="433"/>
      <c r="DEP3" s="433"/>
      <c r="DEQ3" s="433"/>
      <c r="DER3" s="433"/>
      <c r="DES3" s="433"/>
      <c r="DET3" s="433"/>
      <c r="DEU3" s="433"/>
      <c r="DEV3" s="433"/>
      <c r="DEW3" s="433"/>
      <c r="DEX3" s="433"/>
      <c r="DEY3" s="433"/>
      <c r="DEZ3" s="433"/>
      <c r="DFA3" s="433"/>
      <c r="DFB3" s="433"/>
      <c r="DFC3" s="433"/>
      <c r="DFD3" s="433"/>
      <c r="DFE3" s="433"/>
      <c r="DFF3" s="433"/>
      <c r="DFG3" s="433"/>
      <c r="DFH3" s="433"/>
      <c r="DFI3" s="433"/>
      <c r="DFJ3" s="433"/>
      <c r="DFK3" s="433"/>
      <c r="DFL3" s="433"/>
      <c r="DFM3" s="433"/>
      <c r="DFN3" s="433"/>
      <c r="DFO3" s="433"/>
      <c r="DFP3" s="433"/>
      <c r="DFQ3" s="433"/>
      <c r="DFR3" s="433"/>
      <c r="DFS3" s="433"/>
      <c r="DFT3" s="433"/>
      <c r="DFU3" s="433"/>
      <c r="DFV3" s="433"/>
      <c r="DFW3" s="433"/>
      <c r="DFX3" s="433"/>
      <c r="DFY3" s="433"/>
      <c r="DFZ3" s="433"/>
      <c r="DGA3" s="433"/>
      <c r="DGB3" s="433"/>
      <c r="DGC3" s="433"/>
      <c r="DGD3" s="433"/>
      <c r="DGE3" s="433"/>
      <c r="DGF3" s="433"/>
      <c r="DGG3" s="433"/>
      <c r="DGH3" s="433"/>
      <c r="DGI3" s="433"/>
      <c r="DGJ3" s="433"/>
      <c r="DGK3" s="433"/>
      <c r="DGL3" s="433"/>
      <c r="DGM3" s="433"/>
      <c r="DGN3" s="433"/>
      <c r="DGO3" s="433"/>
      <c r="DGP3" s="433"/>
      <c r="DGQ3" s="433"/>
      <c r="DGR3" s="433"/>
      <c r="DGS3" s="433"/>
      <c r="DGT3" s="433"/>
      <c r="DGU3" s="433"/>
      <c r="DGV3" s="433"/>
      <c r="DGW3" s="433"/>
      <c r="DGX3" s="433"/>
      <c r="DGY3" s="433"/>
      <c r="DGZ3" s="433"/>
      <c r="DHA3" s="433"/>
      <c r="DHB3" s="433"/>
      <c r="DHC3" s="433"/>
      <c r="DHD3" s="433"/>
      <c r="DHE3" s="433"/>
      <c r="DHF3" s="433"/>
      <c r="DHG3" s="433"/>
      <c r="DHH3" s="433"/>
      <c r="DHI3" s="433"/>
      <c r="DHJ3" s="433"/>
      <c r="DHK3" s="433"/>
      <c r="DHL3" s="433"/>
      <c r="DHM3" s="433"/>
      <c r="DHN3" s="433"/>
      <c r="DHO3" s="433"/>
      <c r="DHP3" s="433"/>
      <c r="DHQ3" s="433"/>
      <c r="DHR3" s="433"/>
      <c r="DHS3" s="433"/>
      <c r="DHT3" s="433"/>
      <c r="DHU3" s="433"/>
      <c r="DHV3" s="433"/>
      <c r="DHW3" s="433"/>
      <c r="DHX3" s="433"/>
      <c r="DHY3" s="433"/>
      <c r="DHZ3" s="433"/>
      <c r="DIA3" s="433"/>
      <c r="DIB3" s="433"/>
      <c r="DIC3" s="433"/>
      <c r="DID3" s="433"/>
      <c r="DIE3" s="433"/>
      <c r="DIF3" s="433"/>
      <c r="DIG3" s="433"/>
      <c r="DIH3" s="433"/>
      <c r="DII3" s="433"/>
      <c r="DIJ3" s="433"/>
      <c r="DIK3" s="433"/>
      <c r="DIL3" s="433"/>
      <c r="DIM3" s="433"/>
      <c r="DIN3" s="433"/>
      <c r="DIO3" s="433"/>
      <c r="DIP3" s="433"/>
      <c r="DIQ3" s="433"/>
      <c r="DIR3" s="433"/>
      <c r="DIS3" s="433"/>
      <c r="DIT3" s="433"/>
      <c r="DIU3" s="433"/>
      <c r="DIV3" s="433"/>
      <c r="DIW3" s="433"/>
      <c r="DIX3" s="433"/>
      <c r="DIY3" s="433"/>
      <c r="DIZ3" s="433"/>
      <c r="DJA3" s="433"/>
      <c r="DJB3" s="433"/>
      <c r="DJC3" s="433"/>
      <c r="DJD3" s="433"/>
      <c r="DJE3" s="433"/>
      <c r="DJF3" s="433"/>
      <c r="DJG3" s="433"/>
      <c r="DJH3" s="433"/>
      <c r="DJI3" s="433"/>
      <c r="DJJ3" s="433"/>
      <c r="DJK3" s="433"/>
      <c r="DJL3" s="433"/>
      <c r="DJM3" s="433"/>
      <c r="DJN3" s="433"/>
      <c r="DJO3" s="433"/>
      <c r="DJP3" s="433"/>
      <c r="DJQ3" s="433"/>
      <c r="DJR3" s="433"/>
      <c r="DJS3" s="433"/>
      <c r="DJT3" s="433"/>
      <c r="DJU3" s="433"/>
      <c r="DJV3" s="433"/>
      <c r="DJW3" s="433"/>
      <c r="DJX3" s="433"/>
      <c r="DJY3" s="433"/>
      <c r="DJZ3" s="433"/>
      <c r="DKA3" s="433"/>
      <c r="DKB3" s="433"/>
      <c r="DKC3" s="433"/>
      <c r="DKD3" s="433"/>
      <c r="DKE3" s="433"/>
      <c r="DKF3" s="433"/>
      <c r="DKG3" s="433"/>
      <c r="DKH3" s="433"/>
      <c r="DKI3" s="433"/>
      <c r="DKJ3" s="433"/>
      <c r="DKK3" s="433"/>
      <c r="DKL3" s="433"/>
      <c r="DKM3" s="433"/>
      <c r="DKN3" s="433"/>
      <c r="DKO3" s="433"/>
      <c r="DKP3" s="433"/>
      <c r="DKQ3" s="433"/>
      <c r="DKR3" s="433"/>
      <c r="DKS3" s="433"/>
      <c r="DKT3" s="433"/>
      <c r="DKU3" s="433"/>
      <c r="DKV3" s="433"/>
      <c r="DKW3" s="433"/>
      <c r="DKX3" s="433"/>
      <c r="DKY3" s="433"/>
      <c r="DKZ3" s="433"/>
      <c r="DLA3" s="433"/>
      <c r="DLB3" s="433"/>
      <c r="DLC3" s="433"/>
      <c r="DLD3" s="433"/>
      <c r="DLE3" s="433"/>
      <c r="DLF3" s="433"/>
      <c r="DLG3" s="433"/>
      <c r="DLH3" s="433"/>
      <c r="DLI3" s="433"/>
      <c r="DLJ3" s="433"/>
      <c r="DLK3" s="433"/>
      <c r="DLL3" s="433"/>
      <c r="DLM3" s="433"/>
      <c r="DLN3" s="433"/>
      <c r="DLO3" s="433"/>
      <c r="DLP3" s="433"/>
      <c r="DLQ3" s="433"/>
      <c r="DLR3" s="433"/>
      <c r="DLS3" s="433"/>
      <c r="DLT3" s="433"/>
      <c r="DLU3" s="433"/>
      <c r="DLV3" s="433"/>
      <c r="DLW3" s="433"/>
      <c r="DLX3" s="433"/>
      <c r="DLY3" s="433"/>
      <c r="DLZ3" s="433"/>
      <c r="DMA3" s="433"/>
      <c r="DMB3" s="433"/>
      <c r="DMC3" s="433"/>
      <c r="DMD3" s="433"/>
      <c r="DME3" s="433"/>
      <c r="DMF3" s="433"/>
      <c r="DMG3" s="433"/>
      <c r="DMH3" s="433"/>
      <c r="DMI3" s="433"/>
      <c r="DMJ3" s="433"/>
      <c r="DMK3" s="433"/>
      <c r="DML3" s="433"/>
      <c r="DMM3" s="433"/>
      <c r="DMN3" s="433"/>
      <c r="DMO3" s="433"/>
      <c r="DMP3" s="433"/>
      <c r="DMQ3" s="433"/>
      <c r="DMR3" s="433"/>
      <c r="DMS3" s="433"/>
      <c r="DMT3" s="433"/>
      <c r="DMU3" s="433"/>
      <c r="DMV3" s="433"/>
      <c r="DMW3" s="433"/>
      <c r="DMX3" s="433"/>
      <c r="DMY3" s="433"/>
      <c r="DMZ3" s="433"/>
      <c r="DNA3" s="433"/>
      <c r="DNB3" s="433"/>
      <c r="DNC3" s="433"/>
      <c r="DND3" s="433"/>
      <c r="DNE3" s="433"/>
      <c r="DNF3" s="433"/>
      <c r="DNG3" s="433"/>
      <c r="DNH3" s="433"/>
      <c r="DNI3" s="433"/>
      <c r="DNJ3" s="433"/>
      <c r="DNK3" s="433"/>
      <c r="DNL3" s="433"/>
      <c r="DNM3" s="433"/>
      <c r="DNN3" s="433"/>
      <c r="DNO3" s="433"/>
      <c r="DNP3" s="433"/>
      <c r="DNQ3" s="433"/>
      <c r="DNR3" s="433"/>
      <c r="DNS3" s="433"/>
      <c r="DNT3" s="433"/>
      <c r="DNU3" s="433"/>
      <c r="DNV3" s="433"/>
      <c r="DNW3" s="433"/>
      <c r="DNX3" s="433"/>
      <c r="DNY3" s="433"/>
      <c r="DNZ3" s="433"/>
      <c r="DOA3" s="433"/>
      <c r="DOB3" s="433"/>
      <c r="DOC3" s="433"/>
      <c r="DOD3" s="433"/>
      <c r="DOE3" s="433"/>
      <c r="DOF3" s="433"/>
      <c r="DOG3" s="433"/>
      <c r="DOH3" s="433"/>
      <c r="DOI3" s="433"/>
      <c r="DOJ3" s="433"/>
      <c r="DOK3" s="433"/>
      <c r="DOL3" s="433"/>
      <c r="DOM3" s="433"/>
      <c r="DON3" s="433"/>
      <c r="DOO3" s="433"/>
      <c r="DOP3" s="433"/>
      <c r="DOQ3" s="433"/>
      <c r="DOR3" s="433"/>
      <c r="DOS3" s="433"/>
      <c r="DOT3" s="433"/>
      <c r="DOU3" s="433"/>
      <c r="DOV3" s="433"/>
      <c r="DOW3" s="433"/>
      <c r="DOX3" s="433"/>
      <c r="DOY3" s="433"/>
      <c r="DOZ3" s="433"/>
      <c r="DPA3" s="433"/>
      <c r="DPB3" s="433"/>
      <c r="DPC3" s="433"/>
      <c r="DPD3" s="433"/>
      <c r="DPE3" s="433"/>
      <c r="DPF3" s="433"/>
      <c r="DPG3" s="433"/>
      <c r="DPH3" s="433"/>
      <c r="DPI3" s="433"/>
      <c r="DPJ3" s="433"/>
      <c r="DPK3" s="433"/>
      <c r="DPL3" s="433"/>
      <c r="DPM3" s="433"/>
      <c r="DPN3" s="433"/>
      <c r="DPO3" s="433"/>
      <c r="DPP3" s="433"/>
      <c r="DPQ3" s="433"/>
      <c r="DPR3" s="433"/>
      <c r="DPS3" s="433"/>
      <c r="DPT3" s="433"/>
      <c r="DPU3" s="433"/>
      <c r="DPV3" s="433"/>
      <c r="DPW3" s="433"/>
      <c r="DPX3" s="433"/>
      <c r="DPY3" s="433"/>
      <c r="DPZ3" s="433"/>
      <c r="DQA3" s="433"/>
      <c r="DQB3" s="433"/>
      <c r="DQC3" s="433"/>
      <c r="DQD3" s="433"/>
      <c r="DQE3" s="433"/>
      <c r="DQF3" s="433"/>
      <c r="DQG3" s="433"/>
      <c r="DQH3" s="433"/>
      <c r="DQI3" s="433"/>
      <c r="DQJ3" s="433"/>
      <c r="DQK3" s="433"/>
      <c r="DQL3" s="433"/>
      <c r="DQM3" s="433"/>
      <c r="DQN3" s="433"/>
      <c r="DQO3" s="433"/>
      <c r="DQP3" s="433"/>
      <c r="DQQ3" s="433"/>
      <c r="DQR3" s="433"/>
      <c r="DQS3" s="433"/>
      <c r="DQT3" s="433"/>
      <c r="DQU3" s="433"/>
      <c r="DQV3" s="433"/>
      <c r="DQW3" s="433"/>
      <c r="DQX3" s="433"/>
      <c r="DQY3" s="433"/>
      <c r="DQZ3" s="433"/>
      <c r="DRA3" s="433"/>
      <c r="DRB3" s="433"/>
      <c r="DRC3" s="433"/>
      <c r="DRD3" s="433"/>
      <c r="DRE3" s="433"/>
      <c r="DRF3" s="433"/>
      <c r="DRG3" s="433"/>
      <c r="DRH3" s="433"/>
      <c r="DRI3" s="433"/>
      <c r="DRJ3" s="433"/>
      <c r="DRK3" s="433"/>
      <c r="DRL3" s="433"/>
      <c r="DRM3" s="433"/>
      <c r="DRN3" s="433"/>
      <c r="DRO3" s="433"/>
      <c r="DRP3" s="433"/>
      <c r="DRQ3" s="433"/>
      <c r="DRR3" s="433"/>
      <c r="DRS3" s="433"/>
      <c r="DRT3" s="433"/>
      <c r="DRU3" s="433"/>
      <c r="DRV3" s="433"/>
      <c r="DRW3" s="433"/>
      <c r="DRX3" s="433"/>
      <c r="DRY3" s="433"/>
      <c r="DRZ3" s="433"/>
      <c r="DSA3" s="433"/>
      <c r="DSB3" s="433"/>
      <c r="DSC3" s="433"/>
      <c r="DSD3" s="433"/>
      <c r="DSE3" s="433"/>
      <c r="DSF3" s="433"/>
      <c r="DSG3" s="433"/>
      <c r="DSH3" s="433"/>
      <c r="DSI3" s="433"/>
      <c r="DSJ3" s="433"/>
      <c r="DSK3" s="433"/>
      <c r="DSL3" s="433"/>
      <c r="DSM3" s="433"/>
      <c r="DSN3" s="433"/>
      <c r="DSO3" s="433"/>
      <c r="DSP3" s="433"/>
      <c r="DSQ3" s="433"/>
      <c r="DSR3" s="433"/>
      <c r="DSS3" s="433"/>
      <c r="DST3" s="433"/>
      <c r="DSU3" s="433"/>
      <c r="DSV3" s="433"/>
      <c r="DSW3" s="433"/>
      <c r="DSX3" s="433"/>
      <c r="DSY3" s="433"/>
      <c r="DSZ3" s="433"/>
      <c r="DTA3" s="433"/>
      <c r="DTB3" s="433"/>
      <c r="DTC3" s="433"/>
      <c r="DTD3" s="433"/>
      <c r="DTE3" s="433"/>
      <c r="DTF3" s="433"/>
      <c r="DTG3" s="433"/>
      <c r="DTH3" s="433"/>
      <c r="DTI3" s="433"/>
      <c r="DTJ3" s="433"/>
      <c r="DTK3" s="433"/>
      <c r="DTL3" s="433"/>
      <c r="DTM3" s="433"/>
      <c r="DTN3" s="433"/>
      <c r="DTO3" s="433"/>
      <c r="DTP3" s="433"/>
      <c r="DTQ3" s="433"/>
      <c r="DTR3" s="433"/>
      <c r="DTS3" s="433"/>
      <c r="DTT3" s="433"/>
      <c r="DTU3" s="433"/>
      <c r="DTV3" s="433"/>
      <c r="DTW3" s="433"/>
      <c r="DTX3" s="433"/>
      <c r="DTY3" s="433"/>
      <c r="DTZ3" s="433"/>
      <c r="DUA3" s="433"/>
      <c r="DUB3" s="433"/>
      <c r="DUC3" s="433"/>
      <c r="DUD3" s="433"/>
      <c r="DUE3" s="433"/>
      <c r="DUF3" s="433"/>
      <c r="DUG3" s="433"/>
      <c r="DUH3" s="433"/>
      <c r="DUI3" s="433"/>
      <c r="DUJ3" s="433"/>
      <c r="DUK3" s="433"/>
      <c r="DUL3" s="433"/>
      <c r="DUM3" s="433"/>
      <c r="DUN3" s="433"/>
      <c r="DUO3" s="433"/>
      <c r="DUP3" s="433"/>
      <c r="DUQ3" s="433"/>
      <c r="DUR3" s="433"/>
      <c r="DUS3" s="433"/>
      <c r="DUT3" s="433"/>
      <c r="DUU3" s="433"/>
      <c r="DUV3" s="433"/>
      <c r="DUW3" s="433"/>
      <c r="DUX3" s="433"/>
      <c r="DUY3" s="433"/>
      <c r="DUZ3" s="433"/>
      <c r="DVA3" s="433"/>
      <c r="DVB3" s="433"/>
      <c r="DVC3" s="433"/>
      <c r="DVD3" s="433"/>
      <c r="DVE3" s="433"/>
      <c r="DVF3" s="433"/>
      <c r="DVG3" s="433"/>
      <c r="DVH3" s="433"/>
      <c r="DVI3" s="433"/>
      <c r="DVJ3" s="433"/>
      <c r="DVK3" s="433"/>
      <c r="DVL3" s="433"/>
      <c r="DVM3" s="433"/>
      <c r="DVN3" s="433"/>
      <c r="DVO3" s="433"/>
      <c r="DVP3" s="433"/>
      <c r="DVQ3" s="433"/>
      <c r="DVR3" s="433"/>
      <c r="DVS3" s="433"/>
      <c r="DVT3" s="433"/>
      <c r="DVU3" s="433"/>
      <c r="DVV3" s="433"/>
      <c r="DVW3" s="433"/>
      <c r="DVX3" s="433"/>
      <c r="DVY3" s="433"/>
      <c r="DVZ3" s="433"/>
      <c r="DWA3" s="433"/>
      <c r="DWB3" s="433"/>
      <c r="DWC3" s="433"/>
      <c r="DWD3" s="433"/>
      <c r="DWE3" s="433"/>
      <c r="DWF3" s="433"/>
      <c r="DWG3" s="433"/>
      <c r="DWH3" s="433"/>
      <c r="DWI3" s="433"/>
      <c r="DWJ3" s="433"/>
      <c r="DWK3" s="433"/>
      <c r="DWL3" s="433"/>
      <c r="DWM3" s="433"/>
      <c r="DWN3" s="433"/>
      <c r="DWO3" s="433"/>
      <c r="DWP3" s="433"/>
      <c r="DWQ3" s="433"/>
      <c r="DWR3" s="433"/>
      <c r="DWS3" s="433"/>
      <c r="DWT3" s="433"/>
      <c r="DWU3" s="433"/>
      <c r="DWV3" s="433"/>
      <c r="DWW3" s="433"/>
      <c r="DWX3" s="433"/>
      <c r="DWY3" s="433"/>
      <c r="DWZ3" s="433"/>
      <c r="DXA3" s="433"/>
      <c r="DXB3" s="433"/>
      <c r="DXC3" s="433"/>
      <c r="DXD3" s="433"/>
      <c r="DXE3" s="433"/>
      <c r="DXF3" s="433"/>
      <c r="DXG3" s="433"/>
      <c r="DXH3" s="433"/>
      <c r="DXI3" s="433"/>
      <c r="DXJ3" s="433"/>
      <c r="DXK3" s="433"/>
      <c r="DXL3" s="433"/>
      <c r="DXM3" s="433"/>
      <c r="DXN3" s="433"/>
      <c r="DXO3" s="433"/>
      <c r="DXP3" s="433"/>
      <c r="DXQ3" s="433"/>
      <c r="DXR3" s="433"/>
      <c r="DXS3" s="433"/>
      <c r="DXT3" s="433"/>
      <c r="DXU3" s="433"/>
      <c r="DXV3" s="433"/>
      <c r="DXW3" s="433"/>
      <c r="DXX3" s="433"/>
      <c r="DXY3" s="433"/>
      <c r="DXZ3" s="433"/>
      <c r="DYA3" s="433"/>
      <c r="DYB3" s="433"/>
      <c r="DYC3" s="433"/>
      <c r="DYD3" s="433"/>
      <c r="DYE3" s="433"/>
      <c r="DYF3" s="433"/>
      <c r="DYG3" s="433"/>
      <c r="DYH3" s="433"/>
      <c r="DYI3" s="433"/>
      <c r="DYJ3" s="433"/>
      <c r="DYK3" s="433"/>
      <c r="DYL3" s="433"/>
      <c r="DYM3" s="433"/>
      <c r="DYN3" s="433"/>
      <c r="DYO3" s="433"/>
      <c r="DYP3" s="433"/>
      <c r="DYQ3" s="433"/>
      <c r="DYR3" s="433"/>
      <c r="DYS3" s="433"/>
      <c r="DYT3" s="433"/>
      <c r="DYU3" s="433"/>
      <c r="DYV3" s="433"/>
      <c r="DYW3" s="433"/>
      <c r="DYX3" s="433"/>
      <c r="DYY3" s="433"/>
      <c r="DYZ3" s="433"/>
      <c r="DZA3" s="433"/>
      <c r="DZB3" s="433"/>
      <c r="DZC3" s="433"/>
      <c r="DZD3" s="433"/>
      <c r="DZE3" s="433"/>
      <c r="DZF3" s="433"/>
      <c r="DZG3" s="433"/>
      <c r="DZH3" s="433"/>
      <c r="DZI3" s="433"/>
      <c r="DZJ3" s="433"/>
      <c r="DZK3" s="433"/>
      <c r="DZL3" s="433"/>
      <c r="DZM3" s="433"/>
      <c r="DZN3" s="433"/>
      <c r="DZO3" s="433"/>
      <c r="DZP3" s="433"/>
      <c r="DZQ3" s="433"/>
      <c r="DZR3" s="433"/>
      <c r="DZS3" s="433"/>
      <c r="DZT3" s="433"/>
      <c r="DZU3" s="433"/>
      <c r="DZV3" s="433"/>
      <c r="DZW3" s="433"/>
      <c r="DZX3" s="433"/>
      <c r="DZY3" s="433"/>
      <c r="DZZ3" s="433"/>
      <c r="EAA3" s="433"/>
      <c r="EAB3" s="433"/>
      <c r="EAC3" s="433"/>
      <c r="EAD3" s="433"/>
      <c r="EAE3" s="433"/>
      <c r="EAF3" s="433"/>
      <c r="EAG3" s="433"/>
      <c r="EAH3" s="433"/>
      <c r="EAI3" s="433"/>
      <c r="EAJ3" s="433"/>
      <c r="EAK3" s="433"/>
      <c r="EAL3" s="433"/>
      <c r="EAM3" s="433"/>
      <c r="EAN3" s="433"/>
      <c r="EAO3" s="433"/>
      <c r="EAP3" s="433"/>
      <c r="EAQ3" s="433"/>
      <c r="EAR3" s="433"/>
      <c r="EAS3" s="433"/>
      <c r="EAT3" s="433"/>
      <c r="EAU3" s="433"/>
      <c r="EAV3" s="433"/>
      <c r="EAW3" s="433"/>
      <c r="EAX3" s="433"/>
      <c r="EAY3" s="433"/>
      <c r="EAZ3" s="433"/>
      <c r="EBA3" s="433"/>
      <c r="EBB3" s="433"/>
      <c r="EBC3" s="433"/>
      <c r="EBD3" s="433"/>
      <c r="EBE3" s="433"/>
      <c r="EBF3" s="433"/>
      <c r="EBG3" s="433"/>
      <c r="EBH3" s="433"/>
      <c r="EBI3" s="433"/>
      <c r="EBJ3" s="433"/>
      <c r="EBK3" s="433"/>
      <c r="EBL3" s="433"/>
      <c r="EBM3" s="433"/>
      <c r="EBN3" s="433"/>
      <c r="EBO3" s="433"/>
      <c r="EBP3" s="433"/>
      <c r="EBQ3" s="433"/>
      <c r="EBR3" s="433"/>
      <c r="EBS3" s="433"/>
      <c r="EBT3" s="433"/>
      <c r="EBU3" s="433"/>
      <c r="EBV3" s="433"/>
      <c r="EBW3" s="433"/>
      <c r="EBX3" s="433"/>
      <c r="EBY3" s="433"/>
      <c r="EBZ3" s="433"/>
      <c r="ECA3" s="433"/>
      <c r="ECB3" s="433"/>
      <c r="ECC3" s="433"/>
      <c r="ECD3" s="433"/>
      <c r="ECE3" s="433"/>
      <c r="ECF3" s="433"/>
      <c r="ECG3" s="433"/>
      <c r="ECH3" s="433"/>
      <c r="ECI3" s="433"/>
      <c r="ECJ3" s="433"/>
      <c r="ECK3" s="433"/>
      <c r="ECL3" s="433"/>
      <c r="ECM3" s="433"/>
      <c r="ECN3" s="433"/>
      <c r="ECO3" s="433"/>
      <c r="ECP3" s="433"/>
      <c r="ECQ3" s="433"/>
      <c r="ECR3" s="433"/>
      <c r="ECS3" s="433"/>
      <c r="ECT3" s="433"/>
      <c r="ECU3" s="433"/>
      <c r="ECV3" s="433"/>
      <c r="ECW3" s="433"/>
      <c r="ECX3" s="433"/>
      <c r="ECY3" s="433"/>
      <c r="ECZ3" s="433"/>
      <c r="EDA3" s="433"/>
      <c r="EDB3" s="433"/>
      <c r="EDC3" s="433"/>
      <c r="EDD3" s="433"/>
      <c r="EDE3" s="433"/>
      <c r="EDF3" s="433"/>
      <c r="EDG3" s="433"/>
      <c r="EDH3" s="433"/>
      <c r="EDI3" s="433"/>
      <c r="EDJ3" s="433"/>
      <c r="EDK3" s="433"/>
      <c r="EDL3" s="433"/>
      <c r="EDM3" s="433"/>
      <c r="EDN3" s="433"/>
      <c r="EDO3" s="433"/>
      <c r="EDP3" s="433"/>
      <c r="EDQ3" s="433"/>
      <c r="EDR3" s="433"/>
      <c r="EDS3" s="433"/>
      <c r="EDT3" s="433"/>
      <c r="EDU3" s="433"/>
      <c r="EDV3" s="433"/>
      <c r="EDW3" s="433"/>
      <c r="EDX3" s="433"/>
      <c r="EDY3" s="433"/>
      <c r="EDZ3" s="433"/>
      <c r="EEA3" s="433"/>
      <c r="EEB3" s="433"/>
      <c r="EEC3" s="433"/>
      <c r="EED3" s="433"/>
      <c r="EEE3" s="433"/>
      <c r="EEF3" s="433"/>
      <c r="EEG3" s="433"/>
      <c r="EEH3" s="433"/>
      <c r="EEI3" s="433"/>
      <c r="EEJ3" s="433"/>
      <c r="EEK3" s="433"/>
      <c r="EEL3" s="433"/>
      <c r="EEM3" s="433"/>
      <c r="EEN3" s="433"/>
      <c r="EEO3" s="433"/>
      <c r="EEP3" s="433"/>
      <c r="EEQ3" s="433"/>
      <c r="EER3" s="433"/>
      <c r="EES3" s="433"/>
      <c r="EET3" s="433"/>
      <c r="EEU3" s="433"/>
      <c r="EEV3" s="433"/>
      <c r="EEW3" s="433"/>
      <c r="EEX3" s="433"/>
      <c r="EEY3" s="433"/>
      <c r="EEZ3" s="433"/>
      <c r="EFA3" s="433"/>
      <c r="EFB3" s="433"/>
      <c r="EFC3" s="433"/>
      <c r="EFD3" s="433"/>
      <c r="EFE3" s="433"/>
      <c r="EFF3" s="433"/>
      <c r="EFG3" s="433"/>
      <c r="EFH3" s="433"/>
      <c r="EFI3" s="433"/>
      <c r="EFJ3" s="433"/>
      <c r="EFK3" s="433"/>
      <c r="EFL3" s="433"/>
      <c r="EFM3" s="433"/>
      <c r="EFN3" s="433"/>
      <c r="EFO3" s="433"/>
      <c r="EFP3" s="433"/>
      <c r="EFQ3" s="433"/>
      <c r="EFR3" s="433"/>
      <c r="EFS3" s="433"/>
      <c r="EFT3" s="433"/>
      <c r="EFU3" s="433"/>
      <c r="EFV3" s="433"/>
      <c r="EFW3" s="433"/>
      <c r="EFX3" s="433"/>
      <c r="EFY3" s="433"/>
      <c r="EFZ3" s="433"/>
      <c r="EGA3" s="433"/>
      <c r="EGB3" s="433"/>
      <c r="EGC3" s="433"/>
      <c r="EGD3" s="433"/>
      <c r="EGE3" s="433"/>
      <c r="EGF3" s="433"/>
      <c r="EGG3" s="433"/>
      <c r="EGH3" s="433"/>
      <c r="EGI3" s="433"/>
      <c r="EGJ3" s="433"/>
      <c r="EGK3" s="433"/>
      <c r="EGL3" s="433"/>
      <c r="EGM3" s="433"/>
      <c r="EGN3" s="433"/>
      <c r="EGO3" s="433"/>
      <c r="EGP3" s="433"/>
      <c r="EGQ3" s="433"/>
      <c r="EGR3" s="433"/>
      <c r="EGS3" s="433"/>
      <c r="EGT3" s="433"/>
      <c r="EGU3" s="433"/>
      <c r="EGV3" s="433"/>
      <c r="EGW3" s="433"/>
      <c r="EGX3" s="433"/>
      <c r="EGY3" s="433"/>
      <c r="EGZ3" s="433"/>
      <c r="EHA3" s="433"/>
      <c r="EHB3" s="433"/>
      <c r="EHC3" s="433"/>
      <c r="EHD3" s="433"/>
      <c r="EHE3" s="433"/>
      <c r="EHF3" s="433"/>
      <c r="EHG3" s="433"/>
      <c r="EHH3" s="433"/>
      <c r="EHI3" s="433"/>
      <c r="EHJ3" s="433"/>
      <c r="EHK3" s="433"/>
      <c r="EHL3" s="433"/>
      <c r="EHM3" s="433"/>
      <c r="EHN3" s="433"/>
      <c r="EHO3" s="433"/>
      <c r="EHP3" s="433"/>
      <c r="EHQ3" s="433"/>
      <c r="EHR3" s="433"/>
      <c r="EHS3" s="433"/>
      <c r="EHT3" s="433"/>
      <c r="EHU3" s="433"/>
      <c r="EHV3" s="433"/>
      <c r="EHW3" s="433"/>
      <c r="EHX3" s="433"/>
      <c r="EHY3" s="433"/>
      <c r="EHZ3" s="433"/>
      <c r="EIA3" s="433"/>
      <c r="EIB3" s="433"/>
      <c r="EIC3" s="433"/>
      <c r="EID3" s="433"/>
      <c r="EIE3" s="433"/>
      <c r="EIF3" s="433"/>
      <c r="EIG3" s="433"/>
      <c r="EIH3" s="433"/>
      <c r="EII3" s="433"/>
      <c r="EIJ3" s="433"/>
      <c r="EIK3" s="433"/>
      <c r="EIL3" s="433"/>
      <c r="EIM3" s="433"/>
      <c r="EIN3" s="433"/>
      <c r="EIO3" s="433"/>
      <c r="EIP3" s="433"/>
      <c r="EIQ3" s="433"/>
      <c r="EIR3" s="433"/>
      <c r="EIS3" s="433"/>
      <c r="EIT3" s="433"/>
      <c r="EIU3" s="433"/>
      <c r="EIV3" s="433"/>
      <c r="EIW3" s="433"/>
      <c r="EIX3" s="433"/>
      <c r="EIY3" s="433"/>
      <c r="EIZ3" s="433"/>
      <c r="EJA3" s="433"/>
      <c r="EJB3" s="433"/>
      <c r="EJC3" s="433"/>
      <c r="EJD3" s="433"/>
      <c r="EJE3" s="433"/>
      <c r="EJF3" s="433"/>
      <c r="EJG3" s="433"/>
      <c r="EJH3" s="433"/>
      <c r="EJI3" s="433"/>
      <c r="EJJ3" s="433"/>
      <c r="EJK3" s="433"/>
      <c r="EJL3" s="433"/>
      <c r="EJM3" s="433"/>
      <c r="EJN3" s="433"/>
      <c r="EJO3" s="433"/>
      <c r="EJP3" s="433"/>
      <c r="EJQ3" s="433"/>
      <c r="EJR3" s="433"/>
      <c r="EJS3" s="433"/>
      <c r="EJT3" s="433"/>
      <c r="EJU3" s="433"/>
      <c r="EJV3" s="433"/>
      <c r="EJW3" s="433"/>
      <c r="EJX3" s="433"/>
      <c r="EJY3" s="433"/>
      <c r="EJZ3" s="433"/>
      <c r="EKA3" s="433"/>
      <c r="EKB3" s="433"/>
      <c r="EKC3" s="433"/>
      <c r="EKD3" s="433"/>
      <c r="EKE3" s="433"/>
      <c r="EKF3" s="433"/>
      <c r="EKG3" s="433"/>
      <c r="EKH3" s="433"/>
      <c r="EKI3" s="433"/>
      <c r="EKJ3" s="433"/>
      <c r="EKK3" s="433"/>
      <c r="EKL3" s="433"/>
      <c r="EKM3" s="433"/>
      <c r="EKN3" s="433"/>
      <c r="EKO3" s="433"/>
      <c r="EKP3" s="433"/>
      <c r="EKQ3" s="433"/>
      <c r="EKR3" s="433"/>
      <c r="EKS3" s="433"/>
      <c r="EKT3" s="433"/>
      <c r="EKU3" s="433"/>
      <c r="EKV3" s="433"/>
      <c r="EKW3" s="433"/>
      <c r="EKX3" s="433"/>
      <c r="EKY3" s="433"/>
      <c r="EKZ3" s="433"/>
      <c r="ELA3" s="433"/>
      <c r="ELB3" s="433"/>
      <c r="ELC3" s="433"/>
      <c r="ELD3" s="433"/>
      <c r="ELE3" s="433"/>
      <c r="ELF3" s="433"/>
      <c r="ELG3" s="433"/>
      <c r="ELH3" s="433"/>
      <c r="ELI3" s="433"/>
      <c r="ELJ3" s="433"/>
      <c r="ELK3" s="433"/>
      <c r="ELL3" s="433"/>
      <c r="ELM3" s="433"/>
      <c r="ELN3" s="433"/>
      <c r="ELO3" s="433"/>
      <c r="ELP3" s="433"/>
      <c r="ELQ3" s="433"/>
      <c r="ELR3" s="433"/>
      <c r="ELS3" s="433"/>
      <c r="ELT3" s="433"/>
      <c r="ELU3" s="433"/>
      <c r="ELV3" s="433"/>
      <c r="ELW3" s="433"/>
      <c r="ELX3" s="433"/>
      <c r="ELY3" s="433"/>
      <c r="ELZ3" s="433"/>
      <c r="EMA3" s="433"/>
      <c r="EMB3" s="433"/>
      <c r="EMC3" s="433"/>
      <c r="EMD3" s="433"/>
      <c r="EME3" s="433"/>
      <c r="EMF3" s="433"/>
      <c r="EMG3" s="433"/>
      <c r="EMH3" s="433"/>
      <c r="EMI3" s="433"/>
      <c r="EMJ3" s="433"/>
      <c r="EMK3" s="433"/>
      <c r="EML3" s="433"/>
      <c r="EMM3" s="433"/>
      <c r="EMN3" s="433"/>
      <c r="EMO3" s="433"/>
      <c r="EMP3" s="433"/>
      <c r="EMQ3" s="433"/>
      <c r="EMR3" s="433"/>
      <c r="EMS3" s="433"/>
      <c r="EMT3" s="433"/>
      <c r="EMU3" s="433"/>
      <c r="EMV3" s="433"/>
      <c r="EMW3" s="433"/>
      <c r="EMX3" s="433"/>
      <c r="EMY3" s="433"/>
      <c r="EMZ3" s="433"/>
      <c r="ENA3" s="433"/>
      <c r="ENB3" s="433"/>
      <c r="ENC3" s="433"/>
      <c r="END3" s="433"/>
      <c r="ENE3" s="433"/>
      <c r="ENF3" s="433"/>
      <c r="ENG3" s="433"/>
      <c r="ENH3" s="433"/>
      <c r="ENI3" s="433"/>
      <c r="ENJ3" s="433"/>
      <c r="ENK3" s="433"/>
      <c r="ENL3" s="433"/>
      <c r="ENM3" s="433"/>
      <c r="ENN3" s="433"/>
      <c r="ENO3" s="433"/>
      <c r="ENP3" s="433"/>
      <c r="ENQ3" s="433"/>
      <c r="ENR3" s="433"/>
      <c r="ENS3" s="433"/>
      <c r="ENT3" s="433"/>
      <c r="ENU3" s="433"/>
      <c r="ENV3" s="433"/>
      <c r="ENW3" s="433"/>
      <c r="ENX3" s="433"/>
      <c r="ENY3" s="433"/>
      <c r="ENZ3" s="433"/>
      <c r="EOA3" s="433"/>
      <c r="EOB3" s="433"/>
      <c r="EOC3" s="433"/>
      <c r="EOD3" s="433"/>
      <c r="EOE3" s="433"/>
      <c r="EOF3" s="433"/>
      <c r="EOG3" s="433"/>
      <c r="EOH3" s="433"/>
      <c r="EOI3" s="433"/>
      <c r="EOJ3" s="433"/>
      <c r="EOK3" s="433"/>
      <c r="EOL3" s="433"/>
      <c r="EOM3" s="433"/>
      <c r="EON3" s="433"/>
      <c r="EOO3" s="433"/>
      <c r="EOP3" s="433"/>
      <c r="EOQ3" s="433"/>
      <c r="EOR3" s="433"/>
      <c r="EOS3" s="433"/>
      <c r="EOT3" s="433"/>
      <c r="EOU3" s="433"/>
      <c r="EOV3" s="433"/>
      <c r="EOW3" s="433"/>
      <c r="EOX3" s="433"/>
      <c r="EOY3" s="433"/>
      <c r="EOZ3" s="433"/>
      <c r="EPA3" s="433"/>
      <c r="EPB3" s="433"/>
      <c r="EPC3" s="433"/>
      <c r="EPD3" s="433"/>
      <c r="EPE3" s="433"/>
      <c r="EPF3" s="433"/>
      <c r="EPG3" s="433"/>
      <c r="EPH3" s="433"/>
      <c r="EPI3" s="433"/>
      <c r="EPJ3" s="433"/>
      <c r="EPK3" s="433"/>
      <c r="EPL3" s="433"/>
      <c r="EPM3" s="433"/>
      <c r="EPN3" s="433"/>
      <c r="EPO3" s="433"/>
      <c r="EPP3" s="433"/>
      <c r="EPQ3" s="433"/>
      <c r="EPR3" s="433"/>
      <c r="EPS3" s="433"/>
      <c r="EPT3" s="433"/>
      <c r="EPU3" s="433"/>
      <c r="EPV3" s="433"/>
      <c r="EPW3" s="433"/>
      <c r="EPX3" s="433"/>
      <c r="EPY3" s="433"/>
      <c r="EPZ3" s="433"/>
      <c r="EQA3" s="433"/>
      <c r="EQB3" s="433"/>
      <c r="EQC3" s="433"/>
      <c r="EQD3" s="433"/>
      <c r="EQE3" s="433"/>
      <c r="EQF3" s="433"/>
      <c r="EQG3" s="433"/>
      <c r="EQH3" s="433"/>
      <c r="EQI3" s="433"/>
      <c r="EQJ3" s="433"/>
      <c r="EQK3" s="433"/>
      <c r="EQL3" s="433"/>
      <c r="EQM3" s="433"/>
      <c r="EQN3" s="433"/>
      <c r="EQO3" s="433"/>
      <c r="EQP3" s="433"/>
      <c r="EQQ3" s="433"/>
      <c r="EQR3" s="433"/>
      <c r="EQS3" s="433"/>
      <c r="EQT3" s="433"/>
      <c r="EQU3" s="433"/>
      <c r="EQV3" s="433"/>
      <c r="EQW3" s="433"/>
      <c r="EQX3" s="433"/>
      <c r="EQY3" s="433"/>
      <c r="EQZ3" s="433"/>
      <c r="ERA3" s="433"/>
      <c r="ERB3" s="433"/>
      <c r="ERC3" s="433"/>
      <c r="ERD3" s="433"/>
      <c r="ERE3" s="433"/>
      <c r="ERF3" s="433"/>
      <c r="ERG3" s="433"/>
      <c r="ERH3" s="433"/>
      <c r="ERI3" s="433"/>
      <c r="ERJ3" s="433"/>
      <c r="ERK3" s="433"/>
      <c r="ERL3" s="433"/>
      <c r="ERM3" s="433"/>
      <c r="ERN3" s="433"/>
      <c r="ERO3" s="433"/>
      <c r="ERP3" s="433"/>
      <c r="ERQ3" s="433"/>
      <c r="ERR3" s="433"/>
      <c r="ERS3" s="433"/>
      <c r="ERT3" s="433"/>
      <c r="ERU3" s="433"/>
      <c r="ERV3" s="433"/>
      <c r="ERW3" s="433"/>
      <c r="ERX3" s="433"/>
      <c r="ERY3" s="433"/>
      <c r="ERZ3" s="433"/>
      <c r="ESA3" s="433"/>
      <c r="ESB3" s="433"/>
      <c r="ESC3" s="433"/>
      <c r="ESD3" s="433"/>
      <c r="ESE3" s="433"/>
      <c r="ESF3" s="433"/>
      <c r="ESG3" s="433"/>
      <c r="ESH3" s="433"/>
      <c r="ESI3" s="433"/>
      <c r="ESJ3" s="433"/>
      <c r="ESK3" s="433"/>
      <c r="ESL3" s="433"/>
      <c r="ESM3" s="433"/>
      <c r="ESN3" s="433"/>
      <c r="ESO3" s="433"/>
      <c r="ESP3" s="433"/>
      <c r="ESQ3" s="433"/>
      <c r="ESR3" s="433"/>
      <c r="ESS3" s="433"/>
      <c r="EST3" s="433"/>
      <c r="ESU3" s="433"/>
      <c r="ESV3" s="433"/>
      <c r="ESW3" s="433"/>
      <c r="ESX3" s="433"/>
      <c r="ESY3" s="433"/>
      <c r="ESZ3" s="433"/>
      <c r="ETA3" s="433"/>
      <c r="ETB3" s="433"/>
      <c r="ETC3" s="433"/>
      <c r="ETD3" s="433"/>
      <c r="ETE3" s="433"/>
      <c r="ETF3" s="433"/>
      <c r="ETG3" s="433"/>
      <c r="ETH3" s="433"/>
      <c r="ETI3" s="433"/>
      <c r="ETJ3" s="433"/>
      <c r="ETK3" s="433"/>
      <c r="ETL3" s="433"/>
      <c r="ETM3" s="433"/>
      <c r="ETN3" s="433"/>
      <c r="ETO3" s="433"/>
      <c r="ETP3" s="433"/>
      <c r="ETQ3" s="433"/>
      <c r="ETR3" s="433"/>
      <c r="ETS3" s="433"/>
      <c r="ETT3" s="433"/>
      <c r="ETU3" s="433"/>
      <c r="ETV3" s="433"/>
      <c r="ETW3" s="433"/>
      <c r="ETX3" s="433"/>
      <c r="ETY3" s="433"/>
      <c r="ETZ3" s="433"/>
      <c r="EUA3" s="433"/>
      <c r="EUB3" s="433"/>
      <c r="EUC3" s="433"/>
      <c r="EUD3" s="433"/>
      <c r="EUE3" s="433"/>
      <c r="EUF3" s="433"/>
      <c r="EUG3" s="433"/>
      <c r="EUH3" s="433"/>
      <c r="EUI3" s="433"/>
      <c r="EUJ3" s="433"/>
      <c r="EUK3" s="433"/>
      <c r="EUL3" s="433"/>
      <c r="EUM3" s="433"/>
      <c r="EUN3" s="433"/>
      <c r="EUO3" s="433"/>
      <c r="EUP3" s="433"/>
      <c r="EUQ3" s="433"/>
      <c r="EUR3" s="433"/>
      <c r="EUS3" s="433"/>
      <c r="EUT3" s="433"/>
      <c r="EUU3" s="433"/>
      <c r="EUV3" s="433"/>
      <c r="EUW3" s="433"/>
      <c r="EUX3" s="433"/>
      <c r="EUY3" s="433"/>
      <c r="EUZ3" s="433"/>
      <c r="EVA3" s="433"/>
      <c r="EVB3" s="433"/>
      <c r="EVC3" s="433"/>
      <c r="EVD3" s="433"/>
      <c r="EVE3" s="433"/>
      <c r="EVF3" s="433"/>
      <c r="EVG3" s="433"/>
      <c r="EVH3" s="433"/>
      <c r="EVI3" s="433"/>
      <c r="EVJ3" s="433"/>
      <c r="EVK3" s="433"/>
      <c r="EVL3" s="433"/>
      <c r="EVM3" s="433"/>
      <c r="EVN3" s="433"/>
      <c r="EVO3" s="433"/>
      <c r="EVP3" s="433"/>
      <c r="EVQ3" s="433"/>
      <c r="EVR3" s="433"/>
      <c r="EVS3" s="433"/>
      <c r="EVT3" s="433"/>
      <c r="EVU3" s="433"/>
      <c r="EVV3" s="433"/>
      <c r="EVW3" s="433"/>
      <c r="EVX3" s="433"/>
      <c r="EVY3" s="433"/>
      <c r="EVZ3" s="433"/>
      <c r="EWA3" s="433"/>
      <c r="EWB3" s="433"/>
      <c r="EWC3" s="433"/>
      <c r="EWD3" s="433"/>
      <c r="EWE3" s="433"/>
      <c r="EWF3" s="433"/>
      <c r="EWG3" s="433"/>
      <c r="EWH3" s="433"/>
      <c r="EWI3" s="433"/>
      <c r="EWJ3" s="433"/>
      <c r="EWK3" s="433"/>
      <c r="EWL3" s="433"/>
      <c r="EWM3" s="433"/>
      <c r="EWN3" s="433"/>
      <c r="EWO3" s="433"/>
      <c r="EWP3" s="433"/>
      <c r="EWQ3" s="433"/>
      <c r="EWR3" s="433"/>
      <c r="EWS3" s="433"/>
      <c r="EWT3" s="433"/>
      <c r="EWU3" s="433"/>
      <c r="EWV3" s="433"/>
      <c r="EWW3" s="433"/>
      <c r="EWX3" s="433"/>
      <c r="EWY3" s="433"/>
      <c r="EWZ3" s="433"/>
      <c r="EXA3" s="433"/>
      <c r="EXB3" s="433"/>
      <c r="EXC3" s="433"/>
      <c r="EXD3" s="433"/>
      <c r="EXE3" s="433"/>
      <c r="EXF3" s="433"/>
      <c r="EXG3" s="433"/>
      <c r="EXH3" s="433"/>
      <c r="EXI3" s="433"/>
      <c r="EXJ3" s="433"/>
      <c r="EXK3" s="433"/>
      <c r="EXL3" s="433"/>
      <c r="EXM3" s="433"/>
      <c r="EXN3" s="433"/>
      <c r="EXO3" s="433"/>
      <c r="EXP3" s="433"/>
      <c r="EXQ3" s="433"/>
      <c r="EXR3" s="433"/>
      <c r="EXS3" s="433"/>
      <c r="EXT3" s="433"/>
      <c r="EXU3" s="433"/>
      <c r="EXV3" s="433"/>
      <c r="EXW3" s="433"/>
      <c r="EXX3" s="433"/>
      <c r="EXY3" s="433"/>
      <c r="EXZ3" s="433"/>
      <c r="EYA3" s="433"/>
      <c r="EYB3" s="433"/>
      <c r="EYC3" s="433"/>
      <c r="EYD3" s="433"/>
      <c r="EYE3" s="433"/>
      <c r="EYF3" s="433"/>
      <c r="EYG3" s="433"/>
      <c r="EYH3" s="433"/>
      <c r="EYI3" s="433"/>
      <c r="EYJ3" s="433"/>
      <c r="EYK3" s="433"/>
      <c r="EYL3" s="433"/>
      <c r="EYM3" s="433"/>
      <c r="EYN3" s="433"/>
      <c r="EYO3" s="433"/>
      <c r="EYP3" s="433"/>
      <c r="EYQ3" s="433"/>
      <c r="EYR3" s="433"/>
      <c r="EYS3" s="433"/>
      <c r="EYT3" s="433"/>
      <c r="EYU3" s="433"/>
      <c r="EYV3" s="433"/>
      <c r="EYW3" s="433"/>
      <c r="EYX3" s="433"/>
      <c r="EYY3" s="433"/>
      <c r="EYZ3" s="433"/>
      <c r="EZA3" s="433"/>
      <c r="EZB3" s="433"/>
      <c r="EZC3" s="433"/>
      <c r="EZD3" s="433"/>
      <c r="EZE3" s="433"/>
      <c r="EZF3" s="433"/>
      <c r="EZG3" s="433"/>
      <c r="EZH3" s="433"/>
      <c r="EZI3" s="433"/>
      <c r="EZJ3" s="433"/>
      <c r="EZK3" s="433"/>
      <c r="EZL3" s="433"/>
      <c r="EZM3" s="433"/>
      <c r="EZN3" s="433"/>
      <c r="EZO3" s="433"/>
      <c r="EZP3" s="433"/>
      <c r="EZQ3" s="433"/>
      <c r="EZR3" s="433"/>
      <c r="EZS3" s="433"/>
      <c r="EZT3" s="433"/>
      <c r="EZU3" s="433"/>
      <c r="EZV3" s="433"/>
      <c r="EZW3" s="433"/>
      <c r="EZX3" s="433"/>
      <c r="EZY3" s="433"/>
      <c r="EZZ3" s="433"/>
      <c r="FAA3" s="433"/>
      <c r="FAB3" s="433"/>
      <c r="FAC3" s="433"/>
      <c r="FAD3" s="433"/>
      <c r="FAE3" s="433"/>
      <c r="FAF3" s="433"/>
      <c r="FAG3" s="433"/>
      <c r="FAH3" s="433"/>
      <c r="FAI3" s="433"/>
      <c r="FAJ3" s="433"/>
      <c r="FAK3" s="433"/>
      <c r="FAL3" s="433"/>
      <c r="FAM3" s="433"/>
      <c r="FAN3" s="433"/>
      <c r="FAO3" s="433"/>
      <c r="FAP3" s="433"/>
      <c r="FAQ3" s="433"/>
      <c r="FAR3" s="433"/>
      <c r="FAS3" s="433"/>
      <c r="FAT3" s="433"/>
      <c r="FAU3" s="433"/>
      <c r="FAV3" s="433"/>
      <c r="FAW3" s="433"/>
      <c r="FAX3" s="433"/>
      <c r="FAY3" s="433"/>
      <c r="FAZ3" s="433"/>
      <c r="FBA3" s="433"/>
      <c r="FBB3" s="433"/>
      <c r="FBC3" s="433"/>
      <c r="FBD3" s="433"/>
      <c r="FBE3" s="433"/>
      <c r="FBF3" s="433"/>
      <c r="FBG3" s="433"/>
      <c r="FBH3" s="433"/>
      <c r="FBI3" s="433"/>
      <c r="FBJ3" s="433"/>
      <c r="FBK3" s="433"/>
      <c r="FBL3" s="433"/>
      <c r="FBM3" s="433"/>
      <c r="FBN3" s="433"/>
      <c r="FBO3" s="433"/>
      <c r="FBP3" s="433"/>
      <c r="FBQ3" s="433"/>
      <c r="FBR3" s="433"/>
      <c r="FBS3" s="433"/>
      <c r="FBT3" s="433"/>
      <c r="FBU3" s="433"/>
      <c r="FBV3" s="433"/>
      <c r="FBW3" s="433"/>
      <c r="FBX3" s="433"/>
      <c r="FBY3" s="433"/>
      <c r="FBZ3" s="433"/>
      <c r="FCA3" s="433"/>
      <c r="FCB3" s="433"/>
      <c r="FCC3" s="433"/>
      <c r="FCD3" s="433"/>
      <c r="FCE3" s="433"/>
      <c r="FCF3" s="433"/>
      <c r="FCG3" s="433"/>
      <c r="FCH3" s="433"/>
      <c r="FCI3" s="433"/>
      <c r="FCJ3" s="433"/>
      <c r="FCK3" s="433"/>
      <c r="FCL3" s="433"/>
      <c r="FCM3" s="433"/>
      <c r="FCN3" s="433"/>
      <c r="FCO3" s="433"/>
      <c r="FCP3" s="433"/>
      <c r="FCQ3" s="433"/>
      <c r="FCR3" s="433"/>
      <c r="FCS3" s="433"/>
      <c r="FCT3" s="433"/>
      <c r="FCU3" s="433"/>
      <c r="FCV3" s="433"/>
      <c r="FCW3" s="433"/>
      <c r="FCX3" s="433"/>
      <c r="FCY3" s="433"/>
      <c r="FCZ3" s="433"/>
      <c r="FDA3" s="433"/>
      <c r="FDB3" s="433"/>
      <c r="FDC3" s="433"/>
      <c r="FDD3" s="433"/>
      <c r="FDE3" s="433"/>
      <c r="FDF3" s="433"/>
      <c r="FDG3" s="433"/>
      <c r="FDH3" s="433"/>
      <c r="FDI3" s="433"/>
      <c r="FDJ3" s="433"/>
      <c r="FDK3" s="433"/>
      <c r="FDL3" s="433"/>
      <c r="FDM3" s="433"/>
      <c r="FDN3" s="433"/>
      <c r="FDO3" s="433"/>
      <c r="FDP3" s="433"/>
      <c r="FDQ3" s="433"/>
      <c r="FDR3" s="433"/>
      <c r="FDS3" s="433"/>
      <c r="FDT3" s="433"/>
      <c r="FDU3" s="433"/>
      <c r="FDV3" s="433"/>
      <c r="FDW3" s="433"/>
      <c r="FDX3" s="433"/>
      <c r="FDY3" s="433"/>
      <c r="FDZ3" s="433"/>
      <c r="FEA3" s="433"/>
      <c r="FEB3" s="433"/>
      <c r="FEC3" s="433"/>
      <c r="FED3" s="433"/>
      <c r="FEE3" s="433"/>
      <c r="FEF3" s="433"/>
      <c r="FEG3" s="433"/>
      <c r="FEH3" s="433"/>
      <c r="FEI3" s="433"/>
      <c r="FEJ3" s="433"/>
      <c r="FEK3" s="433"/>
      <c r="FEL3" s="433"/>
      <c r="FEM3" s="433"/>
      <c r="FEN3" s="433"/>
      <c r="FEO3" s="433"/>
      <c r="FEP3" s="433"/>
      <c r="FEQ3" s="433"/>
      <c r="FER3" s="433"/>
      <c r="FES3" s="433"/>
      <c r="FET3" s="433"/>
      <c r="FEU3" s="433"/>
      <c r="FEV3" s="433"/>
      <c r="FEW3" s="433"/>
      <c r="FEX3" s="433"/>
      <c r="FEY3" s="433"/>
      <c r="FEZ3" s="433"/>
      <c r="FFA3" s="433"/>
      <c r="FFB3" s="433"/>
      <c r="FFC3" s="433"/>
      <c r="FFD3" s="433"/>
      <c r="FFE3" s="433"/>
      <c r="FFF3" s="433"/>
      <c r="FFG3" s="433"/>
      <c r="FFH3" s="433"/>
      <c r="FFI3" s="433"/>
      <c r="FFJ3" s="433"/>
      <c r="FFK3" s="433"/>
      <c r="FFL3" s="433"/>
      <c r="FFM3" s="433"/>
      <c r="FFN3" s="433"/>
      <c r="FFO3" s="433"/>
      <c r="FFP3" s="433"/>
      <c r="FFQ3" s="433"/>
      <c r="FFR3" s="433"/>
      <c r="FFS3" s="433"/>
      <c r="FFT3" s="433"/>
      <c r="FFU3" s="433"/>
      <c r="FFV3" s="433"/>
      <c r="FFW3" s="433"/>
      <c r="FFX3" s="433"/>
      <c r="FFY3" s="433"/>
      <c r="FFZ3" s="433"/>
      <c r="FGA3" s="433"/>
      <c r="FGB3" s="433"/>
      <c r="FGC3" s="433"/>
      <c r="FGD3" s="433"/>
      <c r="FGE3" s="433"/>
      <c r="FGF3" s="433"/>
      <c r="FGG3" s="433"/>
      <c r="FGH3" s="433"/>
      <c r="FGI3" s="433"/>
      <c r="FGJ3" s="433"/>
      <c r="FGK3" s="433"/>
      <c r="FGL3" s="433"/>
      <c r="FGM3" s="433"/>
      <c r="FGN3" s="433"/>
      <c r="FGO3" s="433"/>
      <c r="FGP3" s="433"/>
      <c r="FGQ3" s="433"/>
      <c r="FGR3" s="433"/>
      <c r="FGS3" s="433"/>
      <c r="FGT3" s="433"/>
      <c r="FGU3" s="433"/>
      <c r="FGV3" s="433"/>
      <c r="FGW3" s="433"/>
      <c r="FGX3" s="433"/>
      <c r="FGY3" s="433"/>
      <c r="FGZ3" s="433"/>
      <c r="FHA3" s="433"/>
      <c r="FHB3" s="433"/>
      <c r="FHC3" s="433"/>
      <c r="FHD3" s="433"/>
      <c r="FHE3" s="433"/>
      <c r="FHF3" s="433"/>
      <c r="FHG3" s="433"/>
      <c r="FHH3" s="433"/>
      <c r="FHI3" s="433"/>
      <c r="FHJ3" s="433"/>
      <c r="FHK3" s="433"/>
      <c r="FHL3" s="433"/>
      <c r="FHM3" s="433"/>
      <c r="FHN3" s="433"/>
      <c r="FHO3" s="433"/>
      <c r="FHP3" s="433"/>
      <c r="FHQ3" s="433"/>
      <c r="FHR3" s="433"/>
      <c r="FHS3" s="433"/>
      <c r="FHT3" s="433"/>
      <c r="FHU3" s="433"/>
      <c r="FHV3" s="433"/>
      <c r="FHW3" s="433"/>
      <c r="FHX3" s="433"/>
      <c r="FHY3" s="433"/>
      <c r="FHZ3" s="433"/>
      <c r="FIA3" s="433"/>
      <c r="FIB3" s="433"/>
      <c r="FIC3" s="433"/>
      <c r="FID3" s="433"/>
      <c r="FIE3" s="433"/>
      <c r="FIF3" s="433"/>
      <c r="FIG3" s="433"/>
      <c r="FIH3" s="433"/>
      <c r="FII3" s="433"/>
      <c r="FIJ3" s="433"/>
      <c r="FIK3" s="433"/>
      <c r="FIL3" s="433"/>
      <c r="FIM3" s="433"/>
      <c r="FIN3" s="433"/>
      <c r="FIO3" s="433"/>
      <c r="FIP3" s="433"/>
      <c r="FIQ3" s="433"/>
      <c r="FIR3" s="433"/>
      <c r="FIS3" s="433"/>
      <c r="FIT3" s="433"/>
      <c r="FIU3" s="433"/>
      <c r="FIV3" s="433"/>
      <c r="FIW3" s="433"/>
      <c r="FIX3" s="433"/>
      <c r="FIY3" s="433"/>
      <c r="FIZ3" s="433"/>
      <c r="FJA3" s="433"/>
      <c r="FJB3" s="433"/>
      <c r="FJC3" s="433"/>
      <c r="FJD3" s="433"/>
      <c r="FJE3" s="433"/>
      <c r="FJF3" s="433"/>
      <c r="FJG3" s="433"/>
      <c r="FJH3" s="433"/>
      <c r="FJI3" s="433"/>
      <c r="FJJ3" s="433"/>
      <c r="FJK3" s="433"/>
      <c r="FJL3" s="433"/>
      <c r="FJM3" s="433"/>
      <c r="FJN3" s="433"/>
      <c r="FJO3" s="433"/>
      <c r="FJP3" s="433"/>
      <c r="FJQ3" s="433"/>
      <c r="FJR3" s="433"/>
      <c r="FJS3" s="433"/>
      <c r="FJT3" s="433"/>
      <c r="FJU3" s="433"/>
      <c r="FJV3" s="433"/>
      <c r="FJW3" s="433"/>
      <c r="FJX3" s="433"/>
      <c r="FJY3" s="433"/>
      <c r="FJZ3" s="433"/>
      <c r="FKA3" s="433"/>
      <c r="FKB3" s="433"/>
      <c r="FKC3" s="433"/>
      <c r="FKD3" s="433"/>
      <c r="FKE3" s="433"/>
      <c r="FKF3" s="433"/>
      <c r="FKG3" s="433"/>
      <c r="FKH3" s="433"/>
      <c r="FKI3" s="433"/>
      <c r="FKJ3" s="433"/>
      <c r="FKK3" s="433"/>
      <c r="FKL3" s="433"/>
      <c r="FKM3" s="433"/>
      <c r="FKN3" s="433"/>
      <c r="FKO3" s="433"/>
      <c r="FKP3" s="433"/>
      <c r="FKQ3" s="433"/>
      <c r="FKR3" s="433"/>
      <c r="FKS3" s="433"/>
      <c r="FKT3" s="433"/>
      <c r="FKU3" s="433"/>
      <c r="FKV3" s="433"/>
      <c r="FKW3" s="433"/>
      <c r="FKX3" s="433"/>
      <c r="FKY3" s="433"/>
      <c r="FKZ3" s="433"/>
      <c r="FLA3" s="433"/>
      <c r="FLB3" s="433"/>
      <c r="FLC3" s="433"/>
      <c r="FLD3" s="433"/>
      <c r="FLE3" s="433"/>
      <c r="FLF3" s="433"/>
      <c r="FLG3" s="433"/>
      <c r="FLH3" s="433"/>
      <c r="FLI3" s="433"/>
      <c r="FLJ3" s="433"/>
      <c r="FLK3" s="433"/>
      <c r="FLL3" s="433"/>
      <c r="FLM3" s="433"/>
      <c r="FLN3" s="433"/>
      <c r="FLO3" s="433"/>
      <c r="FLP3" s="433"/>
      <c r="FLQ3" s="433"/>
      <c r="FLR3" s="433"/>
      <c r="FLS3" s="433"/>
      <c r="FLT3" s="433"/>
      <c r="FLU3" s="433"/>
      <c r="FLV3" s="433"/>
      <c r="FLW3" s="433"/>
      <c r="FLX3" s="433"/>
      <c r="FLY3" s="433"/>
      <c r="FLZ3" s="433"/>
      <c r="FMA3" s="433"/>
      <c r="FMB3" s="433"/>
      <c r="FMC3" s="433"/>
      <c r="FMD3" s="433"/>
      <c r="FME3" s="433"/>
      <c r="FMF3" s="433"/>
      <c r="FMG3" s="433"/>
      <c r="FMH3" s="433"/>
      <c r="FMI3" s="433"/>
      <c r="FMJ3" s="433"/>
      <c r="FMK3" s="433"/>
      <c r="FML3" s="433"/>
      <c r="FMM3" s="433"/>
      <c r="FMN3" s="433"/>
      <c r="FMO3" s="433"/>
      <c r="FMP3" s="433"/>
      <c r="FMQ3" s="433"/>
      <c r="FMR3" s="433"/>
      <c r="FMS3" s="433"/>
      <c r="FMT3" s="433"/>
      <c r="FMU3" s="433"/>
      <c r="FMV3" s="433"/>
      <c r="FMW3" s="433"/>
      <c r="FMX3" s="433"/>
      <c r="FMY3" s="433"/>
      <c r="FMZ3" s="433"/>
      <c r="FNA3" s="433"/>
      <c r="FNB3" s="433"/>
      <c r="FNC3" s="433"/>
      <c r="FND3" s="433"/>
      <c r="FNE3" s="433"/>
      <c r="FNF3" s="433"/>
      <c r="FNG3" s="433"/>
      <c r="FNH3" s="433"/>
      <c r="FNI3" s="433"/>
      <c r="FNJ3" s="433"/>
      <c r="FNK3" s="433"/>
      <c r="FNL3" s="433"/>
      <c r="FNM3" s="433"/>
      <c r="FNN3" s="433"/>
      <c r="FNO3" s="433"/>
      <c r="FNP3" s="433"/>
      <c r="FNQ3" s="433"/>
      <c r="FNR3" s="433"/>
      <c r="FNS3" s="433"/>
      <c r="FNT3" s="433"/>
      <c r="FNU3" s="433"/>
      <c r="FNV3" s="433"/>
      <c r="FNW3" s="433"/>
      <c r="FNX3" s="433"/>
      <c r="FNY3" s="433"/>
      <c r="FNZ3" s="433"/>
      <c r="FOA3" s="433"/>
      <c r="FOB3" s="433"/>
      <c r="FOC3" s="433"/>
      <c r="FOD3" s="433"/>
      <c r="FOE3" s="433"/>
      <c r="FOF3" s="433"/>
      <c r="FOG3" s="433"/>
      <c r="FOH3" s="433"/>
      <c r="FOI3" s="433"/>
      <c r="FOJ3" s="433"/>
      <c r="FOK3" s="433"/>
      <c r="FOL3" s="433"/>
      <c r="FOM3" s="433"/>
      <c r="FON3" s="433"/>
      <c r="FOO3" s="433"/>
      <c r="FOP3" s="433"/>
      <c r="FOQ3" s="433"/>
      <c r="FOR3" s="433"/>
      <c r="FOS3" s="433"/>
      <c r="FOT3" s="433"/>
      <c r="FOU3" s="433"/>
      <c r="FOV3" s="433"/>
      <c r="FOW3" s="433"/>
      <c r="FOX3" s="433"/>
      <c r="FOY3" s="433"/>
      <c r="FOZ3" s="433"/>
      <c r="FPA3" s="433"/>
      <c r="FPB3" s="433"/>
      <c r="FPC3" s="433"/>
      <c r="FPD3" s="433"/>
      <c r="FPE3" s="433"/>
      <c r="FPF3" s="433"/>
      <c r="FPG3" s="433"/>
      <c r="FPH3" s="433"/>
      <c r="FPI3" s="433"/>
      <c r="FPJ3" s="433"/>
      <c r="FPK3" s="433"/>
      <c r="FPL3" s="433"/>
      <c r="FPM3" s="433"/>
      <c r="FPN3" s="433"/>
      <c r="FPO3" s="433"/>
      <c r="FPP3" s="433"/>
      <c r="FPQ3" s="433"/>
      <c r="FPR3" s="433"/>
      <c r="FPS3" s="433"/>
      <c r="FPT3" s="433"/>
      <c r="FPU3" s="433"/>
      <c r="FPV3" s="433"/>
      <c r="FPW3" s="433"/>
      <c r="FPX3" s="433"/>
      <c r="FPY3" s="433"/>
      <c r="FPZ3" s="433"/>
      <c r="FQA3" s="433"/>
      <c r="FQB3" s="433"/>
      <c r="FQC3" s="433"/>
      <c r="FQD3" s="433"/>
      <c r="FQE3" s="433"/>
      <c r="FQF3" s="433"/>
      <c r="FQG3" s="433"/>
      <c r="FQH3" s="433"/>
      <c r="FQI3" s="433"/>
      <c r="FQJ3" s="433"/>
      <c r="FQK3" s="433"/>
      <c r="FQL3" s="433"/>
      <c r="FQM3" s="433"/>
      <c r="FQN3" s="433"/>
      <c r="FQO3" s="433"/>
      <c r="FQP3" s="433"/>
      <c r="FQQ3" s="433"/>
      <c r="FQR3" s="433"/>
      <c r="FQS3" s="433"/>
      <c r="FQT3" s="433"/>
      <c r="FQU3" s="433"/>
      <c r="FQV3" s="433"/>
      <c r="FQW3" s="433"/>
      <c r="FQX3" s="433"/>
      <c r="FQY3" s="433"/>
      <c r="FQZ3" s="433"/>
      <c r="FRA3" s="433"/>
      <c r="FRB3" s="433"/>
      <c r="FRC3" s="433"/>
      <c r="FRD3" s="433"/>
      <c r="FRE3" s="433"/>
      <c r="FRF3" s="433"/>
      <c r="FRG3" s="433"/>
      <c r="FRH3" s="433"/>
      <c r="FRI3" s="433"/>
      <c r="FRJ3" s="433"/>
      <c r="FRK3" s="433"/>
      <c r="FRL3" s="433"/>
      <c r="FRM3" s="433"/>
      <c r="FRN3" s="433"/>
      <c r="FRO3" s="433"/>
      <c r="FRP3" s="433"/>
      <c r="FRQ3" s="433"/>
      <c r="FRR3" s="433"/>
      <c r="FRS3" s="433"/>
      <c r="FRT3" s="433"/>
      <c r="FRU3" s="433"/>
      <c r="FRV3" s="433"/>
      <c r="FRW3" s="433"/>
      <c r="FRX3" s="433"/>
      <c r="FRY3" s="433"/>
      <c r="FRZ3" s="433"/>
      <c r="FSA3" s="433"/>
      <c r="FSB3" s="433"/>
      <c r="FSC3" s="433"/>
      <c r="FSD3" s="433"/>
      <c r="FSE3" s="433"/>
      <c r="FSF3" s="433"/>
      <c r="FSG3" s="433"/>
      <c r="FSH3" s="433"/>
      <c r="FSI3" s="433"/>
      <c r="FSJ3" s="433"/>
      <c r="FSK3" s="433"/>
      <c r="FSL3" s="433"/>
      <c r="FSM3" s="433"/>
      <c r="FSN3" s="433"/>
      <c r="FSO3" s="433"/>
      <c r="FSP3" s="433"/>
      <c r="FSQ3" s="433"/>
      <c r="FSR3" s="433"/>
      <c r="FSS3" s="433"/>
      <c r="FST3" s="433"/>
      <c r="FSU3" s="433"/>
      <c r="FSV3" s="433"/>
      <c r="FSW3" s="433"/>
      <c r="FSX3" s="433"/>
      <c r="FSY3" s="433"/>
      <c r="FSZ3" s="433"/>
      <c r="FTA3" s="433"/>
      <c r="FTB3" s="433"/>
      <c r="FTC3" s="433"/>
      <c r="FTD3" s="433"/>
      <c r="FTE3" s="433"/>
      <c r="FTF3" s="433"/>
      <c r="FTG3" s="433"/>
      <c r="FTH3" s="433"/>
      <c r="FTI3" s="433"/>
      <c r="FTJ3" s="433"/>
      <c r="FTK3" s="433"/>
      <c r="FTL3" s="433"/>
      <c r="FTM3" s="433"/>
      <c r="FTN3" s="433"/>
      <c r="FTO3" s="433"/>
      <c r="FTP3" s="433"/>
      <c r="FTQ3" s="433"/>
      <c r="FTR3" s="433"/>
      <c r="FTS3" s="433"/>
      <c r="FTT3" s="433"/>
      <c r="FTU3" s="433"/>
      <c r="FTV3" s="433"/>
      <c r="FTW3" s="433"/>
      <c r="FTX3" s="433"/>
      <c r="FTY3" s="433"/>
      <c r="FTZ3" s="433"/>
      <c r="FUA3" s="433"/>
      <c r="FUB3" s="433"/>
      <c r="FUC3" s="433"/>
      <c r="FUD3" s="433"/>
      <c r="FUE3" s="433"/>
      <c r="FUF3" s="433"/>
      <c r="FUG3" s="433"/>
      <c r="FUH3" s="433"/>
      <c r="FUI3" s="433"/>
      <c r="FUJ3" s="433"/>
      <c r="FUK3" s="433"/>
      <c r="FUL3" s="433"/>
      <c r="FUM3" s="433"/>
      <c r="FUN3" s="433"/>
      <c r="FUO3" s="433"/>
      <c r="FUP3" s="433"/>
      <c r="FUQ3" s="433"/>
      <c r="FUR3" s="433"/>
      <c r="FUS3" s="433"/>
      <c r="FUT3" s="433"/>
      <c r="FUU3" s="433"/>
      <c r="FUV3" s="433"/>
      <c r="FUW3" s="433"/>
      <c r="FUX3" s="433"/>
      <c r="FUY3" s="433"/>
      <c r="FUZ3" s="433"/>
      <c r="FVA3" s="433"/>
      <c r="FVB3" s="433"/>
      <c r="FVC3" s="433"/>
      <c r="FVD3" s="433"/>
      <c r="FVE3" s="433"/>
      <c r="FVF3" s="433"/>
      <c r="FVG3" s="433"/>
      <c r="FVH3" s="433"/>
      <c r="FVI3" s="433"/>
      <c r="FVJ3" s="433"/>
      <c r="FVK3" s="433"/>
      <c r="FVL3" s="433"/>
      <c r="FVM3" s="433"/>
      <c r="FVN3" s="433"/>
      <c r="FVO3" s="433"/>
      <c r="FVP3" s="433"/>
      <c r="FVQ3" s="433"/>
      <c r="FVR3" s="433"/>
      <c r="FVS3" s="433"/>
      <c r="FVT3" s="433"/>
      <c r="FVU3" s="433"/>
      <c r="FVV3" s="433"/>
      <c r="FVW3" s="433"/>
      <c r="FVX3" s="433"/>
      <c r="FVY3" s="433"/>
      <c r="FVZ3" s="433"/>
      <c r="FWA3" s="433"/>
      <c r="FWB3" s="433"/>
      <c r="FWC3" s="433"/>
      <c r="FWD3" s="433"/>
      <c r="FWE3" s="433"/>
      <c r="FWF3" s="433"/>
      <c r="FWG3" s="433"/>
      <c r="FWH3" s="433"/>
      <c r="FWI3" s="433"/>
      <c r="FWJ3" s="433"/>
      <c r="FWK3" s="433"/>
      <c r="FWL3" s="433"/>
      <c r="FWM3" s="433"/>
      <c r="FWN3" s="433"/>
      <c r="FWO3" s="433"/>
      <c r="FWP3" s="433"/>
      <c r="FWQ3" s="433"/>
      <c r="FWR3" s="433"/>
      <c r="FWS3" s="433"/>
      <c r="FWT3" s="433"/>
      <c r="FWU3" s="433"/>
      <c r="FWV3" s="433"/>
      <c r="FWW3" s="433"/>
      <c r="FWX3" s="433"/>
      <c r="FWY3" s="433"/>
      <c r="FWZ3" s="433"/>
      <c r="FXA3" s="433"/>
      <c r="FXB3" s="433"/>
      <c r="FXC3" s="433"/>
      <c r="FXD3" s="433"/>
      <c r="FXE3" s="433"/>
      <c r="FXF3" s="433"/>
      <c r="FXG3" s="433"/>
      <c r="FXH3" s="433"/>
      <c r="FXI3" s="433"/>
      <c r="FXJ3" s="433"/>
      <c r="FXK3" s="433"/>
      <c r="FXL3" s="433"/>
      <c r="FXM3" s="433"/>
      <c r="FXN3" s="433"/>
      <c r="FXO3" s="433"/>
      <c r="FXP3" s="433"/>
      <c r="FXQ3" s="433"/>
      <c r="FXR3" s="433"/>
      <c r="FXS3" s="433"/>
      <c r="FXT3" s="433"/>
      <c r="FXU3" s="433"/>
      <c r="FXV3" s="433"/>
      <c r="FXW3" s="433"/>
      <c r="FXX3" s="433"/>
      <c r="FXY3" s="433"/>
      <c r="FXZ3" s="433"/>
      <c r="FYA3" s="433"/>
      <c r="FYB3" s="433"/>
      <c r="FYC3" s="433"/>
      <c r="FYD3" s="433"/>
      <c r="FYE3" s="433"/>
      <c r="FYF3" s="433"/>
      <c r="FYG3" s="433"/>
      <c r="FYH3" s="433"/>
      <c r="FYI3" s="433"/>
      <c r="FYJ3" s="433"/>
      <c r="FYK3" s="433"/>
      <c r="FYL3" s="433"/>
      <c r="FYM3" s="433"/>
      <c r="FYN3" s="433"/>
      <c r="FYO3" s="433"/>
      <c r="FYP3" s="433"/>
      <c r="FYQ3" s="433"/>
      <c r="FYR3" s="433"/>
      <c r="FYS3" s="433"/>
      <c r="FYT3" s="433"/>
      <c r="FYU3" s="433"/>
      <c r="FYV3" s="433"/>
      <c r="FYW3" s="433"/>
      <c r="FYX3" s="433"/>
      <c r="FYY3" s="433"/>
      <c r="FYZ3" s="433"/>
      <c r="FZA3" s="433"/>
      <c r="FZB3" s="433"/>
      <c r="FZC3" s="433"/>
      <c r="FZD3" s="433"/>
      <c r="FZE3" s="433"/>
      <c r="FZF3" s="433"/>
      <c r="FZG3" s="433"/>
      <c r="FZH3" s="433"/>
      <c r="FZI3" s="433"/>
      <c r="FZJ3" s="433"/>
      <c r="FZK3" s="433"/>
      <c r="FZL3" s="433"/>
      <c r="FZM3" s="433"/>
      <c r="FZN3" s="433"/>
      <c r="FZO3" s="433"/>
      <c r="FZP3" s="433"/>
      <c r="FZQ3" s="433"/>
      <c r="FZR3" s="433"/>
      <c r="FZS3" s="433"/>
      <c r="FZT3" s="433"/>
      <c r="FZU3" s="433"/>
      <c r="FZV3" s="433"/>
      <c r="FZW3" s="433"/>
      <c r="FZX3" s="433"/>
      <c r="FZY3" s="433"/>
      <c r="FZZ3" s="433"/>
      <c r="GAA3" s="433"/>
      <c r="GAB3" s="433"/>
      <c r="GAC3" s="433"/>
      <c r="GAD3" s="433"/>
      <c r="GAE3" s="433"/>
      <c r="GAF3" s="433"/>
      <c r="GAG3" s="433"/>
      <c r="GAH3" s="433"/>
      <c r="GAI3" s="433"/>
      <c r="GAJ3" s="433"/>
      <c r="GAK3" s="433"/>
      <c r="GAL3" s="433"/>
      <c r="GAM3" s="433"/>
      <c r="GAN3" s="433"/>
      <c r="GAO3" s="433"/>
      <c r="GAP3" s="433"/>
      <c r="GAQ3" s="433"/>
      <c r="GAR3" s="433"/>
      <c r="GAS3" s="433"/>
      <c r="GAT3" s="433"/>
      <c r="GAU3" s="433"/>
      <c r="GAV3" s="433"/>
      <c r="GAW3" s="433"/>
      <c r="GAX3" s="433"/>
      <c r="GAY3" s="433"/>
      <c r="GAZ3" s="433"/>
      <c r="GBA3" s="433"/>
      <c r="GBB3" s="433"/>
      <c r="GBC3" s="433"/>
      <c r="GBD3" s="433"/>
      <c r="GBE3" s="433"/>
      <c r="GBF3" s="433"/>
      <c r="GBG3" s="433"/>
      <c r="GBH3" s="433"/>
      <c r="GBI3" s="433"/>
      <c r="GBJ3" s="433"/>
      <c r="GBK3" s="433"/>
      <c r="GBL3" s="433"/>
      <c r="GBM3" s="433"/>
      <c r="GBN3" s="433"/>
      <c r="GBO3" s="433"/>
      <c r="GBP3" s="433"/>
      <c r="GBQ3" s="433"/>
      <c r="GBR3" s="433"/>
      <c r="GBS3" s="433"/>
      <c r="GBT3" s="433"/>
      <c r="GBU3" s="433"/>
      <c r="GBV3" s="433"/>
      <c r="GBW3" s="433"/>
      <c r="GBX3" s="433"/>
      <c r="GBY3" s="433"/>
      <c r="GBZ3" s="433"/>
      <c r="GCA3" s="433"/>
      <c r="GCB3" s="433"/>
      <c r="GCC3" s="433"/>
      <c r="GCD3" s="433"/>
      <c r="GCE3" s="433"/>
      <c r="GCF3" s="433"/>
      <c r="GCG3" s="433"/>
      <c r="GCH3" s="433"/>
      <c r="GCI3" s="433"/>
      <c r="GCJ3" s="433"/>
      <c r="GCK3" s="433"/>
      <c r="GCL3" s="433"/>
      <c r="GCM3" s="433"/>
      <c r="GCN3" s="433"/>
      <c r="GCO3" s="433"/>
      <c r="GCP3" s="433"/>
      <c r="GCQ3" s="433"/>
      <c r="GCR3" s="433"/>
      <c r="GCS3" s="433"/>
      <c r="GCT3" s="433"/>
      <c r="GCU3" s="433"/>
      <c r="GCV3" s="433"/>
      <c r="GCW3" s="433"/>
      <c r="GCX3" s="433"/>
      <c r="GCY3" s="433"/>
      <c r="GCZ3" s="433"/>
      <c r="GDA3" s="433"/>
      <c r="GDB3" s="433"/>
      <c r="GDC3" s="433"/>
      <c r="GDD3" s="433"/>
      <c r="GDE3" s="433"/>
      <c r="GDF3" s="433"/>
      <c r="GDG3" s="433"/>
      <c r="GDH3" s="433"/>
      <c r="GDI3" s="433"/>
      <c r="GDJ3" s="433"/>
      <c r="GDK3" s="433"/>
      <c r="GDL3" s="433"/>
      <c r="GDM3" s="433"/>
      <c r="GDN3" s="433"/>
      <c r="GDO3" s="433"/>
      <c r="GDP3" s="433"/>
      <c r="GDQ3" s="433"/>
      <c r="GDR3" s="433"/>
      <c r="GDS3" s="433"/>
      <c r="GDT3" s="433"/>
      <c r="GDU3" s="433"/>
      <c r="GDV3" s="433"/>
      <c r="GDW3" s="433"/>
      <c r="GDX3" s="433"/>
      <c r="GDY3" s="433"/>
      <c r="GDZ3" s="433"/>
      <c r="GEA3" s="433"/>
      <c r="GEB3" s="433"/>
      <c r="GEC3" s="433"/>
      <c r="GED3" s="433"/>
      <c r="GEE3" s="433"/>
      <c r="GEF3" s="433"/>
      <c r="GEG3" s="433"/>
      <c r="GEH3" s="433"/>
      <c r="GEI3" s="433"/>
      <c r="GEJ3" s="433"/>
      <c r="GEK3" s="433"/>
      <c r="GEL3" s="433"/>
      <c r="GEM3" s="433"/>
      <c r="GEN3" s="433"/>
      <c r="GEO3" s="433"/>
      <c r="GEP3" s="433"/>
      <c r="GEQ3" s="433"/>
      <c r="GER3" s="433"/>
      <c r="GES3" s="433"/>
      <c r="GET3" s="433"/>
      <c r="GEU3" s="433"/>
      <c r="GEV3" s="433"/>
      <c r="GEW3" s="433"/>
      <c r="GEX3" s="433"/>
      <c r="GEY3" s="433"/>
      <c r="GEZ3" s="433"/>
      <c r="GFA3" s="433"/>
      <c r="GFB3" s="433"/>
      <c r="GFC3" s="433"/>
      <c r="GFD3" s="433"/>
      <c r="GFE3" s="433"/>
      <c r="GFF3" s="433"/>
      <c r="GFG3" s="433"/>
      <c r="GFH3" s="433"/>
      <c r="GFI3" s="433"/>
      <c r="GFJ3" s="433"/>
      <c r="GFK3" s="433"/>
      <c r="GFL3" s="433"/>
      <c r="GFM3" s="433"/>
      <c r="GFN3" s="433"/>
      <c r="GFO3" s="433"/>
      <c r="GFP3" s="433"/>
      <c r="GFQ3" s="433"/>
      <c r="GFR3" s="433"/>
      <c r="GFS3" s="433"/>
      <c r="GFT3" s="433"/>
      <c r="GFU3" s="433"/>
      <c r="GFV3" s="433"/>
      <c r="GFW3" s="433"/>
      <c r="GFX3" s="433"/>
      <c r="GFY3" s="433"/>
      <c r="GFZ3" s="433"/>
      <c r="GGA3" s="433"/>
      <c r="GGB3" s="433"/>
      <c r="GGC3" s="433"/>
      <c r="GGD3" s="433"/>
      <c r="GGE3" s="433"/>
      <c r="GGF3" s="433"/>
      <c r="GGG3" s="433"/>
      <c r="GGH3" s="433"/>
      <c r="GGI3" s="433"/>
      <c r="GGJ3" s="433"/>
      <c r="GGK3" s="433"/>
      <c r="GGL3" s="433"/>
      <c r="GGM3" s="433"/>
      <c r="GGN3" s="433"/>
      <c r="GGO3" s="433"/>
      <c r="GGP3" s="433"/>
      <c r="GGQ3" s="433"/>
      <c r="GGR3" s="433"/>
      <c r="GGS3" s="433"/>
      <c r="GGT3" s="433"/>
      <c r="GGU3" s="433"/>
      <c r="GGV3" s="433"/>
      <c r="GGW3" s="433"/>
      <c r="GGX3" s="433"/>
      <c r="GGY3" s="433"/>
      <c r="GGZ3" s="433"/>
      <c r="GHA3" s="433"/>
      <c r="GHB3" s="433"/>
      <c r="GHC3" s="433"/>
      <c r="GHD3" s="433"/>
      <c r="GHE3" s="433"/>
      <c r="GHF3" s="433"/>
      <c r="GHG3" s="433"/>
      <c r="GHH3" s="433"/>
      <c r="GHI3" s="433"/>
      <c r="GHJ3" s="433"/>
      <c r="GHK3" s="433"/>
      <c r="GHL3" s="433"/>
      <c r="GHM3" s="433"/>
      <c r="GHN3" s="433"/>
      <c r="GHO3" s="433"/>
      <c r="GHP3" s="433"/>
      <c r="GHQ3" s="433"/>
      <c r="GHR3" s="433"/>
      <c r="GHS3" s="433"/>
      <c r="GHT3" s="433"/>
      <c r="GHU3" s="433"/>
      <c r="GHV3" s="433"/>
      <c r="GHW3" s="433"/>
      <c r="GHX3" s="433"/>
      <c r="GHY3" s="433"/>
      <c r="GHZ3" s="433"/>
      <c r="GIA3" s="433"/>
      <c r="GIB3" s="433"/>
      <c r="GIC3" s="433"/>
      <c r="GID3" s="433"/>
      <c r="GIE3" s="433"/>
      <c r="GIF3" s="433"/>
      <c r="GIG3" s="433"/>
      <c r="GIH3" s="433"/>
      <c r="GII3" s="433"/>
      <c r="GIJ3" s="433"/>
      <c r="GIK3" s="433"/>
      <c r="GIL3" s="433"/>
      <c r="GIM3" s="433"/>
      <c r="GIN3" s="433"/>
      <c r="GIO3" s="433"/>
      <c r="GIP3" s="433"/>
      <c r="GIQ3" s="433"/>
      <c r="GIR3" s="433"/>
      <c r="GIS3" s="433"/>
      <c r="GIT3" s="433"/>
      <c r="GIU3" s="433"/>
      <c r="GIV3" s="433"/>
      <c r="GIW3" s="433"/>
      <c r="GIX3" s="433"/>
      <c r="GIY3" s="433"/>
      <c r="GIZ3" s="433"/>
      <c r="GJA3" s="433"/>
      <c r="GJB3" s="433"/>
      <c r="GJC3" s="433"/>
      <c r="GJD3" s="433"/>
      <c r="GJE3" s="433"/>
      <c r="GJF3" s="433"/>
      <c r="GJG3" s="433"/>
      <c r="GJH3" s="433"/>
      <c r="GJI3" s="433"/>
      <c r="GJJ3" s="433"/>
      <c r="GJK3" s="433"/>
      <c r="GJL3" s="433"/>
      <c r="GJM3" s="433"/>
      <c r="GJN3" s="433"/>
      <c r="GJO3" s="433"/>
      <c r="GJP3" s="433"/>
      <c r="GJQ3" s="433"/>
      <c r="GJR3" s="433"/>
      <c r="GJS3" s="433"/>
      <c r="GJT3" s="433"/>
      <c r="GJU3" s="433"/>
      <c r="GJV3" s="433"/>
      <c r="GJW3" s="433"/>
      <c r="GJX3" s="433"/>
      <c r="GJY3" s="433"/>
      <c r="GJZ3" s="433"/>
      <c r="GKA3" s="433"/>
      <c r="GKB3" s="433"/>
      <c r="GKC3" s="433"/>
      <c r="GKD3" s="433"/>
      <c r="GKE3" s="433"/>
      <c r="GKF3" s="433"/>
      <c r="GKG3" s="433"/>
      <c r="GKH3" s="433"/>
      <c r="GKI3" s="433"/>
      <c r="GKJ3" s="433"/>
      <c r="GKK3" s="433"/>
      <c r="GKL3" s="433"/>
      <c r="GKM3" s="433"/>
      <c r="GKN3" s="433"/>
      <c r="GKO3" s="433"/>
      <c r="GKP3" s="433"/>
      <c r="GKQ3" s="433"/>
      <c r="GKR3" s="433"/>
      <c r="GKS3" s="433"/>
      <c r="GKT3" s="433"/>
      <c r="GKU3" s="433"/>
      <c r="GKV3" s="433"/>
      <c r="GKW3" s="433"/>
      <c r="GKX3" s="433"/>
      <c r="GKY3" s="433"/>
      <c r="GKZ3" s="433"/>
      <c r="GLA3" s="433"/>
      <c r="GLB3" s="433"/>
      <c r="GLC3" s="433"/>
      <c r="GLD3" s="433"/>
      <c r="GLE3" s="433"/>
      <c r="GLF3" s="433"/>
      <c r="GLG3" s="433"/>
      <c r="GLH3" s="433"/>
      <c r="GLI3" s="433"/>
      <c r="GLJ3" s="433"/>
      <c r="GLK3" s="433"/>
      <c r="GLL3" s="433"/>
      <c r="GLM3" s="433"/>
      <c r="GLN3" s="433"/>
      <c r="GLO3" s="433"/>
      <c r="GLP3" s="433"/>
      <c r="GLQ3" s="433"/>
      <c r="GLR3" s="433"/>
      <c r="GLS3" s="433"/>
      <c r="GLT3" s="433"/>
      <c r="GLU3" s="433"/>
      <c r="GLV3" s="433"/>
      <c r="GLW3" s="433"/>
      <c r="GLX3" s="433"/>
      <c r="GLY3" s="433"/>
      <c r="GLZ3" s="433"/>
      <c r="GMA3" s="433"/>
      <c r="GMB3" s="433"/>
      <c r="GMC3" s="433"/>
      <c r="GMD3" s="433"/>
      <c r="GME3" s="433"/>
      <c r="GMF3" s="433"/>
      <c r="GMG3" s="433"/>
      <c r="GMH3" s="433"/>
      <c r="GMI3" s="433"/>
      <c r="GMJ3" s="433"/>
      <c r="GMK3" s="433"/>
      <c r="GML3" s="433"/>
      <c r="GMM3" s="433"/>
      <c r="GMN3" s="433"/>
      <c r="GMO3" s="433"/>
      <c r="GMP3" s="433"/>
      <c r="GMQ3" s="433"/>
      <c r="GMR3" s="433"/>
      <c r="GMS3" s="433"/>
      <c r="GMT3" s="433"/>
      <c r="GMU3" s="433"/>
      <c r="GMV3" s="433"/>
      <c r="GMW3" s="433"/>
      <c r="GMX3" s="433"/>
      <c r="GMY3" s="433"/>
      <c r="GMZ3" s="433"/>
      <c r="GNA3" s="433"/>
      <c r="GNB3" s="433"/>
      <c r="GNC3" s="433"/>
      <c r="GND3" s="433"/>
      <c r="GNE3" s="433"/>
      <c r="GNF3" s="433"/>
      <c r="GNG3" s="433"/>
      <c r="GNH3" s="433"/>
      <c r="GNI3" s="433"/>
      <c r="GNJ3" s="433"/>
      <c r="GNK3" s="433"/>
      <c r="GNL3" s="433"/>
      <c r="GNM3" s="433"/>
      <c r="GNN3" s="433"/>
      <c r="GNO3" s="433"/>
      <c r="GNP3" s="433"/>
      <c r="GNQ3" s="433"/>
      <c r="GNR3" s="433"/>
      <c r="GNS3" s="433"/>
      <c r="GNT3" s="433"/>
      <c r="GNU3" s="433"/>
      <c r="GNV3" s="433"/>
      <c r="GNW3" s="433"/>
      <c r="GNX3" s="433"/>
      <c r="GNY3" s="433"/>
      <c r="GNZ3" s="433"/>
      <c r="GOA3" s="433"/>
      <c r="GOB3" s="433"/>
      <c r="GOC3" s="433"/>
      <c r="GOD3" s="433"/>
      <c r="GOE3" s="433"/>
      <c r="GOF3" s="433"/>
      <c r="GOG3" s="433"/>
      <c r="GOH3" s="433"/>
      <c r="GOI3" s="433"/>
      <c r="GOJ3" s="433"/>
      <c r="GOK3" s="433"/>
      <c r="GOL3" s="433"/>
      <c r="GOM3" s="433"/>
      <c r="GON3" s="433"/>
      <c r="GOO3" s="433"/>
      <c r="GOP3" s="433"/>
      <c r="GOQ3" s="433"/>
      <c r="GOR3" s="433"/>
      <c r="GOS3" s="433"/>
      <c r="GOT3" s="433"/>
      <c r="GOU3" s="433"/>
      <c r="GOV3" s="433"/>
      <c r="GOW3" s="433"/>
      <c r="GOX3" s="433"/>
      <c r="GOY3" s="433"/>
      <c r="GOZ3" s="433"/>
      <c r="GPA3" s="433"/>
      <c r="GPB3" s="433"/>
      <c r="GPC3" s="433"/>
      <c r="GPD3" s="433"/>
      <c r="GPE3" s="433"/>
      <c r="GPF3" s="433"/>
      <c r="GPG3" s="433"/>
      <c r="GPH3" s="433"/>
      <c r="GPI3" s="433"/>
      <c r="GPJ3" s="433"/>
      <c r="GPK3" s="433"/>
      <c r="GPL3" s="433"/>
      <c r="GPM3" s="433"/>
      <c r="GPN3" s="433"/>
      <c r="GPO3" s="433"/>
      <c r="GPP3" s="433"/>
      <c r="GPQ3" s="433"/>
      <c r="GPR3" s="433"/>
      <c r="GPS3" s="433"/>
      <c r="GPT3" s="433"/>
      <c r="GPU3" s="433"/>
      <c r="GPV3" s="433"/>
      <c r="GPW3" s="433"/>
      <c r="GPX3" s="433"/>
      <c r="GPY3" s="433"/>
      <c r="GPZ3" s="433"/>
      <c r="GQA3" s="433"/>
      <c r="GQB3" s="433"/>
      <c r="GQC3" s="433"/>
      <c r="GQD3" s="433"/>
      <c r="GQE3" s="433"/>
      <c r="GQF3" s="433"/>
      <c r="GQG3" s="433"/>
      <c r="GQH3" s="433"/>
      <c r="GQI3" s="433"/>
      <c r="GQJ3" s="433"/>
      <c r="GQK3" s="433"/>
      <c r="GQL3" s="433"/>
      <c r="GQM3" s="433"/>
      <c r="GQN3" s="433"/>
      <c r="GQO3" s="433"/>
      <c r="GQP3" s="433"/>
      <c r="GQQ3" s="433"/>
      <c r="GQR3" s="433"/>
      <c r="GQS3" s="433"/>
      <c r="GQT3" s="433"/>
      <c r="GQU3" s="433"/>
      <c r="GQV3" s="433"/>
      <c r="GQW3" s="433"/>
      <c r="GQX3" s="433"/>
      <c r="GQY3" s="433"/>
      <c r="GQZ3" s="433"/>
      <c r="GRA3" s="433"/>
      <c r="GRB3" s="433"/>
      <c r="GRC3" s="433"/>
      <c r="GRD3" s="433"/>
      <c r="GRE3" s="433"/>
      <c r="GRF3" s="433"/>
      <c r="GRG3" s="433"/>
      <c r="GRH3" s="433"/>
      <c r="GRI3" s="433"/>
      <c r="GRJ3" s="433"/>
      <c r="GRK3" s="433"/>
      <c r="GRL3" s="433"/>
      <c r="GRM3" s="433"/>
      <c r="GRN3" s="433"/>
      <c r="GRO3" s="433"/>
      <c r="GRP3" s="433"/>
      <c r="GRQ3" s="433"/>
      <c r="GRR3" s="433"/>
      <c r="GRS3" s="433"/>
      <c r="GRT3" s="433"/>
      <c r="GRU3" s="433"/>
      <c r="GRV3" s="433"/>
      <c r="GRW3" s="433"/>
      <c r="GRX3" s="433"/>
      <c r="GRY3" s="433"/>
      <c r="GRZ3" s="433"/>
      <c r="GSA3" s="433"/>
      <c r="GSB3" s="433"/>
      <c r="GSC3" s="433"/>
      <c r="GSD3" s="433"/>
      <c r="GSE3" s="433"/>
      <c r="GSF3" s="433"/>
      <c r="GSG3" s="433"/>
      <c r="GSH3" s="433"/>
      <c r="GSI3" s="433"/>
      <c r="GSJ3" s="433"/>
      <c r="GSK3" s="433"/>
      <c r="GSL3" s="433"/>
      <c r="GSM3" s="433"/>
      <c r="GSN3" s="433"/>
      <c r="GSO3" s="433"/>
      <c r="GSP3" s="433"/>
      <c r="GSQ3" s="433"/>
      <c r="GSR3" s="433"/>
      <c r="GSS3" s="433"/>
      <c r="GST3" s="433"/>
      <c r="GSU3" s="433"/>
      <c r="GSV3" s="433"/>
      <c r="GSW3" s="433"/>
      <c r="GSX3" s="433"/>
      <c r="GSY3" s="433"/>
      <c r="GSZ3" s="433"/>
      <c r="GTA3" s="433"/>
      <c r="GTB3" s="433"/>
      <c r="GTC3" s="433"/>
      <c r="GTD3" s="433"/>
      <c r="GTE3" s="433"/>
      <c r="GTF3" s="433"/>
      <c r="GTG3" s="433"/>
      <c r="GTH3" s="433"/>
      <c r="GTI3" s="433"/>
      <c r="GTJ3" s="433"/>
      <c r="GTK3" s="433"/>
      <c r="GTL3" s="433"/>
      <c r="GTM3" s="433"/>
      <c r="GTN3" s="433"/>
      <c r="GTO3" s="433"/>
      <c r="GTP3" s="433"/>
      <c r="GTQ3" s="433"/>
      <c r="GTR3" s="433"/>
      <c r="GTS3" s="433"/>
      <c r="GTT3" s="433"/>
      <c r="GTU3" s="433"/>
      <c r="GTV3" s="433"/>
      <c r="GTW3" s="433"/>
      <c r="GTX3" s="433"/>
      <c r="GTY3" s="433"/>
      <c r="GTZ3" s="433"/>
      <c r="GUA3" s="433"/>
      <c r="GUB3" s="433"/>
      <c r="GUC3" s="433"/>
      <c r="GUD3" s="433"/>
      <c r="GUE3" s="433"/>
      <c r="GUF3" s="433"/>
      <c r="GUG3" s="433"/>
      <c r="GUH3" s="433"/>
      <c r="GUI3" s="433"/>
      <c r="GUJ3" s="433"/>
      <c r="GUK3" s="433"/>
      <c r="GUL3" s="433"/>
      <c r="GUM3" s="433"/>
      <c r="GUN3" s="433"/>
      <c r="GUO3" s="433"/>
      <c r="GUP3" s="433"/>
      <c r="GUQ3" s="433"/>
      <c r="GUR3" s="433"/>
      <c r="GUS3" s="433"/>
      <c r="GUT3" s="433"/>
      <c r="GUU3" s="433"/>
      <c r="GUV3" s="433"/>
      <c r="GUW3" s="433"/>
      <c r="GUX3" s="433"/>
      <c r="GUY3" s="433"/>
      <c r="GUZ3" s="433"/>
      <c r="GVA3" s="433"/>
      <c r="GVB3" s="433"/>
      <c r="GVC3" s="433"/>
      <c r="GVD3" s="433"/>
      <c r="GVE3" s="433"/>
      <c r="GVF3" s="433"/>
      <c r="GVG3" s="433"/>
      <c r="GVH3" s="433"/>
      <c r="GVI3" s="433"/>
      <c r="GVJ3" s="433"/>
      <c r="GVK3" s="433"/>
      <c r="GVL3" s="433"/>
      <c r="GVM3" s="433"/>
      <c r="GVN3" s="433"/>
      <c r="GVO3" s="433"/>
      <c r="GVP3" s="433"/>
      <c r="GVQ3" s="433"/>
      <c r="GVR3" s="433"/>
      <c r="GVS3" s="433"/>
      <c r="GVT3" s="433"/>
      <c r="GVU3" s="433"/>
      <c r="GVV3" s="433"/>
      <c r="GVW3" s="433"/>
      <c r="GVX3" s="433"/>
      <c r="GVY3" s="433"/>
      <c r="GVZ3" s="433"/>
      <c r="GWA3" s="433"/>
      <c r="GWB3" s="433"/>
      <c r="GWC3" s="433"/>
      <c r="GWD3" s="433"/>
      <c r="GWE3" s="433"/>
      <c r="GWF3" s="433"/>
      <c r="GWG3" s="433"/>
      <c r="GWH3" s="433"/>
      <c r="GWI3" s="433"/>
      <c r="GWJ3" s="433"/>
      <c r="GWK3" s="433"/>
      <c r="GWL3" s="433"/>
      <c r="GWM3" s="433"/>
      <c r="GWN3" s="433"/>
      <c r="GWO3" s="433"/>
      <c r="GWP3" s="433"/>
      <c r="GWQ3" s="433"/>
      <c r="GWR3" s="433"/>
      <c r="GWS3" s="433"/>
      <c r="GWT3" s="433"/>
      <c r="GWU3" s="433"/>
      <c r="GWV3" s="433"/>
      <c r="GWW3" s="433"/>
      <c r="GWX3" s="433"/>
      <c r="GWY3" s="433"/>
      <c r="GWZ3" s="433"/>
      <c r="GXA3" s="433"/>
      <c r="GXB3" s="433"/>
      <c r="GXC3" s="433"/>
      <c r="GXD3" s="433"/>
      <c r="GXE3" s="433"/>
      <c r="GXF3" s="433"/>
      <c r="GXG3" s="433"/>
      <c r="GXH3" s="433"/>
      <c r="GXI3" s="433"/>
      <c r="GXJ3" s="433"/>
      <c r="GXK3" s="433"/>
      <c r="GXL3" s="433"/>
      <c r="GXM3" s="433"/>
      <c r="GXN3" s="433"/>
      <c r="GXO3" s="433"/>
      <c r="GXP3" s="433"/>
      <c r="GXQ3" s="433"/>
      <c r="GXR3" s="433"/>
      <c r="GXS3" s="433"/>
      <c r="GXT3" s="433"/>
      <c r="GXU3" s="433"/>
      <c r="GXV3" s="433"/>
      <c r="GXW3" s="433"/>
      <c r="GXX3" s="433"/>
      <c r="GXY3" s="433"/>
      <c r="GXZ3" s="433"/>
      <c r="GYA3" s="433"/>
      <c r="GYB3" s="433"/>
      <c r="GYC3" s="433"/>
      <c r="GYD3" s="433"/>
      <c r="GYE3" s="433"/>
      <c r="GYF3" s="433"/>
      <c r="GYG3" s="433"/>
      <c r="GYH3" s="433"/>
      <c r="GYI3" s="433"/>
      <c r="GYJ3" s="433"/>
      <c r="GYK3" s="433"/>
      <c r="GYL3" s="433"/>
      <c r="GYM3" s="433"/>
      <c r="GYN3" s="433"/>
      <c r="GYO3" s="433"/>
      <c r="GYP3" s="433"/>
      <c r="GYQ3" s="433"/>
      <c r="GYR3" s="433"/>
      <c r="GYS3" s="433"/>
      <c r="GYT3" s="433"/>
      <c r="GYU3" s="433"/>
      <c r="GYV3" s="433"/>
      <c r="GYW3" s="433"/>
      <c r="GYX3" s="433"/>
      <c r="GYY3" s="433"/>
      <c r="GYZ3" s="433"/>
      <c r="GZA3" s="433"/>
      <c r="GZB3" s="433"/>
      <c r="GZC3" s="433"/>
      <c r="GZD3" s="433"/>
      <c r="GZE3" s="433"/>
      <c r="GZF3" s="433"/>
      <c r="GZG3" s="433"/>
      <c r="GZH3" s="433"/>
      <c r="GZI3" s="433"/>
      <c r="GZJ3" s="433"/>
      <c r="GZK3" s="433"/>
      <c r="GZL3" s="433"/>
      <c r="GZM3" s="433"/>
      <c r="GZN3" s="433"/>
      <c r="GZO3" s="433"/>
      <c r="GZP3" s="433"/>
      <c r="GZQ3" s="433"/>
      <c r="GZR3" s="433"/>
      <c r="GZS3" s="433"/>
      <c r="GZT3" s="433"/>
      <c r="GZU3" s="433"/>
      <c r="GZV3" s="433"/>
      <c r="GZW3" s="433"/>
      <c r="GZX3" s="433"/>
      <c r="GZY3" s="433"/>
      <c r="GZZ3" s="433"/>
      <c r="HAA3" s="433"/>
      <c r="HAB3" s="433"/>
      <c r="HAC3" s="433"/>
      <c r="HAD3" s="433"/>
      <c r="HAE3" s="433"/>
      <c r="HAF3" s="433"/>
      <c r="HAG3" s="433"/>
      <c r="HAH3" s="433"/>
      <c r="HAI3" s="433"/>
      <c r="HAJ3" s="433"/>
      <c r="HAK3" s="433"/>
      <c r="HAL3" s="433"/>
      <c r="HAM3" s="433"/>
      <c r="HAN3" s="433"/>
      <c r="HAO3" s="433"/>
      <c r="HAP3" s="433"/>
      <c r="HAQ3" s="433"/>
      <c r="HAR3" s="433"/>
      <c r="HAS3" s="433"/>
      <c r="HAT3" s="433"/>
      <c r="HAU3" s="433"/>
      <c r="HAV3" s="433"/>
      <c r="HAW3" s="433"/>
      <c r="HAX3" s="433"/>
      <c r="HAY3" s="433"/>
      <c r="HAZ3" s="433"/>
      <c r="HBA3" s="433"/>
      <c r="HBB3" s="433"/>
      <c r="HBC3" s="433"/>
      <c r="HBD3" s="433"/>
      <c r="HBE3" s="433"/>
      <c r="HBF3" s="433"/>
      <c r="HBG3" s="433"/>
      <c r="HBH3" s="433"/>
      <c r="HBI3" s="433"/>
      <c r="HBJ3" s="433"/>
      <c r="HBK3" s="433"/>
      <c r="HBL3" s="433"/>
      <c r="HBM3" s="433"/>
      <c r="HBN3" s="433"/>
      <c r="HBO3" s="433"/>
      <c r="HBP3" s="433"/>
      <c r="HBQ3" s="433"/>
      <c r="HBR3" s="433"/>
      <c r="HBS3" s="433"/>
      <c r="HBT3" s="433"/>
      <c r="HBU3" s="433"/>
      <c r="HBV3" s="433"/>
      <c r="HBW3" s="433"/>
      <c r="HBX3" s="433"/>
      <c r="HBY3" s="433"/>
      <c r="HBZ3" s="433"/>
      <c r="HCA3" s="433"/>
      <c r="HCB3" s="433"/>
      <c r="HCC3" s="433"/>
      <c r="HCD3" s="433"/>
      <c r="HCE3" s="433"/>
      <c r="HCF3" s="433"/>
      <c r="HCG3" s="433"/>
      <c r="HCH3" s="433"/>
      <c r="HCI3" s="433"/>
      <c r="HCJ3" s="433"/>
      <c r="HCK3" s="433"/>
      <c r="HCL3" s="433"/>
      <c r="HCM3" s="433"/>
      <c r="HCN3" s="433"/>
      <c r="HCO3" s="433"/>
      <c r="HCP3" s="433"/>
      <c r="HCQ3" s="433"/>
      <c r="HCR3" s="433"/>
      <c r="HCS3" s="433"/>
      <c r="HCT3" s="433"/>
      <c r="HCU3" s="433"/>
      <c r="HCV3" s="433"/>
      <c r="HCW3" s="433"/>
      <c r="HCX3" s="433"/>
      <c r="HCY3" s="433"/>
      <c r="HCZ3" s="433"/>
      <c r="HDA3" s="433"/>
      <c r="HDB3" s="433"/>
      <c r="HDC3" s="433"/>
      <c r="HDD3" s="433"/>
      <c r="HDE3" s="433"/>
      <c r="HDF3" s="433"/>
      <c r="HDG3" s="433"/>
      <c r="HDH3" s="433"/>
      <c r="HDI3" s="433"/>
      <c r="HDJ3" s="433"/>
      <c r="HDK3" s="433"/>
      <c r="HDL3" s="433"/>
      <c r="HDM3" s="433"/>
      <c r="HDN3" s="433"/>
      <c r="HDO3" s="433"/>
      <c r="HDP3" s="433"/>
      <c r="HDQ3" s="433"/>
      <c r="HDR3" s="433"/>
      <c r="HDS3" s="433"/>
      <c r="HDT3" s="433"/>
      <c r="HDU3" s="433"/>
      <c r="HDV3" s="433"/>
      <c r="HDW3" s="433"/>
      <c r="HDX3" s="433"/>
      <c r="HDY3" s="433"/>
      <c r="HDZ3" s="433"/>
      <c r="HEA3" s="433"/>
      <c r="HEB3" s="433"/>
      <c r="HEC3" s="433"/>
      <c r="HED3" s="433"/>
      <c r="HEE3" s="433"/>
      <c r="HEF3" s="433"/>
      <c r="HEG3" s="433"/>
      <c r="HEH3" s="433"/>
      <c r="HEI3" s="433"/>
      <c r="HEJ3" s="433"/>
      <c r="HEK3" s="433"/>
      <c r="HEL3" s="433"/>
      <c r="HEM3" s="433"/>
      <c r="HEN3" s="433"/>
      <c r="HEO3" s="433"/>
      <c r="HEP3" s="433"/>
      <c r="HEQ3" s="433"/>
      <c r="HER3" s="433"/>
      <c r="HES3" s="433"/>
      <c r="HET3" s="433"/>
      <c r="HEU3" s="433"/>
      <c r="HEV3" s="433"/>
      <c r="HEW3" s="433"/>
      <c r="HEX3" s="433"/>
      <c r="HEY3" s="433"/>
      <c r="HEZ3" s="433"/>
      <c r="HFA3" s="433"/>
      <c r="HFB3" s="433"/>
      <c r="HFC3" s="433"/>
      <c r="HFD3" s="433"/>
      <c r="HFE3" s="433"/>
      <c r="HFF3" s="433"/>
      <c r="HFG3" s="433"/>
      <c r="HFH3" s="433"/>
      <c r="HFI3" s="433"/>
      <c r="HFJ3" s="433"/>
      <c r="HFK3" s="433"/>
      <c r="HFL3" s="433"/>
      <c r="HFM3" s="433"/>
      <c r="HFN3" s="433"/>
      <c r="HFO3" s="433"/>
      <c r="HFP3" s="433"/>
      <c r="HFQ3" s="433"/>
      <c r="HFR3" s="433"/>
      <c r="HFS3" s="433"/>
      <c r="HFT3" s="433"/>
      <c r="HFU3" s="433"/>
      <c r="HFV3" s="433"/>
      <c r="HFW3" s="433"/>
      <c r="HFX3" s="433"/>
      <c r="HFY3" s="433"/>
      <c r="HFZ3" s="433"/>
      <c r="HGA3" s="433"/>
      <c r="HGB3" s="433"/>
      <c r="HGC3" s="433"/>
      <c r="HGD3" s="433"/>
      <c r="HGE3" s="433"/>
      <c r="HGF3" s="433"/>
      <c r="HGG3" s="433"/>
      <c r="HGH3" s="433"/>
      <c r="HGI3" s="433"/>
      <c r="HGJ3" s="433"/>
      <c r="HGK3" s="433"/>
      <c r="HGL3" s="433"/>
      <c r="HGM3" s="433"/>
      <c r="HGN3" s="433"/>
      <c r="HGO3" s="433"/>
      <c r="HGP3" s="433"/>
      <c r="HGQ3" s="433"/>
      <c r="HGR3" s="433"/>
      <c r="HGS3" s="433"/>
      <c r="HGT3" s="433"/>
      <c r="HGU3" s="433"/>
      <c r="HGV3" s="433"/>
      <c r="HGW3" s="433"/>
      <c r="HGX3" s="433"/>
      <c r="HGY3" s="433"/>
      <c r="HGZ3" s="433"/>
      <c r="HHA3" s="433"/>
      <c r="HHB3" s="433"/>
      <c r="HHC3" s="433"/>
      <c r="HHD3" s="433"/>
      <c r="HHE3" s="433"/>
      <c r="HHF3" s="433"/>
      <c r="HHG3" s="433"/>
      <c r="HHH3" s="433"/>
      <c r="HHI3" s="433"/>
      <c r="HHJ3" s="433"/>
      <c r="HHK3" s="433"/>
      <c r="HHL3" s="433"/>
      <c r="HHM3" s="433"/>
      <c r="HHN3" s="433"/>
      <c r="HHO3" s="433"/>
      <c r="HHP3" s="433"/>
      <c r="HHQ3" s="433"/>
      <c r="HHR3" s="433"/>
      <c r="HHS3" s="433"/>
      <c r="HHT3" s="433"/>
      <c r="HHU3" s="433"/>
      <c r="HHV3" s="433"/>
      <c r="HHW3" s="433"/>
      <c r="HHX3" s="433"/>
      <c r="HHY3" s="433"/>
      <c r="HHZ3" s="433"/>
      <c r="HIA3" s="433"/>
      <c r="HIB3" s="433"/>
      <c r="HIC3" s="433"/>
      <c r="HID3" s="433"/>
      <c r="HIE3" s="433"/>
      <c r="HIF3" s="433"/>
      <c r="HIG3" s="433"/>
      <c r="HIH3" s="433"/>
      <c r="HII3" s="433"/>
      <c r="HIJ3" s="433"/>
      <c r="HIK3" s="433"/>
      <c r="HIL3" s="433"/>
      <c r="HIM3" s="433"/>
      <c r="HIN3" s="433"/>
      <c r="HIO3" s="433"/>
      <c r="HIP3" s="433"/>
      <c r="HIQ3" s="433"/>
      <c r="HIR3" s="433"/>
      <c r="HIS3" s="433"/>
      <c r="HIT3" s="433"/>
      <c r="HIU3" s="433"/>
      <c r="HIV3" s="433"/>
      <c r="HIW3" s="433"/>
      <c r="HIX3" s="433"/>
      <c r="HIY3" s="433"/>
      <c r="HIZ3" s="433"/>
      <c r="HJA3" s="433"/>
      <c r="HJB3" s="433"/>
      <c r="HJC3" s="433"/>
      <c r="HJD3" s="433"/>
      <c r="HJE3" s="433"/>
      <c r="HJF3" s="433"/>
      <c r="HJG3" s="433"/>
      <c r="HJH3" s="433"/>
      <c r="HJI3" s="433"/>
      <c r="HJJ3" s="433"/>
      <c r="HJK3" s="433"/>
      <c r="HJL3" s="433"/>
      <c r="HJM3" s="433"/>
      <c r="HJN3" s="433"/>
      <c r="HJO3" s="433"/>
      <c r="HJP3" s="433"/>
      <c r="HJQ3" s="433"/>
      <c r="HJR3" s="433"/>
      <c r="HJS3" s="433"/>
      <c r="HJT3" s="433"/>
      <c r="HJU3" s="433"/>
      <c r="HJV3" s="433"/>
      <c r="HJW3" s="433"/>
      <c r="HJX3" s="433"/>
      <c r="HJY3" s="433"/>
      <c r="HJZ3" s="433"/>
      <c r="HKA3" s="433"/>
      <c r="HKB3" s="433"/>
      <c r="HKC3" s="433"/>
      <c r="HKD3" s="433"/>
      <c r="HKE3" s="433"/>
      <c r="HKF3" s="433"/>
      <c r="HKG3" s="433"/>
      <c r="HKH3" s="433"/>
      <c r="HKI3" s="433"/>
      <c r="HKJ3" s="433"/>
      <c r="HKK3" s="433"/>
      <c r="HKL3" s="433"/>
      <c r="HKM3" s="433"/>
      <c r="HKN3" s="433"/>
      <c r="HKO3" s="433"/>
      <c r="HKP3" s="433"/>
      <c r="HKQ3" s="433"/>
      <c r="HKR3" s="433"/>
      <c r="HKS3" s="433"/>
      <c r="HKT3" s="433"/>
      <c r="HKU3" s="433"/>
      <c r="HKV3" s="433"/>
      <c r="HKW3" s="433"/>
      <c r="HKX3" s="433"/>
      <c r="HKY3" s="433"/>
      <c r="HKZ3" s="433"/>
      <c r="HLA3" s="433"/>
      <c r="HLB3" s="433"/>
      <c r="HLC3" s="433"/>
      <c r="HLD3" s="433"/>
      <c r="HLE3" s="433"/>
      <c r="HLF3" s="433"/>
      <c r="HLG3" s="433"/>
      <c r="HLH3" s="433"/>
      <c r="HLI3" s="433"/>
      <c r="HLJ3" s="433"/>
      <c r="HLK3" s="433"/>
      <c r="HLL3" s="433"/>
      <c r="HLM3" s="433"/>
      <c r="HLN3" s="433"/>
      <c r="HLO3" s="433"/>
      <c r="HLP3" s="433"/>
      <c r="HLQ3" s="433"/>
      <c r="HLR3" s="433"/>
      <c r="HLS3" s="433"/>
      <c r="HLT3" s="433"/>
      <c r="HLU3" s="433"/>
      <c r="HLV3" s="433"/>
      <c r="HLW3" s="433"/>
      <c r="HLX3" s="433"/>
      <c r="HLY3" s="433"/>
      <c r="HLZ3" s="433"/>
      <c r="HMA3" s="433"/>
      <c r="HMB3" s="433"/>
      <c r="HMC3" s="433"/>
      <c r="HMD3" s="433"/>
      <c r="HME3" s="433"/>
      <c r="HMF3" s="433"/>
      <c r="HMG3" s="433"/>
      <c r="HMH3" s="433"/>
      <c r="HMI3" s="433"/>
      <c r="HMJ3" s="433"/>
      <c r="HMK3" s="433"/>
      <c r="HML3" s="433"/>
      <c r="HMM3" s="433"/>
      <c r="HMN3" s="433"/>
      <c r="HMO3" s="433"/>
      <c r="HMP3" s="433"/>
      <c r="HMQ3" s="433"/>
      <c r="HMR3" s="433"/>
      <c r="HMS3" s="433"/>
      <c r="HMT3" s="433"/>
      <c r="HMU3" s="433"/>
      <c r="HMV3" s="433"/>
      <c r="HMW3" s="433"/>
      <c r="HMX3" s="433"/>
      <c r="HMY3" s="433"/>
      <c r="HMZ3" s="433"/>
      <c r="HNA3" s="433"/>
      <c r="HNB3" s="433"/>
      <c r="HNC3" s="433"/>
      <c r="HND3" s="433"/>
      <c r="HNE3" s="433"/>
      <c r="HNF3" s="433"/>
      <c r="HNG3" s="433"/>
      <c r="HNH3" s="433"/>
      <c r="HNI3" s="433"/>
      <c r="HNJ3" s="433"/>
      <c r="HNK3" s="433"/>
      <c r="HNL3" s="433"/>
      <c r="HNM3" s="433"/>
      <c r="HNN3" s="433"/>
      <c r="HNO3" s="433"/>
      <c r="HNP3" s="433"/>
      <c r="HNQ3" s="433"/>
      <c r="HNR3" s="433"/>
      <c r="HNS3" s="433"/>
      <c r="HNT3" s="433"/>
      <c r="HNU3" s="433"/>
      <c r="HNV3" s="433"/>
      <c r="HNW3" s="433"/>
      <c r="HNX3" s="433"/>
      <c r="HNY3" s="433"/>
      <c r="HNZ3" s="433"/>
      <c r="HOA3" s="433"/>
      <c r="HOB3" s="433"/>
      <c r="HOC3" s="433"/>
      <c r="HOD3" s="433"/>
      <c r="HOE3" s="433"/>
      <c r="HOF3" s="433"/>
      <c r="HOG3" s="433"/>
      <c r="HOH3" s="433"/>
      <c r="HOI3" s="433"/>
      <c r="HOJ3" s="433"/>
      <c r="HOK3" s="433"/>
      <c r="HOL3" s="433"/>
      <c r="HOM3" s="433"/>
      <c r="HON3" s="433"/>
      <c r="HOO3" s="433"/>
      <c r="HOP3" s="433"/>
      <c r="HOQ3" s="433"/>
      <c r="HOR3" s="433"/>
      <c r="HOS3" s="433"/>
      <c r="HOT3" s="433"/>
      <c r="HOU3" s="433"/>
      <c r="HOV3" s="433"/>
      <c r="HOW3" s="433"/>
      <c r="HOX3" s="433"/>
      <c r="HOY3" s="433"/>
      <c r="HOZ3" s="433"/>
      <c r="HPA3" s="433"/>
      <c r="HPB3" s="433"/>
      <c r="HPC3" s="433"/>
      <c r="HPD3" s="433"/>
      <c r="HPE3" s="433"/>
      <c r="HPF3" s="433"/>
      <c r="HPG3" s="433"/>
      <c r="HPH3" s="433"/>
      <c r="HPI3" s="433"/>
      <c r="HPJ3" s="433"/>
      <c r="HPK3" s="433"/>
      <c r="HPL3" s="433"/>
      <c r="HPM3" s="433"/>
      <c r="HPN3" s="433"/>
      <c r="HPO3" s="433"/>
      <c r="HPP3" s="433"/>
      <c r="HPQ3" s="433"/>
      <c r="HPR3" s="433"/>
      <c r="HPS3" s="433"/>
      <c r="HPT3" s="433"/>
      <c r="HPU3" s="433"/>
      <c r="HPV3" s="433"/>
      <c r="HPW3" s="433"/>
      <c r="HPX3" s="433"/>
      <c r="HPY3" s="433"/>
      <c r="HPZ3" s="433"/>
      <c r="HQA3" s="433"/>
      <c r="HQB3" s="433"/>
      <c r="HQC3" s="433"/>
      <c r="HQD3" s="433"/>
      <c r="HQE3" s="433"/>
      <c r="HQF3" s="433"/>
      <c r="HQG3" s="433"/>
      <c r="HQH3" s="433"/>
      <c r="HQI3" s="433"/>
      <c r="HQJ3" s="433"/>
      <c r="HQK3" s="433"/>
      <c r="HQL3" s="433"/>
      <c r="HQM3" s="433"/>
      <c r="HQN3" s="433"/>
      <c r="HQO3" s="433"/>
      <c r="HQP3" s="433"/>
      <c r="HQQ3" s="433"/>
      <c r="HQR3" s="433"/>
      <c r="HQS3" s="433"/>
      <c r="HQT3" s="433"/>
      <c r="HQU3" s="433"/>
      <c r="HQV3" s="433"/>
      <c r="HQW3" s="433"/>
      <c r="HQX3" s="433"/>
      <c r="HQY3" s="433"/>
      <c r="HQZ3" s="433"/>
      <c r="HRA3" s="433"/>
      <c r="HRB3" s="433"/>
      <c r="HRC3" s="433"/>
      <c r="HRD3" s="433"/>
      <c r="HRE3" s="433"/>
      <c r="HRF3" s="433"/>
      <c r="HRG3" s="433"/>
      <c r="HRH3" s="433"/>
      <c r="HRI3" s="433"/>
      <c r="HRJ3" s="433"/>
      <c r="HRK3" s="433"/>
      <c r="HRL3" s="433"/>
      <c r="HRM3" s="433"/>
      <c r="HRN3" s="433"/>
      <c r="HRO3" s="433"/>
      <c r="HRP3" s="433"/>
      <c r="HRQ3" s="433"/>
      <c r="HRR3" s="433"/>
      <c r="HRS3" s="433"/>
      <c r="HRT3" s="433"/>
      <c r="HRU3" s="433"/>
      <c r="HRV3" s="433"/>
      <c r="HRW3" s="433"/>
      <c r="HRX3" s="433"/>
      <c r="HRY3" s="433"/>
      <c r="HRZ3" s="433"/>
      <c r="HSA3" s="433"/>
      <c r="HSB3" s="433"/>
      <c r="HSC3" s="433"/>
      <c r="HSD3" s="433"/>
      <c r="HSE3" s="433"/>
      <c r="HSF3" s="433"/>
      <c r="HSG3" s="433"/>
      <c r="HSH3" s="433"/>
      <c r="HSI3" s="433"/>
      <c r="HSJ3" s="433"/>
      <c r="HSK3" s="433"/>
      <c r="HSL3" s="433"/>
      <c r="HSM3" s="433"/>
      <c r="HSN3" s="433"/>
      <c r="HSO3" s="433"/>
      <c r="HSP3" s="433"/>
      <c r="HSQ3" s="433"/>
      <c r="HSR3" s="433"/>
      <c r="HSS3" s="433"/>
      <c r="HST3" s="433"/>
      <c r="HSU3" s="433"/>
      <c r="HSV3" s="433"/>
      <c r="HSW3" s="433"/>
      <c r="HSX3" s="433"/>
      <c r="HSY3" s="433"/>
      <c r="HSZ3" s="433"/>
      <c r="HTA3" s="433"/>
      <c r="HTB3" s="433"/>
      <c r="HTC3" s="433"/>
      <c r="HTD3" s="433"/>
      <c r="HTE3" s="433"/>
      <c r="HTF3" s="433"/>
      <c r="HTG3" s="433"/>
      <c r="HTH3" s="433"/>
      <c r="HTI3" s="433"/>
      <c r="HTJ3" s="433"/>
      <c r="HTK3" s="433"/>
      <c r="HTL3" s="433"/>
      <c r="HTM3" s="433"/>
      <c r="HTN3" s="433"/>
      <c r="HTO3" s="433"/>
      <c r="HTP3" s="433"/>
      <c r="HTQ3" s="433"/>
      <c r="HTR3" s="433"/>
      <c r="HTS3" s="433"/>
      <c r="HTT3" s="433"/>
      <c r="HTU3" s="433"/>
      <c r="HTV3" s="433"/>
      <c r="HTW3" s="433"/>
      <c r="HTX3" s="433"/>
      <c r="HTY3" s="433"/>
      <c r="HTZ3" s="433"/>
      <c r="HUA3" s="433"/>
      <c r="HUB3" s="433"/>
      <c r="HUC3" s="433"/>
      <c r="HUD3" s="433"/>
      <c r="HUE3" s="433"/>
      <c r="HUF3" s="433"/>
      <c r="HUG3" s="433"/>
      <c r="HUH3" s="433"/>
      <c r="HUI3" s="433"/>
      <c r="HUJ3" s="433"/>
      <c r="HUK3" s="433"/>
      <c r="HUL3" s="433"/>
      <c r="HUM3" s="433"/>
      <c r="HUN3" s="433"/>
      <c r="HUO3" s="433"/>
      <c r="HUP3" s="433"/>
      <c r="HUQ3" s="433"/>
      <c r="HUR3" s="433"/>
      <c r="HUS3" s="433"/>
      <c r="HUT3" s="433"/>
      <c r="HUU3" s="433"/>
      <c r="HUV3" s="433"/>
      <c r="HUW3" s="433"/>
      <c r="HUX3" s="433"/>
      <c r="HUY3" s="433"/>
      <c r="HUZ3" s="433"/>
      <c r="HVA3" s="433"/>
      <c r="HVB3" s="433"/>
      <c r="HVC3" s="433"/>
      <c r="HVD3" s="433"/>
      <c r="HVE3" s="433"/>
      <c r="HVF3" s="433"/>
      <c r="HVG3" s="433"/>
      <c r="HVH3" s="433"/>
      <c r="HVI3" s="433"/>
      <c r="HVJ3" s="433"/>
      <c r="HVK3" s="433"/>
      <c r="HVL3" s="433"/>
      <c r="HVM3" s="433"/>
      <c r="HVN3" s="433"/>
      <c r="HVO3" s="433"/>
      <c r="HVP3" s="433"/>
      <c r="HVQ3" s="433"/>
      <c r="HVR3" s="433"/>
      <c r="HVS3" s="433"/>
      <c r="HVT3" s="433"/>
      <c r="HVU3" s="433"/>
      <c r="HVV3" s="433"/>
      <c r="HVW3" s="433"/>
      <c r="HVX3" s="433"/>
      <c r="HVY3" s="433"/>
      <c r="HVZ3" s="433"/>
      <c r="HWA3" s="433"/>
      <c r="HWB3" s="433"/>
      <c r="HWC3" s="433"/>
      <c r="HWD3" s="433"/>
      <c r="HWE3" s="433"/>
      <c r="HWF3" s="433"/>
      <c r="HWG3" s="433"/>
      <c r="HWH3" s="433"/>
      <c r="HWI3" s="433"/>
      <c r="HWJ3" s="433"/>
      <c r="HWK3" s="433"/>
      <c r="HWL3" s="433"/>
      <c r="HWM3" s="433"/>
      <c r="HWN3" s="433"/>
      <c r="HWO3" s="433"/>
      <c r="HWP3" s="433"/>
      <c r="HWQ3" s="433"/>
      <c r="HWR3" s="433"/>
      <c r="HWS3" s="433"/>
      <c r="HWT3" s="433"/>
      <c r="HWU3" s="433"/>
      <c r="HWV3" s="433"/>
      <c r="HWW3" s="433"/>
      <c r="HWX3" s="433"/>
      <c r="HWY3" s="433"/>
      <c r="HWZ3" s="433"/>
      <c r="HXA3" s="433"/>
      <c r="HXB3" s="433"/>
      <c r="HXC3" s="433"/>
      <c r="HXD3" s="433"/>
      <c r="HXE3" s="433"/>
      <c r="HXF3" s="433"/>
      <c r="HXG3" s="433"/>
      <c r="HXH3" s="433"/>
      <c r="HXI3" s="433"/>
      <c r="HXJ3" s="433"/>
      <c r="HXK3" s="433"/>
      <c r="HXL3" s="433"/>
      <c r="HXM3" s="433"/>
      <c r="HXN3" s="433"/>
      <c r="HXO3" s="433"/>
      <c r="HXP3" s="433"/>
      <c r="HXQ3" s="433"/>
      <c r="HXR3" s="433"/>
      <c r="HXS3" s="433"/>
      <c r="HXT3" s="433"/>
      <c r="HXU3" s="433"/>
      <c r="HXV3" s="433"/>
      <c r="HXW3" s="433"/>
      <c r="HXX3" s="433"/>
      <c r="HXY3" s="433"/>
      <c r="HXZ3" s="433"/>
      <c r="HYA3" s="433"/>
      <c r="HYB3" s="433"/>
      <c r="HYC3" s="433"/>
      <c r="HYD3" s="433"/>
      <c r="HYE3" s="433"/>
      <c r="HYF3" s="433"/>
      <c r="HYG3" s="433"/>
      <c r="HYH3" s="433"/>
      <c r="HYI3" s="433"/>
      <c r="HYJ3" s="433"/>
      <c r="HYK3" s="433"/>
      <c r="HYL3" s="433"/>
      <c r="HYM3" s="433"/>
      <c r="HYN3" s="433"/>
      <c r="HYO3" s="433"/>
      <c r="HYP3" s="433"/>
      <c r="HYQ3" s="433"/>
      <c r="HYR3" s="433"/>
      <c r="HYS3" s="433"/>
      <c r="HYT3" s="433"/>
      <c r="HYU3" s="433"/>
      <c r="HYV3" s="433"/>
      <c r="HYW3" s="433"/>
      <c r="HYX3" s="433"/>
      <c r="HYY3" s="433"/>
      <c r="HYZ3" s="433"/>
      <c r="HZA3" s="433"/>
      <c r="HZB3" s="433"/>
      <c r="HZC3" s="433"/>
      <c r="HZD3" s="433"/>
      <c r="HZE3" s="433"/>
      <c r="HZF3" s="433"/>
      <c r="HZG3" s="433"/>
      <c r="HZH3" s="433"/>
      <c r="HZI3" s="433"/>
      <c r="HZJ3" s="433"/>
      <c r="HZK3" s="433"/>
      <c r="HZL3" s="433"/>
      <c r="HZM3" s="433"/>
      <c r="HZN3" s="433"/>
      <c r="HZO3" s="433"/>
      <c r="HZP3" s="433"/>
      <c r="HZQ3" s="433"/>
      <c r="HZR3" s="433"/>
      <c r="HZS3" s="433"/>
      <c r="HZT3" s="433"/>
      <c r="HZU3" s="433"/>
      <c r="HZV3" s="433"/>
      <c r="HZW3" s="433"/>
      <c r="HZX3" s="433"/>
      <c r="HZY3" s="433"/>
      <c r="HZZ3" s="433"/>
      <c r="IAA3" s="433"/>
      <c r="IAB3" s="433"/>
      <c r="IAC3" s="433"/>
      <c r="IAD3" s="433"/>
      <c r="IAE3" s="433"/>
      <c r="IAF3" s="433"/>
      <c r="IAG3" s="433"/>
      <c r="IAH3" s="433"/>
      <c r="IAI3" s="433"/>
      <c r="IAJ3" s="433"/>
      <c r="IAK3" s="433"/>
      <c r="IAL3" s="433"/>
      <c r="IAM3" s="433"/>
      <c r="IAN3" s="433"/>
      <c r="IAO3" s="433"/>
      <c r="IAP3" s="433"/>
      <c r="IAQ3" s="433"/>
      <c r="IAR3" s="433"/>
      <c r="IAS3" s="433"/>
      <c r="IAT3" s="433"/>
      <c r="IAU3" s="433"/>
      <c r="IAV3" s="433"/>
      <c r="IAW3" s="433"/>
      <c r="IAX3" s="433"/>
      <c r="IAY3" s="433"/>
      <c r="IAZ3" s="433"/>
      <c r="IBA3" s="433"/>
      <c r="IBB3" s="433"/>
      <c r="IBC3" s="433"/>
      <c r="IBD3" s="433"/>
      <c r="IBE3" s="433"/>
      <c r="IBF3" s="433"/>
      <c r="IBG3" s="433"/>
      <c r="IBH3" s="433"/>
      <c r="IBI3" s="433"/>
      <c r="IBJ3" s="433"/>
      <c r="IBK3" s="433"/>
      <c r="IBL3" s="433"/>
      <c r="IBM3" s="433"/>
      <c r="IBN3" s="433"/>
      <c r="IBO3" s="433"/>
      <c r="IBP3" s="433"/>
      <c r="IBQ3" s="433"/>
      <c r="IBR3" s="433"/>
      <c r="IBS3" s="433"/>
      <c r="IBT3" s="433"/>
      <c r="IBU3" s="433"/>
      <c r="IBV3" s="433"/>
      <c r="IBW3" s="433"/>
      <c r="IBX3" s="433"/>
      <c r="IBY3" s="433"/>
      <c r="IBZ3" s="433"/>
      <c r="ICA3" s="433"/>
      <c r="ICB3" s="433"/>
      <c r="ICC3" s="433"/>
      <c r="ICD3" s="433"/>
      <c r="ICE3" s="433"/>
      <c r="ICF3" s="433"/>
      <c r="ICG3" s="433"/>
      <c r="ICH3" s="433"/>
      <c r="ICI3" s="433"/>
      <c r="ICJ3" s="433"/>
      <c r="ICK3" s="433"/>
      <c r="ICL3" s="433"/>
      <c r="ICM3" s="433"/>
      <c r="ICN3" s="433"/>
      <c r="ICO3" s="433"/>
      <c r="ICP3" s="433"/>
      <c r="ICQ3" s="433"/>
      <c r="ICR3" s="433"/>
      <c r="ICS3" s="433"/>
      <c r="ICT3" s="433"/>
      <c r="ICU3" s="433"/>
      <c r="ICV3" s="433"/>
      <c r="ICW3" s="433"/>
      <c r="ICX3" s="433"/>
      <c r="ICY3" s="433"/>
      <c r="ICZ3" s="433"/>
      <c r="IDA3" s="433"/>
      <c r="IDB3" s="433"/>
      <c r="IDC3" s="433"/>
      <c r="IDD3" s="433"/>
      <c r="IDE3" s="433"/>
      <c r="IDF3" s="433"/>
      <c r="IDG3" s="433"/>
      <c r="IDH3" s="433"/>
      <c r="IDI3" s="433"/>
      <c r="IDJ3" s="433"/>
      <c r="IDK3" s="433"/>
      <c r="IDL3" s="433"/>
      <c r="IDM3" s="433"/>
      <c r="IDN3" s="433"/>
      <c r="IDO3" s="433"/>
      <c r="IDP3" s="433"/>
      <c r="IDQ3" s="433"/>
      <c r="IDR3" s="433"/>
      <c r="IDS3" s="433"/>
      <c r="IDT3" s="433"/>
      <c r="IDU3" s="433"/>
      <c r="IDV3" s="433"/>
      <c r="IDW3" s="433"/>
      <c r="IDX3" s="433"/>
      <c r="IDY3" s="433"/>
      <c r="IDZ3" s="433"/>
      <c r="IEA3" s="433"/>
      <c r="IEB3" s="433"/>
      <c r="IEC3" s="433"/>
      <c r="IED3" s="433"/>
      <c r="IEE3" s="433"/>
      <c r="IEF3" s="433"/>
      <c r="IEG3" s="433"/>
      <c r="IEH3" s="433"/>
      <c r="IEI3" s="433"/>
      <c r="IEJ3" s="433"/>
      <c r="IEK3" s="433"/>
      <c r="IEL3" s="433"/>
      <c r="IEM3" s="433"/>
      <c r="IEN3" s="433"/>
      <c r="IEO3" s="433"/>
      <c r="IEP3" s="433"/>
      <c r="IEQ3" s="433"/>
      <c r="IER3" s="433"/>
      <c r="IES3" s="433"/>
      <c r="IET3" s="433"/>
      <c r="IEU3" s="433"/>
      <c r="IEV3" s="433"/>
      <c r="IEW3" s="433"/>
      <c r="IEX3" s="433"/>
      <c r="IEY3" s="433"/>
      <c r="IEZ3" s="433"/>
      <c r="IFA3" s="433"/>
      <c r="IFB3" s="433"/>
      <c r="IFC3" s="433"/>
      <c r="IFD3" s="433"/>
      <c r="IFE3" s="433"/>
      <c r="IFF3" s="433"/>
      <c r="IFG3" s="433"/>
      <c r="IFH3" s="433"/>
      <c r="IFI3" s="433"/>
      <c r="IFJ3" s="433"/>
      <c r="IFK3" s="433"/>
      <c r="IFL3" s="433"/>
      <c r="IFM3" s="433"/>
      <c r="IFN3" s="433"/>
      <c r="IFO3" s="433"/>
      <c r="IFP3" s="433"/>
      <c r="IFQ3" s="433"/>
      <c r="IFR3" s="433"/>
      <c r="IFS3" s="433"/>
      <c r="IFT3" s="433"/>
      <c r="IFU3" s="433"/>
      <c r="IFV3" s="433"/>
      <c r="IFW3" s="433"/>
      <c r="IFX3" s="433"/>
      <c r="IFY3" s="433"/>
      <c r="IFZ3" s="433"/>
      <c r="IGA3" s="433"/>
      <c r="IGB3" s="433"/>
      <c r="IGC3" s="433"/>
      <c r="IGD3" s="433"/>
      <c r="IGE3" s="433"/>
      <c r="IGF3" s="433"/>
      <c r="IGG3" s="433"/>
      <c r="IGH3" s="433"/>
      <c r="IGI3" s="433"/>
      <c r="IGJ3" s="433"/>
      <c r="IGK3" s="433"/>
      <c r="IGL3" s="433"/>
      <c r="IGM3" s="433"/>
      <c r="IGN3" s="433"/>
      <c r="IGO3" s="433"/>
      <c r="IGP3" s="433"/>
      <c r="IGQ3" s="433"/>
      <c r="IGR3" s="433"/>
      <c r="IGS3" s="433"/>
      <c r="IGT3" s="433"/>
      <c r="IGU3" s="433"/>
      <c r="IGV3" s="433"/>
      <c r="IGW3" s="433"/>
      <c r="IGX3" s="433"/>
      <c r="IGY3" s="433"/>
      <c r="IGZ3" s="433"/>
      <c r="IHA3" s="433"/>
      <c r="IHB3" s="433"/>
      <c r="IHC3" s="433"/>
      <c r="IHD3" s="433"/>
      <c r="IHE3" s="433"/>
      <c r="IHF3" s="433"/>
      <c r="IHG3" s="433"/>
      <c r="IHH3" s="433"/>
      <c r="IHI3" s="433"/>
      <c r="IHJ3" s="433"/>
      <c r="IHK3" s="433"/>
      <c r="IHL3" s="433"/>
      <c r="IHM3" s="433"/>
      <c r="IHN3" s="433"/>
      <c r="IHO3" s="433"/>
      <c r="IHP3" s="433"/>
      <c r="IHQ3" s="433"/>
      <c r="IHR3" s="433"/>
      <c r="IHS3" s="433"/>
      <c r="IHT3" s="433"/>
      <c r="IHU3" s="433"/>
      <c r="IHV3" s="433"/>
      <c r="IHW3" s="433"/>
      <c r="IHX3" s="433"/>
      <c r="IHY3" s="433"/>
      <c r="IHZ3" s="433"/>
      <c r="IIA3" s="433"/>
      <c r="IIB3" s="433"/>
      <c r="IIC3" s="433"/>
      <c r="IID3" s="433"/>
      <c r="IIE3" s="433"/>
      <c r="IIF3" s="433"/>
      <c r="IIG3" s="433"/>
      <c r="IIH3" s="433"/>
      <c r="III3" s="433"/>
      <c r="IIJ3" s="433"/>
      <c r="IIK3" s="433"/>
      <c r="IIL3" s="433"/>
      <c r="IIM3" s="433"/>
      <c r="IIN3" s="433"/>
      <c r="IIO3" s="433"/>
      <c r="IIP3" s="433"/>
      <c r="IIQ3" s="433"/>
      <c r="IIR3" s="433"/>
      <c r="IIS3" s="433"/>
      <c r="IIT3" s="433"/>
      <c r="IIU3" s="433"/>
      <c r="IIV3" s="433"/>
      <c r="IIW3" s="433"/>
      <c r="IIX3" s="433"/>
      <c r="IIY3" s="433"/>
      <c r="IIZ3" s="433"/>
      <c r="IJA3" s="433"/>
      <c r="IJB3" s="433"/>
      <c r="IJC3" s="433"/>
      <c r="IJD3" s="433"/>
      <c r="IJE3" s="433"/>
      <c r="IJF3" s="433"/>
      <c r="IJG3" s="433"/>
      <c r="IJH3" s="433"/>
      <c r="IJI3" s="433"/>
      <c r="IJJ3" s="433"/>
      <c r="IJK3" s="433"/>
      <c r="IJL3" s="433"/>
      <c r="IJM3" s="433"/>
      <c r="IJN3" s="433"/>
      <c r="IJO3" s="433"/>
      <c r="IJP3" s="433"/>
      <c r="IJQ3" s="433"/>
      <c r="IJR3" s="433"/>
      <c r="IJS3" s="433"/>
      <c r="IJT3" s="433"/>
      <c r="IJU3" s="433"/>
      <c r="IJV3" s="433"/>
      <c r="IJW3" s="433"/>
      <c r="IJX3" s="433"/>
      <c r="IJY3" s="433"/>
      <c r="IJZ3" s="433"/>
      <c r="IKA3" s="433"/>
      <c r="IKB3" s="433"/>
      <c r="IKC3" s="433"/>
      <c r="IKD3" s="433"/>
      <c r="IKE3" s="433"/>
      <c r="IKF3" s="433"/>
      <c r="IKG3" s="433"/>
      <c r="IKH3" s="433"/>
      <c r="IKI3" s="433"/>
      <c r="IKJ3" s="433"/>
      <c r="IKK3" s="433"/>
      <c r="IKL3" s="433"/>
      <c r="IKM3" s="433"/>
      <c r="IKN3" s="433"/>
      <c r="IKO3" s="433"/>
      <c r="IKP3" s="433"/>
      <c r="IKQ3" s="433"/>
      <c r="IKR3" s="433"/>
      <c r="IKS3" s="433"/>
      <c r="IKT3" s="433"/>
      <c r="IKU3" s="433"/>
      <c r="IKV3" s="433"/>
      <c r="IKW3" s="433"/>
      <c r="IKX3" s="433"/>
      <c r="IKY3" s="433"/>
      <c r="IKZ3" s="433"/>
      <c r="ILA3" s="433"/>
      <c r="ILB3" s="433"/>
      <c r="ILC3" s="433"/>
      <c r="ILD3" s="433"/>
      <c r="ILE3" s="433"/>
      <c r="ILF3" s="433"/>
      <c r="ILG3" s="433"/>
      <c r="ILH3" s="433"/>
      <c r="ILI3" s="433"/>
      <c r="ILJ3" s="433"/>
      <c r="ILK3" s="433"/>
      <c r="ILL3" s="433"/>
      <c r="ILM3" s="433"/>
      <c r="ILN3" s="433"/>
      <c r="ILO3" s="433"/>
      <c r="ILP3" s="433"/>
      <c r="ILQ3" s="433"/>
      <c r="ILR3" s="433"/>
      <c r="ILS3" s="433"/>
      <c r="ILT3" s="433"/>
      <c r="ILU3" s="433"/>
      <c r="ILV3" s="433"/>
      <c r="ILW3" s="433"/>
      <c r="ILX3" s="433"/>
      <c r="ILY3" s="433"/>
      <c r="ILZ3" s="433"/>
      <c r="IMA3" s="433"/>
      <c r="IMB3" s="433"/>
      <c r="IMC3" s="433"/>
      <c r="IMD3" s="433"/>
      <c r="IME3" s="433"/>
      <c r="IMF3" s="433"/>
      <c r="IMG3" s="433"/>
      <c r="IMH3" s="433"/>
      <c r="IMI3" s="433"/>
      <c r="IMJ3" s="433"/>
      <c r="IMK3" s="433"/>
      <c r="IML3" s="433"/>
      <c r="IMM3" s="433"/>
      <c r="IMN3" s="433"/>
      <c r="IMO3" s="433"/>
      <c r="IMP3" s="433"/>
      <c r="IMQ3" s="433"/>
      <c r="IMR3" s="433"/>
      <c r="IMS3" s="433"/>
      <c r="IMT3" s="433"/>
      <c r="IMU3" s="433"/>
      <c r="IMV3" s="433"/>
      <c r="IMW3" s="433"/>
      <c r="IMX3" s="433"/>
      <c r="IMY3" s="433"/>
      <c r="IMZ3" s="433"/>
      <c r="INA3" s="433"/>
      <c r="INB3" s="433"/>
      <c r="INC3" s="433"/>
      <c r="IND3" s="433"/>
      <c r="INE3" s="433"/>
      <c r="INF3" s="433"/>
      <c r="ING3" s="433"/>
      <c r="INH3" s="433"/>
      <c r="INI3" s="433"/>
      <c r="INJ3" s="433"/>
      <c r="INK3" s="433"/>
      <c r="INL3" s="433"/>
      <c r="INM3" s="433"/>
      <c r="INN3" s="433"/>
      <c r="INO3" s="433"/>
      <c r="INP3" s="433"/>
      <c r="INQ3" s="433"/>
      <c r="INR3" s="433"/>
      <c r="INS3" s="433"/>
      <c r="INT3" s="433"/>
      <c r="INU3" s="433"/>
      <c r="INV3" s="433"/>
      <c r="INW3" s="433"/>
      <c r="INX3" s="433"/>
      <c r="INY3" s="433"/>
      <c r="INZ3" s="433"/>
      <c r="IOA3" s="433"/>
      <c r="IOB3" s="433"/>
      <c r="IOC3" s="433"/>
      <c r="IOD3" s="433"/>
      <c r="IOE3" s="433"/>
      <c r="IOF3" s="433"/>
      <c r="IOG3" s="433"/>
      <c r="IOH3" s="433"/>
      <c r="IOI3" s="433"/>
      <c r="IOJ3" s="433"/>
      <c r="IOK3" s="433"/>
      <c r="IOL3" s="433"/>
      <c r="IOM3" s="433"/>
      <c r="ION3" s="433"/>
      <c r="IOO3" s="433"/>
      <c r="IOP3" s="433"/>
      <c r="IOQ3" s="433"/>
      <c r="IOR3" s="433"/>
      <c r="IOS3" s="433"/>
      <c r="IOT3" s="433"/>
      <c r="IOU3" s="433"/>
      <c r="IOV3" s="433"/>
      <c r="IOW3" s="433"/>
      <c r="IOX3" s="433"/>
      <c r="IOY3" s="433"/>
      <c r="IOZ3" s="433"/>
      <c r="IPA3" s="433"/>
      <c r="IPB3" s="433"/>
      <c r="IPC3" s="433"/>
      <c r="IPD3" s="433"/>
      <c r="IPE3" s="433"/>
      <c r="IPF3" s="433"/>
      <c r="IPG3" s="433"/>
      <c r="IPH3" s="433"/>
      <c r="IPI3" s="433"/>
      <c r="IPJ3" s="433"/>
      <c r="IPK3" s="433"/>
      <c r="IPL3" s="433"/>
      <c r="IPM3" s="433"/>
      <c r="IPN3" s="433"/>
      <c r="IPO3" s="433"/>
      <c r="IPP3" s="433"/>
      <c r="IPQ3" s="433"/>
      <c r="IPR3" s="433"/>
      <c r="IPS3" s="433"/>
      <c r="IPT3" s="433"/>
      <c r="IPU3" s="433"/>
      <c r="IPV3" s="433"/>
      <c r="IPW3" s="433"/>
      <c r="IPX3" s="433"/>
      <c r="IPY3" s="433"/>
      <c r="IPZ3" s="433"/>
      <c r="IQA3" s="433"/>
      <c r="IQB3" s="433"/>
      <c r="IQC3" s="433"/>
      <c r="IQD3" s="433"/>
      <c r="IQE3" s="433"/>
      <c r="IQF3" s="433"/>
      <c r="IQG3" s="433"/>
      <c r="IQH3" s="433"/>
      <c r="IQI3" s="433"/>
      <c r="IQJ3" s="433"/>
      <c r="IQK3" s="433"/>
      <c r="IQL3" s="433"/>
      <c r="IQM3" s="433"/>
      <c r="IQN3" s="433"/>
      <c r="IQO3" s="433"/>
      <c r="IQP3" s="433"/>
      <c r="IQQ3" s="433"/>
      <c r="IQR3" s="433"/>
      <c r="IQS3" s="433"/>
      <c r="IQT3" s="433"/>
      <c r="IQU3" s="433"/>
      <c r="IQV3" s="433"/>
      <c r="IQW3" s="433"/>
      <c r="IQX3" s="433"/>
      <c r="IQY3" s="433"/>
      <c r="IQZ3" s="433"/>
      <c r="IRA3" s="433"/>
      <c r="IRB3" s="433"/>
      <c r="IRC3" s="433"/>
      <c r="IRD3" s="433"/>
      <c r="IRE3" s="433"/>
      <c r="IRF3" s="433"/>
      <c r="IRG3" s="433"/>
      <c r="IRH3" s="433"/>
      <c r="IRI3" s="433"/>
      <c r="IRJ3" s="433"/>
      <c r="IRK3" s="433"/>
      <c r="IRL3" s="433"/>
      <c r="IRM3" s="433"/>
      <c r="IRN3" s="433"/>
      <c r="IRO3" s="433"/>
      <c r="IRP3" s="433"/>
      <c r="IRQ3" s="433"/>
      <c r="IRR3" s="433"/>
      <c r="IRS3" s="433"/>
      <c r="IRT3" s="433"/>
      <c r="IRU3" s="433"/>
      <c r="IRV3" s="433"/>
      <c r="IRW3" s="433"/>
      <c r="IRX3" s="433"/>
      <c r="IRY3" s="433"/>
      <c r="IRZ3" s="433"/>
      <c r="ISA3" s="433"/>
      <c r="ISB3" s="433"/>
      <c r="ISC3" s="433"/>
      <c r="ISD3" s="433"/>
      <c r="ISE3" s="433"/>
      <c r="ISF3" s="433"/>
      <c r="ISG3" s="433"/>
      <c r="ISH3" s="433"/>
      <c r="ISI3" s="433"/>
      <c r="ISJ3" s="433"/>
      <c r="ISK3" s="433"/>
      <c r="ISL3" s="433"/>
      <c r="ISM3" s="433"/>
      <c r="ISN3" s="433"/>
      <c r="ISO3" s="433"/>
      <c r="ISP3" s="433"/>
      <c r="ISQ3" s="433"/>
      <c r="ISR3" s="433"/>
      <c r="ISS3" s="433"/>
      <c r="IST3" s="433"/>
      <c r="ISU3" s="433"/>
      <c r="ISV3" s="433"/>
      <c r="ISW3" s="433"/>
      <c r="ISX3" s="433"/>
      <c r="ISY3" s="433"/>
      <c r="ISZ3" s="433"/>
      <c r="ITA3" s="433"/>
      <c r="ITB3" s="433"/>
      <c r="ITC3" s="433"/>
      <c r="ITD3" s="433"/>
      <c r="ITE3" s="433"/>
      <c r="ITF3" s="433"/>
      <c r="ITG3" s="433"/>
      <c r="ITH3" s="433"/>
      <c r="ITI3" s="433"/>
      <c r="ITJ3" s="433"/>
      <c r="ITK3" s="433"/>
      <c r="ITL3" s="433"/>
      <c r="ITM3" s="433"/>
      <c r="ITN3" s="433"/>
      <c r="ITO3" s="433"/>
      <c r="ITP3" s="433"/>
      <c r="ITQ3" s="433"/>
      <c r="ITR3" s="433"/>
      <c r="ITS3" s="433"/>
      <c r="ITT3" s="433"/>
      <c r="ITU3" s="433"/>
      <c r="ITV3" s="433"/>
      <c r="ITW3" s="433"/>
      <c r="ITX3" s="433"/>
      <c r="ITY3" s="433"/>
      <c r="ITZ3" s="433"/>
      <c r="IUA3" s="433"/>
      <c r="IUB3" s="433"/>
      <c r="IUC3" s="433"/>
      <c r="IUD3" s="433"/>
      <c r="IUE3" s="433"/>
      <c r="IUF3" s="433"/>
      <c r="IUG3" s="433"/>
      <c r="IUH3" s="433"/>
      <c r="IUI3" s="433"/>
      <c r="IUJ3" s="433"/>
      <c r="IUK3" s="433"/>
      <c r="IUL3" s="433"/>
      <c r="IUM3" s="433"/>
      <c r="IUN3" s="433"/>
      <c r="IUO3" s="433"/>
      <c r="IUP3" s="433"/>
      <c r="IUQ3" s="433"/>
      <c r="IUR3" s="433"/>
      <c r="IUS3" s="433"/>
      <c r="IUT3" s="433"/>
      <c r="IUU3" s="433"/>
      <c r="IUV3" s="433"/>
      <c r="IUW3" s="433"/>
      <c r="IUX3" s="433"/>
      <c r="IUY3" s="433"/>
      <c r="IUZ3" s="433"/>
      <c r="IVA3" s="433"/>
      <c r="IVB3" s="433"/>
      <c r="IVC3" s="433"/>
      <c r="IVD3" s="433"/>
      <c r="IVE3" s="433"/>
      <c r="IVF3" s="433"/>
      <c r="IVG3" s="433"/>
      <c r="IVH3" s="433"/>
      <c r="IVI3" s="433"/>
      <c r="IVJ3" s="433"/>
      <c r="IVK3" s="433"/>
      <c r="IVL3" s="433"/>
      <c r="IVM3" s="433"/>
      <c r="IVN3" s="433"/>
      <c r="IVO3" s="433"/>
      <c r="IVP3" s="433"/>
      <c r="IVQ3" s="433"/>
      <c r="IVR3" s="433"/>
      <c r="IVS3" s="433"/>
      <c r="IVT3" s="433"/>
      <c r="IVU3" s="433"/>
      <c r="IVV3" s="433"/>
      <c r="IVW3" s="433"/>
      <c r="IVX3" s="433"/>
      <c r="IVY3" s="433"/>
      <c r="IVZ3" s="433"/>
      <c r="IWA3" s="433"/>
      <c r="IWB3" s="433"/>
      <c r="IWC3" s="433"/>
      <c r="IWD3" s="433"/>
      <c r="IWE3" s="433"/>
      <c r="IWF3" s="433"/>
      <c r="IWG3" s="433"/>
      <c r="IWH3" s="433"/>
      <c r="IWI3" s="433"/>
      <c r="IWJ3" s="433"/>
      <c r="IWK3" s="433"/>
      <c r="IWL3" s="433"/>
      <c r="IWM3" s="433"/>
      <c r="IWN3" s="433"/>
      <c r="IWO3" s="433"/>
      <c r="IWP3" s="433"/>
      <c r="IWQ3" s="433"/>
      <c r="IWR3" s="433"/>
      <c r="IWS3" s="433"/>
      <c r="IWT3" s="433"/>
      <c r="IWU3" s="433"/>
      <c r="IWV3" s="433"/>
      <c r="IWW3" s="433"/>
      <c r="IWX3" s="433"/>
      <c r="IWY3" s="433"/>
      <c r="IWZ3" s="433"/>
      <c r="IXA3" s="433"/>
      <c r="IXB3" s="433"/>
      <c r="IXC3" s="433"/>
      <c r="IXD3" s="433"/>
      <c r="IXE3" s="433"/>
      <c r="IXF3" s="433"/>
      <c r="IXG3" s="433"/>
      <c r="IXH3" s="433"/>
      <c r="IXI3" s="433"/>
      <c r="IXJ3" s="433"/>
      <c r="IXK3" s="433"/>
      <c r="IXL3" s="433"/>
      <c r="IXM3" s="433"/>
      <c r="IXN3" s="433"/>
      <c r="IXO3" s="433"/>
      <c r="IXP3" s="433"/>
      <c r="IXQ3" s="433"/>
      <c r="IXR3" s="433"/>
      <c r="IXS3" s="433"/>
      <c r="IXT3" s="433"/>
      <c r="IXU3" s="433"/>
      <c r="IXV3" s="433"/>
      <c r="IXW3" s="433"/>
      <c r="IXX3" s="433"/>
      <c r="IXY3" s="433"/>
      <c r="IXZ3" s="433"/>
      <c r="IYA3" s="433"/>
      <c r="IYB3" s="433"/>
      <c r="IYC3" s="433"/>
      <c r="IYD3" s="433"/>
      <c r="IYE3" s="433"/>
      <c r="IYF3" s="433"/>
      <c r="IYG3" s="433"/>
      <c r="IYH3" s="433"/>
      <c r="IYI3" s="433"/>
      <c r="IYJ3" s="433"/>
      <c r="IYK3" s="433"/>
      <c r="IYL3" s="433"/>
      <c r="IYM3" s="433"/>
      <c r="IYN3" s="433"/>
      <c r="IYO3" s="433"/>
      <c r="IYP3" s="433"/>
      <c r="IYQ3" s="433"/>
      <c r="IYR3" s="433"/>
      <c r="IYS3" s="433"/>
      <c r="IYT3" s="433"/>
      <c r="IYU3" s="433"/>
      <c r="IYV3" s="433"/>
      <c r="IYW3" s="433"/>
      <c r="IYX3" s="433"/>
      <c r="IYY3" s="433"/>
      <c r="IYZ3" s="433"/>
      <c r="IZA3" s="433"/>
      <c r="IZB3" s="433"/>
      <c r="IZC3" s="433"/>
      <c r="IZD3" s="433"/>
      <c r="IZE3" s="433"/>
      <c r="IZF3" s="433"/>
      <c r="IZG3" s="433"/>
      <c r="IZH3" s="433"/>
      <c r="IZI3" s="433"/>
      <c r="IZJ3" s="433"/>
      <c r="IZK3" s="433"/>
      <c r="IZL3" s="433"/>
      <c r="IZM3" s="433"/>
      <c r="IZN3" s="433"/>
      <c r="IZO3" s="433"/>
      <c r="IZP3" s="433"/>
      <c r="IZQ3" s="433"/>
      <c r="IZR3" s="433"/>
      <c r="IZS3" s="433"/>
      <c r="IZT3" s="433"/>
      <c r="IZU3" s="433"/>
      <c r="IZV3" s="433"/>
      <c r="IZW3" s="433"/>
      <c r="IZX3" s="433"/>
      <c r="IZY3" s="433"/>
      <c r="IZZ3" s="433"/>
      <c r="JAA3" s="433"/>
      <c r="JAB3" s="433"/>
      <c r="JAC3" s="433"/>
      <c r="JAD3" s="433"/>
      <c r="JAE3" s="433"/>
      <c r="JAF3" s="433"/>
      <c r="JAG3" s="433"/>
      <c r="JAH3" s="433"/>
      <c r="JAI3" s="433"/>
      <c r="JAJ3" s="433"/>
      <c r="JAK3" s="433"/>
      <c r="JAL3" s="433"/>
      <c r="JAM3" s="433"/>
      <c r="JAN3" s="433"/>
      <c r="JAO3" s="433"/>
      <c r="JAP3" s="433"/>
      <c r="JAQ3" s="433"/>
      <c r="JAR3" s="433"/>
      <c r="JAS3" s="433"/>
      <c r="JAT3" s="433"/>
      <c r="JAU3" s="433"/>
      <c r="JAV3" s="433"/>
      <c r="JAW3" s="433"/>
      <c r="JAX3" s="433"/>
      <c r="JAY3" s="433"/>
      <c r="JAZ3" s="433"/>
      <c r="JBA3" s="433"/>
      <c r="JBB3" s="433"/>
      <c r="JBC3" s="433"/>
      <c r="JBD3" s="433"/>
      <c r="JBE3" s="433"/>
      <c r="JBF3" s="433"/>
      <c r="JBG3" s="433"/>
      <c r="JBH3" s="433"/>
      <c r="JBI3" s="433"/>
      <c r="JBJ3" s="433"/>
      <c r="JBK3" s="433"/>
      <c r="JBL3" s="433"/>
      <c r="JBM3" s="433"/>
      <c r="JBN3" s="433"/>
      <c r="JBO3" s="433"/>
      <c r="JBP3" s="433"/>
      <c r="JBQ3" s="433"/>
      <c r="JBR3" s="433"/>
      <c r="JBS3" s="433"/>
      <c r="JBT3" s="433"/>
      <c r="JBU3" s="433"/>
      <c r="JBV3" s="433"/>
      <c r="JBW3" s="433"/>
      <c r="JBX3" s="433"/>
      <c r="JBY3" s="433"/>
      <c r="JBZ3" s="433"/>
      <c r="JCA3" s="433"/>
      <c r="JCB3" s="433"/>
      <c r="JCC3" s="433"/>
      <c r="JCD3" s="433"/>
      <c r="JCE3" s="433"/>
      <c r="JCF3" s="433"/>
      <c r="JCG3" s="433"/>
      <c r="JCH3" s="433"/>
      <c r="JCI3" s="433"/>
      <c r="JCJ3" s="433"/>
      <c r="JCK3" s="433"/>
      <c r="JCL3" s="433"/>
      <c r="JCM3" s="433"/>
      <c r="JCN3" s="433"/>
      <c r="JCO3" s="433"/>
      <c r="JCP3" s="433"/>
      <c r="JCQ3" s="433"/>
      <c r="JCR3" s="433"/>
      <c r="JCS3" s="433"/>
      <c r="JCT3" s="433"/>
      <c r="JCU3" s="433"/>
      <c r="JCV3" s="433"/>
      <c r="JCW3" s="433"/>
      <c r="JCX3" s="433"/>
      <c r="JCY3" s="433"/>
      <c r="JCZ3" s="433"/>
      <c r="JDA3" s="433"/>
      <c r="JDB3" s="433"/>
      <c r="JDC3" s="433"/>
      <c r="JDD3" s="433"/>
      <c r="JDE3" s="433"/>
      <c r="JDF3" s="433"/>
      <c r="JDG3" s="433"/>
      <c r="JDH3" s="433"/>
      <c r="JDI3" s="433"/>
      <c r="JDJ3" s="433"/>
      <c r="JDK3" s="433"/>
      <c r="JDL3" s="433"/>
      <c r="JDM3" s="433"/>
      <c r="JDN3" s="433"/>
      <c r="JDO3" s="433"/>
      <c r="JDP3" s="433"/>
      <c r="JDQ3" s="433"/>
      <c r="JDR3" s="433"/>
      <c r="JDS3" s="433"/>
      <c r="JDT3" s="433"/>
      <c r="JDU3" s="433"/>
      <c r="JDV3" s="433"/>
      <c r="JDW3" s="433"/>
      <c r="JDX3" s="433"/>
      <c r="JDY3" s="433"/>
      <c r="JDZ3" s="433"/>
      <c r="JEA3" s="433"/>
      <c r="JEB3" s="433"/>
      <c r="JEC3" s="433"/>
      <c r="JED3" s="433"/>
      <c r="JEE3" s="433"/>
      <c r="JEF3" s="433"/>
      <c r="JEG3" s="433"/>
      <c r="JEH3" s="433"/>
      <c r="JEI3" s="433"/>
      <c r="JEJ3" s="433"/>
      <c r="JEK3" s="433"/>
      <c r="JEL3" s="433"/>
      <c r="JEM3" s="433"/>
      <c r="JEN3" s="433"/>
      <c r="JEO3" s="433"/>
      <c r="JEP3" s="433"/>
      <c r="JEQ3" s="433"/>
      <c r="JER3" s="433"/>
      <c r="JES3" s="433"/>
      <c r="JET3" s="433"/>
      <c r="JEU3" s="433"/>
      <c r="JEV3" s="433"/>
      <c r="JEW3" s="433"/>
      <c r="JEX3" s="433"/>
      <c r="JEY3" s="433"/>
      <c r="JEZ3" s="433"/>
      <c r="JFA3" s="433"/>
      <c r="JFB3" s="433"/>
      <c r="JFC3" s="433"/>
      <c r="JFD3" s="433"/>
      <c r="JFE3" s="433"/>
      <c r="JFF3" s="433"/>
      <c r="JFG3" s="433"/>
      <c r="JFH3" s="433"/>
      <c r="JFI3" s="433"/>
      <c r="JFJ3" s="433"/>
      <c r="JFK3" s="433"/>
      <c r="JFL3" s="433"/>
      <c r="JFM3" s="433"/>
      <c r="JFN3" s="433"/>
      <c r="JFO3" s="433"/>
      <c r="JFP3" s="433"/>
      <c r="JFQ3" s="433"/>
      <c r="JFR3" s="433"/>
      <c r="JFS3" s="433"/>
      <c r="JFT3" s="433"/>
      <c r="JFU3" s="433"/>
      <c r="JFV3" s="433"/>
      <c r="JFW3" s="433"/>
      <c r="JFX3" s="433"/>
      <c r="JFY3" s="433"/>
      <c r="JFZ3" s="433"/>
      <c r="JGA3" s="433"/>
      <c r="JGB3" s="433"/>
      <c r="JGC3" s="433"/>
      <c r="JGD3" s="433"/>
      <c r="JGE3" s="433"/>
      <c r="JGF3" s="433"/>
      <c r="JGG3" s="433"/>
      <c r="JGH3" s="433"/>
      <c r="JGI3" s="433"/>
      <c r="JGJ3" s="433"/>
      <c r="JGK3" s="433"/>
      <c r="JGL3" s="433"/>
      <c r="JGM3" s="433"/>
      <c r="JGN3" s="433"/>
      <c r="JGO3" s="433"/>
      <c r="JGP3" s="433"/>
      <c r="JGQ3" s="433"/>
      <c r="JGR3" s="433"/>
      <c r="JGS3" s="433"/>
      <c r="JGT3" s="433"/>
      <c r="JGU3" s="433"/>
      <c r="JGV3" s="433"/>
      <c r="JGW3" s="433"/>
      <c r="JGX3" s="433"/>
      <c r="JGY3" s="433"/>
      <c r="JGZ3" s="433"/>
      <c r="JHA3" s="433"/>
      <c r="JHB3" s="433"/>
      <c r="JHC3" s="433"/>
      <c r="JHD3" s="433"/>
      <c r="JHE3" s="433"/>
      <c r="JHF3" s="433"/>
      <c r="JHG3" s="433"/>
      <c r="JHH3" s="433"/>
      <c r="JHI3" s="433"/>
      <c r="JHJ3" s="433"/>
      <c r="JHK3" s="433"/>
      <c r="JHL3" s="433"/>
      <c r="JHM3" s="433"/>
      <c r="JHN3" s="433"/>
      <c r="JHO3" s="433"/>
      <c r="JHP3" s="433"/>
      <c r="JHQ3" s="433"/>
      <c r="JHR3" s="433"/>
      <c r="JHS3" s="433"/>
      <c r="JHT3" s="433"/>
      <c r="JHU3" s="433"/>
      <c r="JHV3" s="433"/>
      <c r="JHW3" s="433"/>
      <c r="JHX3" s="433"/>
      <c r="JHY3" s="433"/>
      <c r="JHZ3" s="433"/>
      <c r="JIA3" s="433"/>
      <c r="JIB3" s="433"/>
      <c r="JIC3" s="433"/>
      <c r="JID3" s="433"/>
      <c r="JIE3" s="433"/>
      <c r="JIF3" s="433"/>
      <c r="JIG3" s="433"/>
      <c r="JIH3" s="433"/>
      <c r="JII3" s="433"/>
      <c r="JIJ3" s="433"/>
      <c r="JIK3" s="433"/>
      <c r="JIL3" s="433"/>
      <c r="JIM3" s="433"/>
      <c r="JIN3" s="433"/>
      <c r="JIO3" s="433"/>
      <c r="JIP3" s="433"/>
      <c r="JIQ3" s="433"/>
      <c r="JIR3" s="433"/>
      <c r="JIS3" s="433"/>
      <c r="JIT3" s="433"/>
      <c r="JIU3" s="433"/>
      <c r="JIV3" s="433"/>
      <c r="JIW3" s="433"/>
      <c r="JIX3" s="433"/>
      <c r="JIY3" s="433"/>
      <c r="JIZ3" s="433"/>
      <c r="JJA3" s="433"/>
      <c r="JJB3" s="433"/>
      <c r="JJC3" s="433"/>
      <c r="JJD3" s="433"/>
      <c r="JJE3" s="433"/>
      <c r="JJF3" s="433"/>
      <c r="JJG3" s="433"/>
      <c r="JJH3" s="433"/>
      <c r="JJI3" s="433"/>
      <c r="JJJ3" s="433"/>
      <c r="JJK3" s="433"/>
      <c r="JJL3" s="433"/>
      <c r="JJM3" s="433"/>
      <c r="JJN3" s="433"/>
      <c r="JJO3" s="433"/>
      <c r="JJP3" s="433"/>
      <c r="JJQ3" s="433"/>
      <c r="JJR3" s="433"/>
      <c r="JJS3" s="433"/>
      <c r="JJT3" s="433"/>
      <c r="JJU3" s="433"/>
      <c r="JJV3" s="433"/>
      <c r="JJW3" s="433"/>
      <c r="JJX3" s="433"/>
      <c r="JJY3" s="433"/>
      <c r="JJZ3" s="433"/>
      <c r="JKA3" s="433"/>
      <c r="JKB3" s="433"/>
      <c r="JKC3" s="433"/>
      <c r="JKD3" s="433"/>
      <c r="JKE3" s="433"/>
      <c r="JKF3" s="433"/>
      <c r="JKG3" s="433"/>
      <c r="JKH3" s="433"/>
      <c r="JKI3" s="433"/>
      <c r="JKJ3" s="433"/>
      <c r="JKK3" s="433"/>
      <c r="JKL3" s="433"/>
      <c r="JKM3" s="433"/>
      <c r="JKN3" s="433"/>
      <c r="JKO3" s="433"/>
      <c r="JKP3" s="433"/>
      <c r="JKQ3" s="433"/>
      <c r="JKR3" s="433"/>
      <c r="JKS3" s="433"/>
      <c r="JKT3" s="433"/>
      <c r="JKU3" s="433"/>
      <c r="JKV3" s="433"/>
      <c r="JKW3" s="433"/>
      <c r="JKX3" s="433"/>
      <c r="JKY3" s="433"/>
      <c r="JKZ3" s="433"/>
      <c r="JLA3" s="433"/>
      <c r="JLB3" s="433"/>
      <c r="JLC3" s="433"/>
      <c r="JLD3" s="433"/>
      <c r="JLE3" s="433"/>
      <c r="JLF3" s="433"/>
      <c r="JLG3" s="433"/>
      <c r="JLH3" s="433"/>
      <c r="JLI3" s="433"/>
      <c r="JLJ3" s="433"/>
      <c r="JLK3" s="433"/>
      <c r="JLL3" s="433"/>
      <c r="JLM3" s="433"/>
      <c r="JLN3" s="433"/>
      <c r="JLO3" s="433"/>
      <c r="JLP3" s="433"/>
      <c r="JLQ3" s="433"/>
      <c r="JLR3" s="433"/>
      <c r="JLS3" s="433"/>
      <c r="JLT3" s="433"/>
      <c r="JLU3" s="433"/>
      <c r="JLV3" s="433"/>
      <c r="JLW3" s="433"/>
      <c r="JLX3" s="433"/>
      <c r="JLY3" s="433"/>
      <c r="JLZ3" s="433"/>
      <c r="JMA3" s="433"/>
      <c r="JMB3" s="433"/>
      <c r="JMC3" s="433"/>
      <c r="JMD3" s="433"/>
      <c r="JME3" s="433"/>
      <c r="JMF3" s="433"/>
      <c r="JMG3" s="433"/>
      <c r="JMH3" s="433"/>
      <c r="JMI3" s="433"/>
      <c r="JMJ3" s="433"/>
      <c r="JMK3" s="433"/>
      <c r="JML3" s="433"/>
      <c r="JMM3" s="433"/>
      <c r="JMN3" s="433"/>
      <c r="JMO3" s="433"/>
      <c r="JMP3" s="433"/>
      <c r="JMQ3" s="433"/>
      <c r="JMR3" s="433"/>
      <c r="JMS3" s="433"/>
      <c r="JMT3" s="433"/>
      <c r="JMU3" s="433"/>
      <c r="JMV3" s="433"/>
      <c r="JMW3" s="433"/>
      <c r="JMX3" s="433"/>
      <c r="JMY3" s="433"/>
      <c r="JMZ3" s="433"/>
      <c r="JNA3" s="433"/>
      <c r="JNB3" s="433"/>
      <c r="JNC3" s="433"/>
      <c r="JND3" s="433"/>
      <c r="JNE3" s="433"/>
      <c r="JNF3" s="433"/>
      <c r="JNG3" s="433"/>
      <c r="JNH3" s="433"/>
      <c r="JNI3" s="433"/>
      <c r="JNJ3" s="433"/>
      <c r="JNK3" s="433"/>
      <c r="JNL3" s="433"/>
      <c r="JNM3" s="433"/>
      <c r="JNN3" s="433"/>
      <c r="JNO3" s="433"/>
      <c r="JNP3" s="433"/>
      <c r="JNQ3" s="433"/>
      <c r="JNR3" s="433"/>
      <c r="JNS3" s="433"/>
      <c r="JNT3" s="433"/>
      <c r="JNU3" s="433"/>
      <c r="JNV3" s="433"/>
      <c r="JNW3" s="433"/>
      <c r="JNX3" s="433"/>
      <c r="JNY3" s="433"/>
      <c r="JNZ3" s="433"/>
      <c r="JOA3" s="433"/>
      <c r="JOB3" s="433"/>
      <c r="JOC3" s="433"/>
      <c r="JOD3" s="433"/>
      <c r="JOE3" s="433"/>
      <c r="JOF3" s="433"/>
      <c r="JOG3" s="433"/>
      <c r="JOH3" s="433"/>
      <c r="JOI3" s="433"/>
      <c r="JOJ3" s="433"/>
      <c r="JOK3" s="433"/>
      <c r="JOL3" s="433"/>
      <c r="JOM3" s="433"/>
      <c r="JON3" s="433"/>
      <c r="JOO3" s="433"/>
      <c r="JOP3" s="433"/>
      <c r="JOQ3" s="433"/>
      <c r="JOR3" s="433"/>
      <c r="JOS3" s="433"/>
      <c r="JOT3" s="433"/>
      <c r="JOU3" s="433"/>
      <c r="JOV3" s="433"/>
      <c r="JOW3" s="433"/>
      <c r="JOX3" s="433"/>
      <c r="JOY3" s="433"/>
      <c r="JOZ3" s="433"/>
      <c r="JPA3" s="433"/>
      <c r="JPB3" s="433"/>
      <c r="JPC3" s="433"/>
      <c r="JPD3" s="433"/>
      <c r="JPE3" s="433"/>
      <c r="JPF3" s="433"/>
      <c r="JPG3" s="433"/>
      <c r="JPH3" s="433"/>
      <c r="JPI3" s="433"/>
      <c r="JPJ3" s="433"/>
      <c r="JPK3" s="433"/>
      <c r="JPL3" s="433"/>
      <c r="JPM3" s="433"/>
      <c r="JPN3" s="433"/>
      <c r="JPO3" s="433"/>
      <c r="JPP3" s="433"/>
      <c r="JPQ3" s="433"/>
      <c r="JPR3" s="433"/>
      <c r="JPS3" s="433"/>
      <c r="JPT3" s="433"/>
      <c r="JPU3" s="433"/>
      <c r="JPV3" s="433"/>
      <c r="JPW3" s="433"/>
      <c r="JPX3" s="433"/>
      <c r="JPY3" s="433"/>
      <c r="JPZ3" s="433"/>
      <c r="JQA3" s="433"/>
      <c r="JQB3" s="433"/>
      <c r="JQC3" s="433"/>
      <c r="JQD3" s="433"/>
      <c r="JQE3" s="433"/>
      <c r="JQF3" s="433"/>
      <c r="JQG3" s="433"/>
      <c r="JQH3" s="433"/>
      <c r="JQI3" s="433"/>
      <c r="JQJ3" s="433"/>
      <c r="JQK3" s="433"/>
      <c r="JQL3" s="433"/>
      <c r="JQM3" s="433"/>
      <c r="JQN3" s="433"/>
      <c r="JQO3" s="433"/>
      <c r="JQP3" s="433"/>
      <c r="JQQ3" s="433"/>
      <c r="JQR3" s="433"/>
      <c r="JQS3" s="433"/>
      <c r="JQT3" s="433"/>
      <c r="JQU3" s="433"/>
      <c r="JQV3" s="433"/>
      <c r="JQW3" s="433"/>
      <c r="JQX3" s="433"/>
      <c r="JQY3" s="433"/>
      <c r="JQZ3" s="433"/>
      <c r="JRA3" s="433"/>
      <c r="JRB3" s="433"/>
      <c r="JRC3" s="433"/>
      <c r="JRD3" s="433"/>
      <c r="JRE3" s="433"/>
      <c r="JRF3" s="433"/>
      <c r="JRG3" s="433"/>
      <c r="JRH3" s="433"/>
      <c r="JRI3" s="433"/>
      <c r="JRJ3" s="433"/>
      <c r="JRK3" s="433"/>
      <c r="JRL3" s="433"/>
      <c r="JRM3" s="433"/>
      <c r="JRN3" s="433"/>
      <c r="JRO3" s="433"/>
      <c r="JRP3" s="433"/>
      <c r="JRQ3" s="433"/>
      <c r="JRR3" s="433"/>
      <c r="JRS3" s="433"/>
      <c r="JRT3" s="433"/>
      <c r="JRU3" s="433"/>
      <c r="JRV3" s="433"/>
      <c r="JRW3" s="433"/>
      <c r="JRX3" s="433"/>
      <c r="JRY3" s="433"/>
      <c r="JRZ3" s="433"/>
      <c r="JSA3" s="433"/>
      <c r="JSB3" s="433"/>
      <c r="JSC3" s="433"/>
      <c r="JSD3" s="433"/>
      <c r="JSE3" s="433"/>
      <c r="JSF3" s="433"/>
      <c r="JSG3" s="433"/>
      <c r="JSH3" s="433"/>
      <c r="JSI3" s="433"/>
      <c r="JSJ3" s="433"/>
      <c r="JSK3" s="433"/>
      <c r="JSL3" s="433"/>
      <c r="JSM3" s="433"/>
      <c r="JSN3" s="433"/>
      <c r="JSO3" s="433"/>
      <c r="JSP3" s="433"/>
      <c r="JSQ3" s="433"/>
      <c r="JSR3" s="433"/>
      <c r="JSS3" s="433"/>
      <c r="JST3" s="433"/>
      <c r="JSU3" s="433"/>
      <c r="JSV3" s="433"/>
      <c r="JSW3" s="433"/>
      <c r="JSX3" s="433"/>
      <c r="JSY3" s="433"/>
      <c r="JSZ3" s="433"/>
      <c r="JTA3" s="433"/>
      <c r="JTB3" s="433"/>
      <c r="JTC3" s="433"/>
      <c r="JTD3" s="433"/>
      <c r="JTE3" s="433"/>
      <c r="JTF3" s="433"/>
      <c r="JTG3" s="433"/>
      <c r="JTH3" s="433"/>
      <c r="JTI3" s="433"/>
      <c r="JTJ3" s="433"/>
      <c r="JTK3" s="433"/>
      <c r="JTL3" s="433"/>
      <c r="JTM3" s="433"/>
      <c r="JTN3" s="433"/>
      <c r="JTO3" s="433"/>
      <c r="JTP3" s="433"/>
      <c r="JTQ3" s="433"/>
      <c r="JTR3" s="433"/>
      <c r="JTS3" s="433"/>
      <c r="JTT3" s="433"/>
      <c r="JTU3" s="433"/>
      <c r="JTV3" s="433"/>
      <c r="JTW3" s="433"/>
      <c r="JTX3" s="433"/>
      <c r="JTY3" s="433"/>
      <c r="JTZ3" s="433"/>
      <c r="JUA3" s="433"/>
      <c r="JUB3" s="433"/>
      <c r="JUC3" s="433"/>
      <c r="JUD3" s="433"/>
      <c r="JUE3" s="433"/>
      <c r="JUF3" s="433"/>
      <c r="JUG3" s="433"/>
      <c r="JUH3" s="433"/>
      <c r="JUI3" s="433"/>
      <c r="JUJ3" s="433"/>
      <c r="JUK3" s="433"/>
      <c r="JUL3" s="433"/>
      <c r="JUM3" s="433"/>
      <c r="JUN3" s="433"/>
      <c r="JUO3" s="433"/>
      <c r="JUP3" s="433"/>
      <c r="JUQ3" s="433"/>
      <c r="JUR3" s="433"/>
      <c r="JUS3" s="433"/>
      <c r="JUT3" s="433"/>
      <c r="JUU3" s="433"/>
      <c r="JUV3" s="433"/>
      <c r="JUW3" s="433"/>
      <c r="JUX3" s="433"/>
      <c r="JUY3" s="433"/>
      <c r="JUZ3" s="433"/>
      <c r="JVA3" s="433"/>
      <c r="JVB3" s="433"/>
      <c r="JVC3" s="433"/>
      <c r="JVD3" s="433"/>
      <c r="JVE3" s="433"/>
      <c r="JVF3" s="433"/>
      <c r="JVG3" s="433"/>
      <c r="JVH3" s="433"/>
      <c r="JVI3" s="433"/>
      <c r="JVJ3" s="433"/>
      <c r="JVK3" s="433"/>
      <c r="JVL3" s="433"/>
      <c r="JVM3" s="433"/>
      <c r="JVN3" s="433"/>
      <c r="JVO3" s="433"/>
      <c r="JVP3" s="433"/>
      <c r="JVQ3" s="433"/>
      <c r="JVR3" s="433"/>
      <c r="JVS3" s="433"/>
      <c r="JVT3" s="433"/>
      <c r="JVU3" s="433"/>
      <c r="JVV3" s="433"/>
      <c r="JVW3" s="433"/>
      <c r="JVX3" s="433"/>
      <c r="JVY3" s="433"/>
      <c r="JVZ3" s="433"/>
      <c r="JWA3" s="433"/>
      <c r="JWB3" s="433"/>
      <c r="JWC3" s="433"/>
      <c r="JWD3" s="433"/>
      <c r="JWE3" s="433"/>
      <c r="JWF3" s="433"/>
      <c r="JWG3" s="433"/>
      <c r="JWH3" s="433"/>
      <c r="JWI3" s="433"/>
      <c r="JWJ3" s="433"/>
      <c r="JWK3" s="433"/>
      <c r="JWL3" s="433"/>
      <c r="JWM3" s="433"/>
      <c r="JWN3" s="433"/>
      <c r="JWO3" s="433"/>
      <c r="JWP3" s="433"/>
      <c r="JWQ3" s="433"/>
      <c r="JWR3" s="433"/>
      <c r="JWS3" s="433"/>
      <c r="JWT3" s="433"/>
      <c r="JWU3" s="433"/>
      <c r="JWV3" s="433"/>
      <c r="JWW3" s="433"/>
      <c r="JWX3" s="433"/>
      <c r="JWY3" s="433"/>
      <c r="JWZ3" s="433"/>
      <c r="JXA3" s="433"/>
      <c r="JXB3" s="433"/>
      <c r="JXC3" s="433"/>
      <c r="JXD3" s="433"/>
      <c r="JXE3" s="433"/>
      <c r="JXF3" s="433"/>
      <c r="JXG3" s="433"/>
      <c r="JXH3" s="433"/>
      <c r="JXI3" s="433"/>
      <c r="JXJ3" s="433"/>
      <c r="JXK3" s="433"/>
      <c r="JXL3" s="433"/>
      <c r="JXM3" s="433"/>
      <c r="JXN3" s="433"/>
      <c r="JXO3" s="433"/>
      <c r="JXP3" s="433"/>
      <c r="JXQ3" s="433"/>
      <c r="JXR3" s="433"/>
      <c r="JXS3" s="433"/>
      <c r="JXT3" s="433"/>
      <c r="JXU3" s="433"/>
      <c r="JXV3" s="433"/>
      <c r="JXW3" s="433"/>
      <c r="JXX3" s="433"/>
      <c r="JXY3" s="433"/>
      <c r="JXZ3" s="433"/>
      <c r="JYA3" s="433"/>
      <c r="JYB3" s="433"/>
      <c r="JYC3" s="433"/>
      <c r="JYD3" s="433"/>
      <c r="JYE3" s="433"/>
      <c r="JYF3" s="433"/>
      <c r="JYG3" s="433"/>
      <c r="JYH3" s="433"/>
      <c r="JYI3" s="433"/>
      <c r="JYJ3" s="433"/>
      <c r="JYK3" s="433"/>
      <c r="JYL3" s="433"/>
      <c r="JYM3" s="433"/>
      <c r="JYN3" s="433"/>
      <c r="JYO3" s="433"/>
      <c r="JYP3" s="433"/>
      <c r="JYQ3" s="433"/>
      <c r="JYR3" s="433"/>
      <c r="JYS3" s="433"/>
      <c r="JYT3" s="433"/>
      <c r="JYU3" s="433"/>
      <c r="JYV3" s="433"/>
      <c r="JYW3" s="433"/>
      <c r="JYX3" s="433"/>
      <c r="JYY3" s="433"/>
      <c r="JYZ3" s="433"/>
      <c r="JZA3" s="433"/>
      <c r="JZB3" s="433"/>
      <c r="JZC3" s="433"/>
      <c r="JZD3" s="433"/>
      <c r="JZE3" s="433"/>
      <c r="JZF3" s="433"/>
      <c r="JZG3" s="433"/>
      <c r="JZH3" s="433"/>
      <c r="JZI3" s="433"/>
      <c r="JZJ3" s="433"/>
      <c r="JZK3" s="433"/>
      <c r="JZL3" s="433"/>
      <c r="JZM3" s="433"/>
      <c r="JZN3" s="433"/>
      <c r="JZO3" s="433"/>
      <c r="JZP3" s="433"/>
      <c r="JZQ3" s="433"/>
      <c r="JZR3" s="433"/>
      <c r="JZS3" s="433"/>
      <c r="JZT3" s="433"/>
      <c r="JZU3" s="433"/>
      <c r="JZV3" s="433"/>
      <c r="JZW3" s="433"/>
      <c r="JZX3" s="433"/>
      <c r="JZY3" s="433"/>
      <c r="JZZ3" s="433"/>
      <c r="KAA3" s="433"/>
      <c r="KAB3" s="433"/>
      <c r="KAC3" s="433"/>
      <c r="KAD3" s="433"/>
      <c r="KAE3" s="433"/>
      <c r="KAF3" s="433"/>
      <c r="KAG3" s="433"/>
      <c r="KAH3" s="433"/>
      <c r="KAI3" s="433"/>
      <c r="KAJ3" s="433"/>
      <c r="KAK3" s="433"/>
      <c r="KAL3" s="433"/>
      <c r="KAM3" s="433"/>
      <c r="KAN3" s="433"/>
      <c r="KAO3" s="433"/>
      <c r="KAP3" s="433"/>
      <c r="KAQ3" s="433"/>
      <c r="KAR3" s="433"/>
      <c r="KAS3" s="433"/>
      <c r="KAT3" s="433"/>
      <c r="KAU3" s="433"/>
      <c r="KAV3" s="433"/>
      <c r="KAW3" s="433"/>
      <c r="KAX3" s="433"/>
      <c r="KAY3" s="433"/>
      <c r="KAZ3" s="433"/>
      <c r="KBA3" s="433"/>
      <c r="KBB3" s="433"/>
      <c r="KBC3" s="433"/>
      <c r="KBD3" s="433"/>
      <c r="KBE3" s="433"/>
      <c r="KBF3" s="433"/>
      <c r="KBG3" s="433"/>
      <c r="KBH3" s="433"/>
      <c r="KBI3" s="433"/>
      <c r="KBJ3" s="433"/>
      <c r="KBK3" s="433"/>
      <c r="KBL3" s="433"/>
      <c r="KBM3" s="433"/>
      <c r="KBN3" s="433"/>
      <c r="KBO3" s="433"/>
      <c r="KBP3" s="433"/>
      <c r="KBQ3" s="433"/>
      <c r="KBR3" s="433"/>
      <c r="KBS3" s="433"/>
      <c r="KBT3" s="433"/>
      <c r="KBU3" s="433"/>
      <c r="KBV3" s="433"/>
      <c r="KBW3" s="433"/>
      <c r="KBX3" s="433"/>
      <c r="KBY3" s="433"/>
      <c r="KBZ3" s="433"/>
      <c r="KCA3" s="433"/>
      <c r="KCB3" s="433"/>
      <c r="KCC3" s="433"/>
      <c r="KCD3" s="433"/>
      <c r="KCE3" s="433"/>
      <c r="KCF3" s="433"/>
      <c r="KCG3" s="433"/>
      <c r="KCH3" s="433"/>
      <c r="KCI3" s="433"/>
      <c r="KCJ3" s="433"/>
      <c r="KCK3" s="433"/>
      <c r="KCL3" s="433"/>
      <c r="KCM3" s="433"/>
      <c r="KCN3" s="433"/>
      <c r="KCO3" s="433"/>
      <c r="KCP3" s="433"/>
      <c r="KCQ3" s="433"/>
      <c r="KCR3" s="433"/>
      <c r="KCS3" s="433"/>
      <c r="KCT3" s="433"/>
      <c r="KCU3" s="433"/>
      <c r="KCV3" s="433"/>
      <c r="KCW3" s="433"/>
      <c r="KCX3" s="433"/>
      <c r="KCY3" s="433"/>
      <c r="KCZ3" s="433"/>
      <c r="KDA3" s="433"/>
      <c r="KDB3" s="433"/>
      <c r="KDC3" s="433"/>
      <c r="KDD3" s="433"/>
      <c r="KDE3" s="433"/>
      <c r="KDF3" s="433"/>
      <c r="KDG3" s="433"/>
      <c r="KDH3" s="433"/>
      <c r="KDI3" s="433"/>
      <c r="KDJ3" s="433"/>
      <c r="KDK3" s="433"/>
      <c r="KDL3" s="433"/>
      <c r="KDM3" s="433"/>
      <c r="KDN3" s="433"/>
      <c r="KDO3" s="433"/>
      <c r="KDP3" s="433"/>
      <c r="KDQ3" s="433"/>
      <c r="KDR3" s="433"/>
      <c r="KDS3" s="433"/>
      <c r="KDT3" s="433"/>
      <c r="KDU3" s="433"/>
      <c r="KDV3" s="433"/>
      <c r="KDW3" s="433"/>
      <c r="KDX3" s="433"/>
      <c r="KDY3" s="433"/>
      <c r="KDZ3" s="433"/>
      <c r="KEA3" s="433"/>
      <c r="KEB3" s="433"/>
      <c r="KEC3" s="433"/>
      <c r="KED3" s="433"/>
      <c r="KEE3" s="433"/>
      <c r="KEF3" s="433"/>
      <c r="KEG3" s="433"/>
      <c r="KEH3" s="433"/>
      <c r="KEI3" s="433"/>
      <c r="KEJ3" s="433"/>
      <c r="KEK3" s="433"/>
      <c r="KEL3" s="433"/>
      <c r="KEM3" s="433"/>
      <c r="KEN3" s="433"/>
      <c r="KEO3" s="433"/>
      <c r="KEP3" s="433"/>
      <c r="KEQ3" s="433"/>
      <c r="KER3" s="433"/>
      <c r="KES3" s="433"/>
      <c r="KET3" s="433"/>
      <c r="KEU3" s="433"/>
      <c r="KEV3" s="433"/>
      <c r="KEW3" s="433"/>
      <c r="KEX3" s="433"/>
      <c r="KEY3" s="433"/>
      <c r="KEZ3" s="433"/>
      <c r="KFA3" s="433"/>
      <c r="KFB3" s="433"/>
      <c r="KFC3" s="433"/>
      <c r="KFD3" s="433"/>
      <c r="KFE3" s="433"/>
      <c r="KFF3" s="433"/>
      <c r="KFG3" s="433"/>
      <c r="KFH3" s="433"/>
      <c r="KFI3" s="433"/>
      <c r="KFJ3" s="433"/>
      <c r="KFK3" s="433"/>
      <c r="KFL3" s="433"/>
      <c r="KFM3" s="433"/>
      <c r="KFN3" s="433"/>
      <c r="KFO3" s="433"/>
      <c r="KFP3" s="433"/>
      <c r="KFQ3" s="433"/>
      <c r="KFR3" s="433"/>
      <c r="KFS3" s="433"/>
      <c r="KFT3" s="433"/>
      <c r="KFU3" s="433"/>
      <c r="KFV3" s="433"/>
      <c r="KFW3" s="433"/>
      <c r="KFX3" s="433"/>
      <c r="KFY3" s="433"/>
      <c r="KFZ3" s="433"/>
      <c r="KGA3" s="433"/>
      <c r="KGB3" s="433"/>
      <c r="KGC3" s="433"/>
      <c r="KGD3" s="433"/>
      <c r="KGE3" s="433"/>
      <c r="KGF3" s="433"/>
      <c r="KGG3" s="433"/>
      <c r="KGH3" s="433"/>
      <c r="KGI3" s="433"/>
      <c r="KGJ3" s="433"/>
      <c r="KGK3" s="433"/>
      <c r="KGL3" s="433"/>
      <c r="KGM3" s="433"/>
      <c r="KGN3" s="433"/>
      <c r="KGO3" s="433"/>
      <c r="KGP3" s="433"/>
      <c r="KGQ3" s="433"/>
      <c r="KGR3" s="433"/>
      <c r="KGS3" s="433"/>
      <c r="KGT3" s="433"/>
      <c r="KGU3" s="433"/>
      <c r="KGV3" s="433"/>
      <c r="KGW3" s="433"/>
      <c r="KGX3" s="433"/>
      <c r="KGY3" s="433"/>
      <c r="KGZ3" s="433"/>
      <c r="KHA3" s="433"/>
      <c r="KHB3" s="433"/>
      <c r="KHC3" s="433"/>
      <c r="KHD3" s="433"/>
      <c r="KHE3" s="433"/>
      <c r="KHF3" s="433"/>
      <c r="KHG3" s="433"/>
      <c r="KHH3" s="433"/>
      <c r="KHI3" s="433"/>
      <c r="KHJ3" s="433"/>
      <c r="KHK3" s="433"/>
      <c r="KHL3" s="433"/>
      <c r="KHM3" s="433"/>
      <c r="KHN3" s="433"/>
      <c r="KHO3" s="433"/>
      <c r="KHP3" s="433"/>
      <c r="KHQ3" s="433"/>
      <c r="KHR3" s="433"/>
      <c r="KHS3" s="433"/>
      <c r="KHT3" s="433"/>
      <c r="KHU3" s="433"/>
      <c r="KHV3" s="433"/>
      <c r="KHW3" s="433"/>
      <c r="KHX3" s="433"/>
      <c r="KHY3" s="433"/>
      <c r="KHZ3" s="433"/>
      <c r="KIA3" s="433"/>
      <c r="KIB3" s="433"/>
      <c r="KIC3" s="433"/>
      <c r="KID3" s="433"/>
      <c r="KIE3" s="433"/>
      <c r="KIF3" s="433"/>
      <c r="KIG3" s="433"/>
      <c r="KIH3" s="433"/>
      <c r="KII3" s="433"/>
      <c r="KIJ3" s="433"/>
      <c r="KIK3" s="433"/>
      <c r="KIL3" s="433"/>
      <c r="KIM3" s="433"/>
      <c r="KIN3" s="433"/>
      <c r="KIO3" s="433"/>
      <c r="KIP3" s="433"/>
      <c r="KIQ3" s="433"/>
      <c r="KIR3" s="433"/>
      <c r="KIS3" s="433"/>
      <c r="KIT3" s="433"/>
      <c r="KIU3" s="433"/>
      <c r="KIV3" s="433"/>
      <c r="KIW3" s="433"/>
      <c r="KIX3" s="433"/>
      <c r="KIY3" s="433"/>
      <c r="KIZ3" s="433"/>
      <c r="KJA3" s="433"/>
      <c r="KJB3" s="433"/>
      <c r="KJC3" s="433"/>
      <c r="KJD3" s="433"/>
      <c r="KJE3" s="433"/>
      <c r="KJF3" s="433"/>
      <c r="KJG3" s="433"/>
      <c r="KJH3" s="433"/>
      <c r="KJI3" s="433"/>
      <c r="KJJ3" s="433"/>
      <c r="KJK3" s="433"/>
      <c r="KJL3" s="433"/>
      <c r="KJM3" s="433"/>
      <c r="KJN3" s="433"/>
      <c r="KJO3" s="433"/>
      <c r="KJP3" s="433"/>
      <c r="KJQ3" s="433"/>
      <c r="KJR3" s="433"/>
      <c r="KJS3" s="433"/>
      <c r="KJT3" s="433"/>
      <c r="KJU3" s="433"/>
      <c r="KJV3" s="433"/>
      <c r="KJW3" s="433"/>
      <c r="KJX3" s="433"/>
      <c r="KJY3" s="433"/>
      <c r="KJZ3" s="433"/>
      <c r="KKA3" s="433"/>
      <c r="KKB3" s="433"/>
      <c r="KKC3" s="433"/>
      <c r="KKD3" s="433"/>
      <c r="KKE3" s="433"/>
      <c r="KKF3" s="433"/>
      <c r="KKG3" s="433"/>
      <c r="KKH3" s="433"/>
      <c r="KKI3" s="433"/>
      <c r="KKJ3" s="433"/>
      <c r="KKK3" s="433"/>
      <c r="KKL3" s="433"/>
      <c r="KKM3" s="433"/>
      <c r="KKN3" s="433"/>
      <c r="KKO3" s="433"/>
      <c r="KKP3" s="433"/>
      <c r="KKQ3" s="433"/>
      <c r="KKR3" s="433"/>
      <c r="KKS3" s="433"/>
      <c r="KKT3" s="433"/>
      <c r="KKU3" s="433"/>
      <c r="KKV3" s="433"/>
      <c r="KKW3" s="433"/>
      <c r="KKX3" s="433"/>
      <c r="KKY3" s="433"/>
      <c r="KKZ3" s="433"/>
      <c r="KLA3" s="433"/>
      <c r="KLB3" s="433"/>
      <c r="KLC3" s="433"/>
      <c r="KLD3" s="433"/>
      <c r="KLE3" s="433"/>
      <c r="KLF3" s="433"/>
      <c r="KLG3" s="433"/>
      <c r="KLH3" s="433"/>
      <c r="KLI3" s="433"/>
      <c r="KLJ3" s="433"/>
      <c r="KLK3" s="433"/>
      <c r="KLL3" s="433"/>
      <c r="KLM3" s="433"/>
      <c r="KLN3" s="433"/>
      <c r="KLO3" s="433"/>
      <c r="KLP3" s="433"/>
      <c r="KLQ3" s="433"/>
      <c r="KLR3" s="433"/>
      <c r="KLS3" s="433"/>
      <c r="KLT3" s="433"/>
      <c r="KLU3" s="433"/>
      <c r="KLV3" s="433"/>
      <c r="KLW3" s="433"/>
      <c r="KLX3" s="433"/>
      <c r="KLY3" s="433"/>
      <c r="KLZ3" s="433"/>
      <c r="KMA3" s="433"/>
      <c r="KMB3" s="433"/>
      <c r="KMC3" s="433"/>
      <c r="KMD3" s="433"/>
      <c r="KME3" s="433"/>
      <c r="KMF3" s="433"/>
      <c r="KMG3" s="433"/>
      <c r="KMH3" s="433"/>
      <c r="KMI3" s="433"/>
      <c r="KMJ3" s="433"/>
      <c r="KMK3" s="433"/>
      <c r="KML3" s="433"/>
      <c r="KMM3" s="433"/>
      <c r="KMN3" s="433"/>
      <c r="KMO3" s="433"/>
      <c r="KMP3" s="433"/>
      <c r="KMQ3" s="433"/>
      <c r="KMR3" s="433"/>
      <c r="KMS3" s="433"/>
      <c r="KMT3" s="433"/>
      <c r="KMU3" s="433"/>
      <c r="KMV3" s="433"/>
      <c r="KMW3" s="433"/>
      <c r="KMX3" s="433"/>
      <c r="KMY3" s="433"/>
      <c r="KMZ3" s="433"/>
      <c r="KNA3" s="433"/>
      <c r="KNB3" s="433"/>
      <c r="KNC3" s="433"/>
      <c r="KND3" s="433"/>
      <c r="KNE3" s="433"/>
      <c r="KNF3" s="433"/>
      <c r="KNG3" s="433"/>
      <c r="KNH3" s="433"/>
      <c r="KNI3" s="433"/>
      <c r="KNJ3" s="433"/>
      <c r="KNK3" s="433"/>
      <c r="KNL3" s="433"/>
      <c r="KNM3" s="433"/>
      <c r="KNN3" s="433"/>
      <c r="KNO3" s="433"/>
      <c r="KNP3" s="433"/>
      <c r="KNQ3" s="433"/>
      <c r="KNR3" s="433"/>
      <c r="KNS3" s="433"/>
      <c r="KNT3" s="433"/>
      <c r="KNU3" s="433"/>
      <c r="KNV3" s="433"/>
      <c r="KNW3" s="433"/>
      <c r="KNX3" s="433"/>
      <c r="KNY3" s="433"/>
      <c r="KNZ3" s="433"/>
      <c r="KOA3" s="433"/>
      <c r="KOB3" s="433"/>
      <c r="KOC3" s="433"/>
      <c r="KOD3" s="433"/>
      <c r="KOE3" s="433"/>
      <c r="KOF3" s="433"/>
      <c r="KOG3" s="433"/>
      <c r="KOH3" s="433"/>
      <c r="KOI3" s="433"/>
      <c r="KOJ3" s="433"/>
      <c r="KOK3" s="433"/>
      <c r="KOL3" s="433"/>
      <c r="KOM3" s="433"/>
      <c r="KON3" s="433"/>
      <c r="KOO3" s="433"/>
      <c r="KOP3" s="433"/>
      <c r="KOQ3" s="433"/>
      <c r="KOR3" s="433"/>
      <c r="KOS3" s="433"/>
      <c r="KOT3" s="433"/>
      <c r="KOU3" s="433"/>
      <c r="KOV3" s="433"/>
      <c r="KOW3" s="433"/>
      <c r="KOX3" s="433"/>
      <c r="KOY3" s="433"/>
      <c r="KOZ3" s="433"/>
      <c r="KPA3" s="433"/>
      <c r="KPB3" s="433"/>
      <c r="KPC3" s="433"/>
      <c r="KPD3" s="433"/>
      <c r="KPE3" s="433"/>
      <c r="KPF3" s="433"/>
      <c r="KPG3" s="433"/>
      <c r="KPH3" s="433"/>
      <c r="KPI3" s="433"/>
      <c r="KPJ3" s="433"/>
      <c r="KPK3" s="433"/>
      <c r="KPL3" s="433"/>
      <c r="KPM3" s="433"/>
      <c r="KPN3" s="433"/>
      <c r="KPO3" s="433"/>
      <c r="KPP3" s="433"/>
      <c r="KPQ3" s="433"/>
      <c r="KPR3" s="433"/>
      <c r="KPS3" s="433"/>
      <c r="KPT3" s="433"/>
      <c r="KPU3" s="433"/>
      <c r="KPV3" s="433"/>
      <c r="KPW3" s="433"/>
      <c r="KPX3" s="433"/>
      <c r="KPY3" s="433"/>
      <c r="KPZ3" s="433"/>
      <c r="KQA3" s="433"/>
      <c r="KQB3" s="433"/>
      <c r="KQC3" s="433"/>
      <c r="KQD3" s="433"/>
      <c r="KQE3" s="433"/>
      <c r="KQF3" s="433"/>
      <c r="KQG3" s="433"/>
      <c r="KQH3" s="433"/>
      <c r="KQI3" s="433"/>
      <c r="KQJ3" s="433"/>
      <c r="KQK3" s="433"/>
      <c r="KQL3" s="433"/>
      <c r="KQM3" s="433"/>
      <c r="KQN3" s="433"/>
      <c r="KQO3" s="433"/>
      <c r="KQP3" s="433"/>
      <c r="KQQ3" s="433"/>
      <c r="KQR3" s="433"/>
      <c r="KQS3" s="433"/>
      <c r="KQT3" s="433"/>
      <c r="KQU3" s="433"/>
      <c r="KQV3" s="433"/>
      <c r="KQW3" s="433"/>
      <c r="KQX3" s="433"/>
      <c r="KQY3" s="433"/>
      <c r="KQZ3" s="433"/>
      <c r="KRA3" s="433"/>
      <c r="KRB3" s="433"/>
      <c r="KRC3" s="433"/>
      <c r="KRD3" s="433"/>
      <c r="KRE3" s="433"/>
      <c r="KRF3" s="433"/>
      <c r="KRG3" s="433"/>
      <c r="KRH3" s="433"/>
      <c r="KRI3" s="433"/>
      <c r="KRJ3" s="433"/>
      <c r="KRK3" s="433"/>
      <c r="KRL3" s="433"/>
      <c r="KRM3" s="433"/>
      <c r="KRN3" s="433"/>
      <c r="KRO3" s="433"/>
      <c r="KRP3" s="433"/>
      <c r="KRQ3" s="433"/>
      <c r="KRR3" s="433"/>
      <c r="KRS3" s="433"/>
      <c r="KRT3" s="433"/>
      <c r="KRU3" s="433"/>
      <c r="KRV3" s="433"/>
      <c r="KRW3" s="433"/>
      <c r="KRX3" s="433"/>
      <c r="KRY3" s="433"/>
      <c r="KRZ3" s="433"/>
      <c r="KSA3" s="433"/>
      <c r="KSB3" s="433"/>
      <c r="KSC3" s="433"/>
      <c r="KSD3" s="433"/>
      <c r="KSE3" s="433"/>
      <c r="KSF3" s="433"/>
      <c r="KSG3" s="433"/>
      <c r="KSH3" s="433"/>
      <c r="KSI3" s="433"/>
      <c r="KSJ3" s="433"/>
      <c r="KSK3" s="433"/>
      <c r="KSL3" s="433"/>
      <c r="KSM3" s="433"/>
      <c r="KSN3" s="433"/>
      <c r="KSO3" s="433"/>
      <c r="KSP3" s="433"/>
      <c r="KSQ3" s="433"/>
      <c r="KSR3" s="433"/>
      <c r="KSS3" s="433"/>
      <c r="KST3" s="433"/>
      <c r="KSU3" s="433"/>
      <c r="KSV3" s="433"/>
      <c r="KSW3" s="433"/>
      <c r="KSX3" s="433"/>
      <c r="KSY3" s="433"/>
      <c r="KSZ3" s="433"/>
      <c r="KTA3" s="433"/>
      <c r="KTB3" s="433"/>
      <c r="KTC3" s="433"/>
      <c r="KTD3" s="433"/>
      <c r="KTE3" s="433"/>
      <c r="KTF3" s="433"/>
      <c r="KTG3" s="433"/>
      <c r="KTH3" s="433"/>
      <c r="KTI3" s="433"/>
      <c r="KTJ3" s="433"/>
      <c r="KTK3" s="433"/>
      <c r="KTL3" s="433"/>
      <c r="KTM3" s="433"/>
      <c r="KTN3" s="433"/>
      <c r="KTO3" s="433"/>
      <c r="KTP3" s="433"/>
      <c r="KTQ3" s="433"/>
      <c r="KTR3" s="433"/>
      <c r="KTS3" s="433"/>
      <c r="KTT3" s="433"/>
      <c r="KTU3" s="433"/>
      <c r="KTV3" s="433"/>
      <c r="KTW3" s="433"/>
      <c r="KTX3" s="433"/>
      <c r="KTY3" s="433"/>
      <c r="KTZ3" s="433"/>
      <c r="KUA3" s="433"/>
      <c r="KUB3" s="433"/>
      <c r="KUC3" s="433"/>
      <c r="KUD3" s="433"/>
      <c r="KUE3" s="433"/>
      <c r="KUF3" s="433"/>
      <c r="KUG3" s="433"/>
      <c r="KUH3" s="433"/>
      <c r="KUI3" s="433"/>
      <c r="KUJ3" s="433"/>
      <c r="KUK3" s="433"/>
      <c r="KUL3" s="433"/>
      <c r="KUM3" s="433"/>
      <c r="KUN3" s="433"/>
      <c r="KUO3" s="433"/>
      <c r="KUP3" s="433"/>
      <c r="KUQ3" s="433"/>
      <c r="KUR3" s="433"/>
      <c r="KUS3" s="433"/>
      <c r="KUT3" s="433"/>
      <c r="KUU3" s="433"/>
      <c r="KUV3" s="433"/>
      <c r="KUW3" s="433"/>
      <c r="KUX3" s="433"/>
      <c r="KUY3" s="433"/>
      <c r="KUZ3" s="433"/>
      <c r="KVA3" s="433"/>
      <c r="KVB3" s="433"/>
      <c r="KVC3" s="433"/>
      <c r="KVD3" s="433"/>
      <c r="KVE3" s="433"/>
      <c r="KVF3" s="433"/>
      <c r="KVG3" s="433"/>
      <c r="KVH3" s="433"/>
      <c r="KVI3" s="433"/>
      <c r="KVJ3" s="433"/>
      <c r="KVK3" s="433"/>
      <c r="KVL3" s="433"/>
      <c r="KVM3" s="433"/>
      <c r="KVN3" s="433"/>
      <c r="KVO3" s="433"/>
      <c r="KVP3" s="433"/>
      <c r="KVQ3" s="433"/>
      <c r="KVR3" s="433"/>
      <c r="KVS3" s="433"/>
      <c r="KVT3" s="433"/>
      <c r="KVU3" s="433"/>
      <c r="KVV3" s="433"/>
      <c r="KVW3" s="433"/>
      <c r="KVX3" s="433"/>
      <c r="KVY3" s="433"/>
      <c r="KVZ3" s="433"/>
      <c r="KWA3" s="433"/>
      <c r="KWB3" s="433"/>
      <c r="KWC3" s="433"/>
      <c r="KWD3" s="433"/>
      <c r="KWE3" s="433"/>
      <c r="KWF3" s="433"/>
      <c r="KWG3" s="433"/>
      <c r="KWH3" s="433"/>
      <c r="KWI3" s="433"/>
      <c r="KWJ3" s="433"/>
      <c r="KWK3" s="433"/>
      <c r="KWL3" s="433"/>
      <c r="KWM3" s="433"/>
      <c r="KWN3" s="433"/>
      <c r="KWO3" s="433"/>
      <c r="KWP3" s="433"/>
      <c r="KWQ3" s="433"/>
      <c r="KWR3" s="433"/>
      <c r="KWS3" s="433"/>
      <c r="KWT3" s="433"/>
      <c r="KWU3" s="433"/>
      <c r="KWV3" s="433"/>
      <c r="KWW3" s="433"/>
      <c r="KWX3" s="433"/>
      <c r="KWY3" s="433"/>
      <c r="KWZ3" s="433"/>
      <c r="KXA3" s="433"/>
      <c r="KXB3" s="433"/>
      <c r="KXC3" s="433"/>
      <c r="KXD3" s="433"/>
      <c r="KXE3" s="433"/>
      <c r="KXF3" s="433"/>
      <c r="KXG3" s="433"/>
      <c r="KXH3" s="433"/>
      <c r="KXI3" s="433"/>
      <c r="KXJ3" s="433"/>
      <c r="KXK3" s="433"/>
      <c r="KXL3" s="433"/>
      <c r="KXM3" s="433"/>
      <c r="KXN3" s="433"/>
      <c r="KXO3" s="433"/>
      <c r="KXP3" s="433"/>
      <c r="KXQ3" s="433"/>
      <c r="KXR3" s="433"/>
      <c r="KXS3" s="433"/>
      <c r="KXT3" s="433"/>
      <c r="KXU3" s="433"/>
      <c r="KXV3" s="433"/>
      <c r="KXW3" s="433"/>
      <c r="KXX3" s="433"/>
      <c r="KXY3" s="433"/>
      <c r="KXZ3" s="433"/>
      <c r="KYA3" s="433"/>
      <c r="KYB3" s="433"/>
      <c r="KYC3" s="433"/>
      <c r="KYD3" s="433"/>
      <c r="KYE3" s="433"/>
      <c r="KYF3" s="433"/>
      <c r="KYG3" s="433"/>
      <c r="KYH3" s="433"/>
      <c r="KYI3" s="433"/>
      <c r="KYJ3" s="433"/>
      <c r="KYK3" s="433"/>
      <c r="KYL3" s="433"/>
      <c r="KYM3" s="433"/>
      <c r="KYN3" s="433"/>
      <c r="KYO3" s="433"/>
      <c r="KYP3" s="433"/>
      <c r="KYQ3" s="433"/>
      <c r="KYR3" s="433"/>
      <c r="KYS3" s="433"/>
      <c r="KYT3" s="433"/>
      <c r="KYU3" s="433"/>
      <c r="KYV3" s="433"/>
      <c r="KYW3" s="433"/>
      <c r="KYX3" s="433"/>
      <c r="KYY3" s="433"/>
      <c r="KYZ3" s="433"/>
      <c r="KZA3" s="433"/>
      <c r="KZB3" s="433"/>
      <c r="KZC3" s="433"/>
      <c r="KZD3" s="433"/>
      <c r="KZE3" s="433"/>
      <c r="KZF3" s="433"/>
      <c r="KZG3" s="433"/>
      <c r="KZH3" s="433"/>
      <c r="KZI3" s="433"/>
      <c r="KZJ3" s="433"/>
      <c r="KZK3" s="433"/>
      <c r="KZL3" s="433"/>
      <c r="KZM3" s="433"/>
      <c r="KZN3" s="433"/>
      <c r="KZO3" s="433"/>
      <c r="KZP3" s="433"/>
      <c r="KZQ3" s="433"/>
      <c r="KZR3" s="433"/>
      <c r="KZS3" s="433"/>
      <c r="KZT3" s="433"/>
      <c r="KZU3" s="433"/>
      <c r="KZV3" s="433"/>
      <c r="KZW3" s="433"/>
      <c r="KZX3" s="433"/>
      <c r="KZY3" s="433"/>
      <c r="KZZ3" s="433"/>
      <c r="LAA3" s="433"/>
      <c r="LAB3" s="433"/>
      <c r="LAC3" s="433"/>
      <c r="LAD3" s="433"/>
      <c r="LAE3" s="433"/>
      <c r="LAF3" s="433"/>
      <c r="LAG3" s="433"/>
      <c r="LAH3" s="433"/>
      <c r="LAI3" s="433"/>
      <c r="LAJ3" s="433"/>
      <c r="LAK3" s="433"/>
      <c r="LAL3" s="433"/>
      <c r="LAM3" s="433"/>
      <c r="LAN3" s="433"/>
      <c r="LAO3" s="433"/>
      <c r="LAP3" s="433"/>
      <c r="LAQ3" s="433"/>
      <c r="LAR3" s="433"/>
      <c r="LAS3" s="433"/>
      <c r="LAT3" s="433"/>
      <c r="LAU3" s="433"/>
      <c r="LAV3" s="433"/>
      <c r="LAW3" s="433"/>
      <c r="LAX3" s="433"/>
      <c r="LAY3" s="433"/>
      <c r="LAZ3" s="433"/>
      <c r="LBA3" s="433"/>
      <c r="LBB3" s="433"/>
      <c r="LBC3" s="433"/>
      <c r="LBD3" s="433"/>
      <c r="LBE3" s="433"/>
      <c r="LBF3" s="433"/>
      <c r="LBG3" s="433"/>
      <c r="LBH3" s="433"/>
      <c r="LBI3" s="433"/>
      <c r="LBJ3" s="433"/>
      <c r="LBK3" s="433"/>
      <c r="LBL3" s="433"/>
      <c r="LBM3" s="433"/>
      <c r="LBN3" s="433"/>
      <c r="LBO3" s="433"/>
      <c r="LBP3" s="433"/>
      <c r="LBQ3" s="433"/>
      <c r="LBR3" s="433"/>
      <c r="LBS3" s="433"/>
      <c r="LBT3" s="433"/>
      <c r="LBU3" s="433"/>
      <c r="LBV3" s="433"/>
      <c r="LBW3" s="433"/>
      <c r="LBX3" s="433"/>
      <c r="LBY3" s="433"/>
      <c r="LBZ3" s="433"/>
      <c r="LCA3" s="433"/>
      <c r="LCB3" s="433"/>
      <c r="LCC3" s="433"/>
      <c r="LCD3" s="433"/>
      <c r="LCE3" s="433"/>
      <c r="LCF3" s="433"/>
      <c r="LCG3" s="433"/>
      <c r="LCH3" s="433"/>
      <c r="LCI3" s="433"/>
      <c r="LCJ3" s="433"/>
      <c r="LCK3" s="433"/>
      <c r="LCL3" s="433"/>
      <c r="LCM3" s="433"/>
      <c r="LCN3" s="433"/>
      <c r="LCO3" s="433"/>
      <c r="LCP3" s="433"/>
      <c r="LCQ3" s="433"/>
      <c r="LCR3" s="433"/>
      <c r="LCS3" s="433"/>
      <c r="LCT3" s="433"/>
      <c r="LCU3" s="433"/>
      <c r="LCV3" s="433"/>
      <c r="LCW3" s="433"/>
      <c r="LCX3" s="433"/>
      <c r="LCY3" s="433"/>
      <c r="LCZ3" s="433"/>
      <c r="LDA3" s="433"/>
      <c r="LDB3" s="433"/>
      <c r="LDC3" s="433"/>
      <c r="LDD3" s="433"/>
      <c r="LDE3" s="433"/>
      <c r="LDF3" s="433"/>
      <c r="LDG3" s="433"/>
      <c r="LDH3" s="433"/>
      <c r="LDI3" s="433"/>
      <c r="LDJ3" s="433"/>
      <c r="LDK3" s="433"/>
      <c r="LDL3" s="433"/>
      <c r="LDM3" s="433"/>
      <c r="LDN3" s="433"/>
      <c r="LDO3" s="433"/>
      <c r="LDP3" s="433"/>
      <c r="LDQ3" s="433"/>
      <c r="LDR3" s="433"/>
      <c r="LDS3" s="433"/>
      <c r="LDT3" s="433"/>
      <c r="LDU3" s="433"/>
      <c r="LDV3" s="433"/>
      <c r="LDW3" s="433"/>
      <c r="LDX3" s="433"/>
      <c r="LDY3" s="433"/>
      <c r="LDZ3" s="433"/>
      <c r="LEA3" s="433"/>
      <c r="LEB3" s="433"/>
      <c r="LEC3" s="433"/>
      <c r="LED3" s="433"/>
      <c r="LEE3" s="433"/>
      <c r="LEF3" s="433"/>
      <c r="LEG3" s="433"/>
      <c r="LEH3" s="433"/>
      <c r="LEI3" s="433"/>
      <c r="LEJ3" s="433"/>
      <c r="LEK3" s="433"/>
      <c r="LEL3" s="433"/>
      <c r="LEM3" s="433"/>
      <c r="LEN3" s="433"/>
      <c r="LEO3" s="433"/>
      <c r="LEP3" s="433"/>
      <c r="LEQ3" s="433"/>
      <c r="LER3" s="433"/>
      <c r="LES3" s="433"/>
      <c r="LET3" s="433"/>
      <c r="LEU3" s="433"/>
      <c r="LEV3" s="433"/>
      <c r="LEW3" s="433"/>
      <c r="LEX3" s="433"/>
      <c r="LEY3" s="433"/>
      <c r="LEZ3" s="433"/>
      <c r="LFA3" s="433"/>
      <c r="LFB3" s="433"/>
      <c r="LFC3" s="433"/>
      <c r="LFD3" s="433"/>
      <c r="LFE3" s="433"/>
      <c r="LFF3" s="433"/>
      <c r="LFG3" s="433"/>
      <c r="LFH3" s="433"/>
      <c r="LFI3" s="433"/>
      <c r="LFJ3" s="433"/>
      <c r="LFK3" s="433"/>
      <c r="LFL3" s="433"/>
      <c r="LFM3" s="433"/>
      <c r="LFN3" s="433"/>
      <c r="LFO3" s="433"/>
      <c r="LFP3" s="433"/>
      <c r="LFQ3" s="433"/>
      <c r="LFR3" s="433"/>
      <c r="LFS3" s="433"/>
      <c r="LFT3" s="433"/>
      <c r="LFU3" s="433"/>
      <c r="LFV3" s="433"/>
      <c r="LFW3" s="433"/>
      <c r="LFX3" s="433"/>
      <c r="LFY3" s="433"/>
      <c r="LFZ3" s="433"/>
      <c r="LGA3" s="433"/>
      <c r="LGB3" s="433"/>
      <c r="LGC3" s="433"/>
      <c r="LGD3" s="433"/>
      <c r="LGE3" s="433"/>
      <c r="LGF3" s="433"/>
      <c r="LGG3" s="433"/>
      <c r="LGH3" s="433"/>
      <c r="LGI3" s="433"/>
      <c r="LGJ3" s="433"/>
      <c r="LGK3" s="433"/>
      <c r="LGL3" s="433"/>
      <c r="LGM3" s="433"/>
      <c r="LGN3" s="433"/>
      <c r="LGO3" s="433"/>
      <c r="LGP3" s="433"/>
      <c r="LGQ3" s="433"/>
      <c r="LGR3" s="433"/>
      <c r="LGS3" s="433"/>
      <c r="LGT3" s="433"/>
      <c r="LGU3" s="433"/>
      <c r="LGV3" s="433"/>
      <c r="LGW3" s="433"/>
      <c r="LGX3" s="433"/>
      <c r="LGY3" s="433"/>
      <c r="LGZ3" s="433"/>
      <c r="LHA3" s="433"/>
      <c r="LHB3" s="433"/>
      <c r="LHC3" s="433"/>
      <c r="LHD3" s="433"/>
      <c r="LHE3" s="433"/>
      <c r="LHF3" s="433"/>
      <c r="LHG3" s="433"/>
      <c r="LHH3" s="433"/>
      <c r="LHI3" s="433"/>
      <c r="LHJ3" s="433"/>
      <c r="LHK3" s="433"/>
      <c r="LHL3" s="433"/>
      <c r="LHM3" s="433"/>
      <c r="LHN3" s="433"/>
      <c r="LHO3" s="433"/>
      <c r="LHP3" s="433"/>
      <c r="LHQ3" s="433"/>
      <c r="LHR3" s="433"/>
      <c r="LHS3" s="433"/>
      <c r="LHT3" s="433"/>
      <c r="LHU3" s="433"/>
      <c r="LHV3" s="433"/>
      <c r="LHW3" s="433"/>
      <c r="LHX3" s="433"/>
      <c r="LHY3" s="433"/>
      <c r="LHZ3" s="433"/>
      <c r="LIA3" s="433"/>
      <c r="LIB3" s="433"/>
      <c r="LIC3" s="433"/>
      <c r="LID3" s="433"/>
      <c r="LIE3" s="433"/>
      <c r="LIF3" s="433"/>
      <c r="LIG3" s="433"/>
      <c r="LIH3" s="433"/>
      <c r="LII3" s="433"/>
      <c r="LIJ3" s="433"/>
      <c r="LIK3" s="433"/>
      <c r="LIL3" s="433"/>
      <c r="LIM3" s="433"/>
      <c r="LIN3" s="433"/>
      <c r="LIO3" s="433"/>
      <c r="LIP3" s="433"/>
      <c r="LIQ3" s="433"/>
      <c r="LIR3" s="433"/>
      <c r="LIS3" s="433"/>
      <c r="LIT3" s="433"/>
      <c r="LIU3" s="433"/>
      <c r="LIV3" s="433"/>
      <c r="LIW3" s="433"/>
      <c r="LIX3" s="433"/>
      <c r="LIY3" s="433"/>
      <c r="LIZ3" s="433"/>
      <c r="LJA3" s="433"/>
      <c r="LJB3" s="433"/>
      <c r="LJC3" s="433"/>
      <c r="LJD3" s="433"/>
      <c r="LJE3" s="433"/>
      <c r="LJF3" s="433"/>
      <c r="LJG3" s="433"/>
      <c r="LJH3" s="433"/>
      <c r="LJI3" s="433"/>
      <c r="LJJ3" s="433"/>
      <c r="LJK3" s="433"/>
      <c r="LJL3" s="433"/>
      <c r="LJM3" s="433"/>
      <c r="LJN3" s="433"/>
      <c r="LJO3" s="433"/>
      <c r="LJP3" s="433"/>
      <c r="LJQ3" s="433"/>
      <c r="LJR3" s="433"/>
      <c r="LJS3" s="433"/>
      <c r="LJT3" s="433"/>
      <c r="LJU3" s="433"/>
      <c r="LJV3" s="433"/>
      <c r="LJW3" s="433"/>
      <c r="LJX3" s="433"/>
      <c r="LJY3" s="433"/>
      <c r="LJZ3" s="433"/>
      <c r="LKA3" s="433"/>
      <c r="LKB3" s="433"/>
      <c r="LKC3" s="433"/>
      <c r="LKD3" s="433"/>
      <c r="LKE3" s="433"/>
      <c r="LKF3" s="433"/>
      <c r="LKG3" s="433"/>
      <c r="LKH3" s="433"/>
      <c r="LKI3" s="433"/>
      <c r="LKJ3" s="433"/>
      <c r="LKK3" s="433"/>
      <c r="LKL3" s="433"/>
      <c r="LKM3" s="433"/>
      <c r="LKN3" s="433"/>
      <c r="LKO3" s="433"/>
      <c r="LKP3" s="433"/>
      <c r="LKQ3" s="433"/>
      <c r="LKR3" s="433"/>
      <c r="LKS3" s="433"/>
      <c r="LKT3" s="433"/>
      <c r="LKU3" s="433"/>
      <c r="LKV3" s="433"/>
      <c r="LKW3" s="433"/>
      <c r="LKX3" s="433"/>
      <c r="LKY3" s="433"/>
      <c r="LKZ3" s="433"/>
      <c r="LLA3" s="433"/>
      <c r="LLB3" s="433"/>
      <c r="LLC3" s="433"/>
      <c r="LLD3" s="433"/>
      <c r="LLE3" s="433"/>
      <c r="LLF3" s="433"/>
      <c r="LLG3" s="433"/>
      <c r="LLH3" s="433"/>
      <c r="LLI3" s="433"/>
      <c r="LLJ3" s="433"/>
      <c r="LLK3" s="433"/>
      <c r="LLL3" s="433"/>
      <c r="LLM3" s="433"/>
      <c r="LLN3" s="433"/>
      <c r="LLO3" s="433"/>
      <c r="LLP3" s="433"/>
      <c r="LLQ3" s="433"/>
      <c r="LLR3" s="433"/>
      <c r="LLS3" s="433"/>
      <c r="LLT3" s="433"/>
      <c r="LLU3" s="433"/>
      <c r="LLV3" s="433"/>
      <c r="LLW3" s="433"/>
      <c r="LLX3" s="433"/>
      <c r="LLY3" s="433"/>
      <c r="LLZ3" s="433"/>
      <c r="LMA3" s="433"/>
      <c r="LMB3" s="433"/>
      <c r="LMC3" s="433"/>
      <c r="LMD3" s="433"/>
      <c r="LME3" s="433"/>
      <c r="LMF3" s="433"/>
      <c r="LMG3" s="433"/>
      <c r="LMH3" s="433"/>
      <c r="LMI3" s="433"/>
      <c r="LMJ3" s="433"/>
      <c r="LMK3" s="433"/>
      <c r="LML3" s="433"/>
      <c r="LMM3" s="433"/>
      <c r="LMN3" s="433"/>
      <c r="LMO3" s="433"/>
      <c r="LMP3" s="433"/>
      <c r="LMQ3" s="433"/>
      <c r="LMR3" s="433"/>
      <c r="LMS3" s="433"/>
      <c r="LMT3" s="433"/>
      <c r="LMU3" s="433"/>
      <c r="LMV3" s="433"/>
      <c r="LMW3" s="433"/>
      <c r="LMX3" s="433"/>
      <c r="LMY3" s="433"/>
      <c r="LMZ3" s="433"/>
      <c r="LNA3" s="433"/>
      <c r="LNB3" s="433"/>
      <c r="LNC3" s="433"/>
      <c r="LND3" s="433"/>
      <c r="LNE3" s="433"/>
      <c r="LNF3" s="433"/>
      <c r="LNG3" s="433"/>
      <c r="LNH3" s="433"/>
      <c r="LNI3" s="433"/>
      <c r="LNJ3" s="433"/>
      <c r="LNK3" s="433"/>
      <c r="LNL3" s="433"/>
      <c r="LNM3" s="433"/>
      <c r="LNN3" s="433"/>
      <c r="LNO3" s="433"/>
      <c r="LNP3" s="433"/>
      <c r="LNQ3" s="433"/>
      <c r="LNR3" s="433"/>
      <c r="LNS3" s="433"/>
      <c r="LNT3" s="433"/>
      <c r="LNU3" s="433"/>
      <c r="LNV3" s="433"/>
      <c r="LNW3" s="433"/>
      <c r="LNX3" s="433"/>
      <c r="LNY3" s="433"/>
      <c r="LNZ3" s="433"/>
      <c r="LOA3" s="433"/>
      <c r="LOB3" s="433"/>
      <c r="LOC3" s="433"/>
      <c r="LOD3" s="433"/>
      <c r="LOE3" s="433"/>
      <c r="LOF3" s="433"/>
      <c r="LOG3" s="433"/>
      <c r="LOH3" s="433"/>
      <c r="LOI3" s="433"/>
      <c r="LOJ3" s="433"/>
      <c r="LOK3" s="433"/>
      <c r="LOL3" s="433"/>
      <c r="LOM3" s="433"/>
      <c r="LON3" s="433"/>
      <c r="LOO3" s="433"/>
      <c r="LOP3" s="433"/>
      <c r="LOQ3" s="433"/>
      <c r="LOR3" s="433"/>
      <c r="LOS3" s="433"/>
      <c r="LOT3" s="433"/>
      <c r="LOU3" s="433"/>
      <c r="LOV3" s="433"/>
      <c r="LOW3" s="433"/>
      <c r="LOX3" s="433"/>
      <c r="LOY3" s="433"/>
      <c r="LOZ3" s="433"/>
      <c r="LPA3" s="433"/>
      <c r="LPB3" s="433"/>
      <c r="LPC3" s="433"/>
      <c r="LPD3" s="433"/>
      <c r="LPE3" s="433"/>
      <c r="LPF3" s="433"/>
      <c r="LPG3" s="433"/>
      <c r="LPH3" s="433"/>
      <c r="LPI3" s="433"/>
      <c r="LPJ3" s="433"/>
      <c r="LPK3" s="433"/>
      <c r="LPL3" s="433"/>
      <c r="LPM3" s="433"/>
      <c r="LPN3" s="433"/>
      <c r="LPO3" s="433"/>
      <c r="LPP3" s="433"/>
      <c r="LPQ3" s="433"/>
      <c r="LPR3" s="433"/>
      <c r="LPS3" s="433"/>
      <c r="LPT3" s="433"/>
      <c r="LPU3" s="433"/>
      <c r="LPV3" s="433"/>
      <c r="LPW3" s="433"/>
      <c r="LPX3" s="433"/>
      <c r="LPY3" s="433"/>
      <c r="LPZ3" s="433"/>
      <c r="LQA3" s="433"/>
      <c r="LQB3" s="433"/>
      <c r="LQC3" s="433"/>
      <c r="LQD3" s="433"/>
      <c r="LQE3" s="433"/>
      <c r="LQF3" s="433"/>
      <c r="LQG3" s="433"/>
      <c r="LQH3" s="433"/>
      <c r="LQI3" s="433"/>
      <c r="LQJ3" s="433"/>
      <c r="LQK3" s="433"/>
      <c r="LQL3" s="433"/>
      <c r="LQM3" s="433"/>
      <c r="LQN3" s="433"/>
      <c r="LQO3" s="433"/>
      <c r="LQP3" s="433"/>
      <c r="LQQ3" s="433"/>
      <c r="LQR3" s="433"/>
      <c r="LQS3" s="433"/>
      <c r="LQT3" s="433"/>
      <c r="LQU3" s="433"/>
      <c r="LQV3" s="433"/>
      <c r="LQW3" s="433"/>
      <c r="LQX3" s="433"/>
      <c r="LQY3" s="433"/>
      <c r="LQZ3" s="433"/>
      <c r="LRA3" s="433"/>
      <c r="LRB3" s="433"/>
      <c r="LRC3" s="433"/>
      <c r="LRD3" s="433"/>
      <c r="LRE3" s="433"/>
      <c r="LRF3" s="433"/>
      <c r="LRG3" s="433"/>
      <c r="LRH3" s="433"/>
      <c r="LRI3" s="433"/>
      <c r="LRJ3" s="433"/>
      <c r="LRK3" s="433"/>
      <c r="LRL3" s="433"/>
      <c r="LRM3" s="433"/>
      <c r="LRN3" s="433"/>
      <c r="LRO3" s="433"/>
      <c r="LRP3" s="433"/>
      <c r="LRQ3" s="433"/>
      <c r="LRR3" s="433"/>
      <c r="LRS3" s="433"/>
      <c r="LRT3" s="433"/>
      <c r="LRU3" s="433"/>
      <c r="LRV3" s="433"/>
      <c r="LRW3" s="433"/>
      <c r="LRX3" s="433"/>
      <c r="LRY3" s="433"/>
      <c r="LRZ3" s="433"/>
      <c r="LSA3" s="433"/>
      <c r="LSB3" s="433"/>
      <c r="LSC3" s="433"/>
      <c r="LSD3" s="433"/>
      <c r="LSE3" s="433"/>
      <c r="LSF3" s="433"/>
      <c r="LSG3" s="433"/>
      <c r="LSH3" s="433"/>
      <c r="LSI3" s="433"/>
      <c r="LSJ3" s="433"/>
      <c r="LSK3" s="433"/>
      <c r="LSL3" s="433"/>
      <c r="LSM3" s="433"/>
      <c r="LSN3" s="433"/>
      <c r="LSO3" s="433"/>
      <c r="LSP3" s="433"/>
      <c r="LSQ3" s="433"/>
      <c r="LSR3" s="433"/>
      <c r="LSS3" s="433"/>
      <c r="LST3" s="433"/>
      <c r="LSU3" s="433"/>
      <c r="LSV3" s="433"/>
      <c r="LSW3" s="433"/>
      <c r="LSX3" s="433"/>
      <c r="LSY3" s="433"/>
      <c r="LSZ3" s="433"/>
      <c r="LTA3" s="433"/>
      <c r="LTB3" s="433"/>
      <c r="LTC3" s="433"/>
      <c r="LTD3" s="433"/>
      <c r="LTE3" s="433"/>
      <c r="LTF3" s="433"/>
      <c r="LTG3" s="433"/>
      <c r="LTH3" s="433"/>
      <c r="LTI3" s="433"/>
      <c r="LTJ3" s="433"/>
      <c r="LTK3" s="433"/>
      <c r="LTL3" s="433"/>
      <c r="LTM3" s="433"/>
      <c r="LTN3" s="433"/>
      <c r="LTO3" s="433"/>
      <c r="LTP3" s="433"/>
      <c r="LTQ3" s="433"/>
      <c r="LTR3" s="433"/>
      <c r="LTS3" s="433"/>
      <c r="LTT3" s="433"/>
      <c r="LTU3" s="433"/>
      <c r="LTV3" s="433"/>
      <c r="LTW3" s="433"/>
      <c r="LTX3" s="433"/>
      <c r="LTY3" s="433"/>
      <c r="LTZ3" s="433"/>
      <c r="LUA3" s="433"/>
      <c r="LUB3" s="433"/>
      <c r="LUC3" s="433"/>
      <c r="LUD3" s="433"/>
      <c r="LUE3" s="433"/>
      <c r="LUF3" s="433"/>
      <c r="LUG3" s="433"/>
      <c r="LUH3" s="433"/>
      <c r="LUI3" s="433"/>
      <c r="LUJ3" s="433"/>
      <c r="LUK3" s="433"/>
      <c r="LUL3" s="433"/>
      <c r="LUM3" s="433"/>
      <c r="LUN3" s="433"/>
      <c r="LUO3" s="433"/>
      <c r="LUP3" s="433"/>
      <c r="LUQ3" s="433"/>
      <c r="LUR3" s="433"/>
      <c r="LUS3" s="433"/>
      <c r="LUT3" s="433"/>
      <c r="LUU3" s="433"/>
      <c r="LUV3" s="433"/>
      <c r="LUW3" s="433"/>
      <c r="LUX3" s="433"/>
      <c r="LUY3" s="433"/>
      <c r="LUZ3" s="433"/>
      <c r="LVA3" s="433"/>
      <c r="LVB3" s="433"/>
      <c r="LVC3" s="433"/>
      <c r="LVD3" s="433"/>
      <c r="LVE3" s="433"/>
      <c r="LVF3" s="433"/>
      <c r="LVG3" s="433"/>
      <c r="LVH3" s="433"/>
      <c r="LVI3" s="433"/>
      <c r="LVJ3" s="433"/>
      <c r="LVK3" s="433"/>
      <c r="LVL3" s="433"/>
      <c r="LVM3" s="433"/>
      <c r="LVN3" s="433"/>
      <c r="LVO3" s="433"/>
      <c r="LVP3" s="433"/>
      <c r="LVQ3" s="433"/>
      <c r="LVR3" s="433"/>
      <c r="LVS3" s="433"/>
      <c r="LVT3" s="433"/>
      <c r="LVU3" s="433"/>
      <c r="LVV3" s="433"/>
      <c r="LVW3" s="433"/>
      <c r="LVX3" s="433"/>
      <c r="LVY3" s="433"/>
      <c r="LVZ3" s="433"/>
      <c r="LWA3" s="433"/>
      <c r="LWB3" s="433"/>
      <c r="LWC3" s="433"/>
      <c r="LWD3" s="433"/>
      <c r="LWE3" s="433"/>
      <c r="LWF3" s="433"/>
      <c r="LWG3" s="433"/>
      <c r="LWH3" s="433"/>
      <c r="LWI3" s="433"/>
      <c r="LWJ3" s="433"/>
      <c r="LWK3" s="433"/>
      <c r="LWL3" s="433"/>
      <c r="LWM3" s="433"/>
      <c r="LWN3" s="433"/>
      <c r="LWO3" s="433"/>
      <c r="LWP3" s="433"/>
      <c r="LWQ3" s="433"/>
      <c r="LWR3" s="433"/>
      <c r="LWS3" s="433"/>
      <c r="LWT3" s="433"/>
      <c r="LWU3" s="433"/>
      <c r="LWV3" s="433"/>
      <c r="LWW3" s="433"/>
      <c r="LWX3" s="433"/>
      <c r="LWY3" s="433"/>
      <c r="LWZ3" s="433"/>
      <c r="LXA3" s="433"/>
      <c r="LXB3" s="433"/>
      <c r="LXC3" s="433"/>
      <c r="LXD3" s="433"/>
      <c r="LXE3" s="433"/>
      <c r="LXF3" s="433"/>
      <c r="LXG3" s="433"/>
      <c r="LXH3" s="433"/>
      <c r="LXI3" s="433"/>
      <c r="LXJ3" s="433"/>
      <c r="LXK3" s="433"/>
      <c r="LXL3" s="433"/>
      <c r="LXM3" s="433"/>
      <c r="LXN3" s="433"/>
      <c r="LXO3" s="433"/>
      <c r="LXP3" s="433"/>
      <c r="LXQ3" s="433"/>
      <c r="LXR3" s="433"/>
      <c r="LXS3" s="433"/>
      <c r="LXT3" s="433"/>
      <c r="LXU3" s="433"/>
      <c r="LXV3" s="433"/>
      <c r="LXW3" s="433"/>
      <c r="LXX3" s="433"/>
      <c r="LXY3" s="433"/>
      <c r="LXZ3" s="433"/>
      <c r="LYA3" s="433"/>
      <c r="LYB3" s="433"/>
      <c r="LYC3" s="433"/>
      <c r="LYD3" s="433"/>
      <c r="LYE3" s="433"/>
      <c r="LYF3" s="433"/>
      <c r="LYG3" s="433"/>
      <c r="LYH3" s="433"/>
      <c r="LYI3" s="433"/>
      <c r="LYJ3" s="433"/>
      <c r="LYK3" s="433"/>
      <c r="LYL3" s="433"/>
      <c r="LYM3" s="433"/>
      <c r="LYN3" s="433"/>
      <c r="LYO3" s="433"/>
      <c r="LYP3" s="433"/>
      <c r="LYQ3" s="433"/>
      <c r="LYR3" s="433"/>
      <c r="LYS3" s="433"/>
      <c r="LYT3" s="433"/>
      <c r="LYU3" s="433"/>
      <c r="LYV3" s="433"/>
      <c r="LYW3" s="433"/>
      <c r="LYX3" s="433"/>
      <c r="LYY3" s="433"/>
      <c r="LYZ3" s="433"/>
      <c r="LZA3" s="433"/>
      <c r="LZB3" s="433"/>
      <c r="LZC3" s="433"/>
      <c r="LZD3" s="433"/>
      <c r="LZE3" s="433"/>
      <c r="LZF3" s="433"/>
      <c r="LZG3" s="433"/>
      <c r="LZH3" s="433"/>
      <c r="LZI3" s="433"/>
      <c r="LZJ3" s="433"/>
      <c r="LZK3" s="433"/>
      <c r="LZL3" s="433"/>
      <c r="LZM3" s="433"/>
      <c r="LZN3" s="433"/>
      <c r="LZO3" s="433"/>
      <c r="LZP3" s="433"/>
      <c r="LZQ3" s="433"/>
      <c r="LZR3" s="433"/>
      <c r="LZS3" s="433"/>
      <c r="LZT3" s="433"/>
      <c r="LZU3" s="433"/>
      <c r="LZV3" s="433"/>
      <c r="LZW3" s="433"/>
      <c r="LZX3" s="433"/>
      <c r="LZY3" s="433"/>
      <c r="LZZ3" s="433"/>
      <c r="MAA3" s="433"/>
      <c r="MAB3" s="433"/>
      <c r="MAC3" s="433"/>
      <c r="MAD3" s="433"/>
      <c r="MAE3" s="433"/>
      <c r="MAF3" s="433"/>
      <c r="MAG3" s="433"/>
      <c r="MAH3" s="433"/>
      <c r="MAI3" s="433"/>
      <c r="MAJ3" s="433"/>
      <c r="MAK3" s="433"/>
      <c r="MAL3" s="433"/>
      <c r="MAM3" s="433"/>
      <c r="MAN3" s="433"/>
      <c r="MAO3" s="433"/>
      <c r="MAP3" s="433"/>
      <c r="MAQ3" s="433"/>
      <c r="MAR3" s="433"/>
      <c r="MAS3" s="433"/>
      <c r="MAT3" s="433"/>
      <c r="MAU3" s="433"/>
      <c r="MAV3" s="433"/>
      <c r="MAW3" s="433"/>
      <c r="MAX3" s="433"/>
      <c r="MAY3" s="433"/>
      <c r="MAZ3" s="433"/>
      <c r="MBA3" s="433"/>
      <c r="MBB3" s="433"/>
      <c r="MBC3" s="433"/>
      <c r="MBD3" s="433"/>
      <c r="MBE3" s="433"/>
      <c r="MBF3" s="433"/>
      <c r="MBG3" s="433"/>
      <c r="MBH3" s="433"/>
      <c r="MBI3" s="433"/>
      <c r="MBJ3" s="433"/>
      <c r="MBK3" s="433"/>
      <c r="MBL3" s="433"/>
      <c r="MBM3" s="433"/>
      <c r="MBN3" s="433"/>
      <c r="MBO3" s="433"/>
      <c r="MBP3" s="433"/>
      <c r="MBQ3" s="433"/>
      <c r="MBR3" s="433"/>
      <c r="MBS3" s="433"/>
      <c r="MBT3" s="433"/>
      <c r="MBU3" s="433"/>
      <c r="MBV3" s="433"/>
      <c r="MBW3" s="433"/>
      <c r="MBX3" s="433"/>
      <c r="MBY3" s="433"/>
      <c r="MBZ3" s="433"/>
      <c r="MCA3" s="433"/>
      <c r="MCB3" s="433"/>
      <c r="MCC3" s="433"/>
      <c r="MCD3" s="433"/>
      <c r="MCE3" s="433"/>
      <c r="MCF3" s="433"/>
      <c r="MCG3" s="433"/>
      <c r="MCH3" s="433"/>
      <c r="MCI3" s="433"/>
      <c r="MCJ3" s="433"/>
      <c r="MCK3" s="433"/>
      <c r="MCL3" s="433"/>
      <c r="MCM3" s="433"/>
      <c r="MCN3" s="433"/>
      <c r="MCO3" s="433"/>
      <c r="MCP3" s="433"/>
      <c r="MCQ3" s="433"/>
      <c r="MCR3" s="433"/>
      <c r="MCS3" s="433"/>
      <c r="MCT3" s="433"/>
      <c r="MCU3" s="433"/>
      <c r="MCV3" s="433"/>
      <c r="MCW3" s="433"/>
      <c r="MCX3" s="433"/>
      <c r="MCY3" s="433"/>
      <c r="MCZ3" s="433"/>
      <c r="MDA3" s="433"/>
      <c r="MDB3" s="433"/>
      <c r="MDC3" s="433"/>
      <c r="MDD3" s="433"/>
      <c r="MDE3" s="433"/>
      <c r="MDF3" s="433"/>
      <c r="MDG3" s="433"/>
      <c r="MDH3" s="433"/>
      <c r="MDI3" s="433"/>
      <c r="MDJ3" s="433"/>
      <c r="MDK3" s="433"/>
      <c r="MDL3" s="433"/>
      <c r="MDM3" s="433"/>
      <c r="MDN3" s="433"/>
      <c r="MDO3" s="433"/>
      <c r="MDP3" s="433"/>
      <c r="MDQ3" s="433"/>
      <c r="MDR3" s="433"/>
      <c r="MDS3" s="433"/>
      <c r="MDT3" s="433"/>
      <c r="MDU3" s="433"/>
      <c r="MDV3" s="433"/>
      <c r="MDW3" s="433"/>
      <c r="MDX3" s="433"/>
      <c r="MDY3" s="433"/>
      <c r="MDZ3" s="433"/>
      <c r="MEA3" s="433"/>
      <c r="MEB3" s="433"/>
      <c r="MEC3" s="433"/>
      <c r="MED3" s="433"/>
      <c r="MEE3" s="433"/>
      <c r="MEF3" s="433"/>
      <c r="MEG3" s="433"/>
      <c r="MEH3" s="433"/>
      <c r="MEI3" s="433"/>
      <c r="MEJ3" s="433"/>
      <c r="MEK3" s="433"/>
      <c r="MEL3" s="433"/>
      <c r="MEM3" s="433"/>
      <c r="MEN3" s="433"/>
      <c r="MEO3" s="433"/>
      <c r="MEP3" s="433"/>
      <c r="MEQ3" s="433"/>
      <c r="MER3" s="433"/>
      <c r="MES3" s="433"/>
      <c r="MET3" s="433"/>
      <c r="MEU3" s="433"/>
      <c r="MEV3" s="433"/>
      <c r="MEW3" s="433"/>
      <c r="MEX3" s="433"/>
      <c r="MEY3" s="433"/>
      <c r="MEZ3" s="433"/>
      <c r="MFA3" s="433"/>
      <c r="MFB3" s="433"/>
      <c r="MFC3" s="433"/>
      <c r="MFD3" s="433"/>
      <c r="MFE3" s="433"/>
      <c r="MFF3" s="433"/>
      <c r="MFG3" s="433"/>
      <c r="MFH3" s="433"/>
      <c r="MFI3" s="433"/>
      <c r="MFJ3" s="433"/>
      <c r="MFK3" s="433"/>
      <c r="MFL3" s="433"/>
      <c r="MFM3" s="433"/>
      <c r="MFN3" s="433"/>
      <c r="MFO3" s="433"/>
      <c r="MFP3" s="433"/>
      <c r="MFQ3" s="433"/>
      <c r="MFR3" s="433"/>
      <c r="MFS3" s="433"/>
      <c r="MFT3" s="433"/>
      <c r="MFU3" s="433"/>
      <c r="MFV3" s="433"/>
      <c r="MFW3" s="433"/>
      <c r="MFX3" s="433"/>
      <c r="MFY3" s="433"/>
      <c r="MFZ3" s="433"/>
      <c r="MGA3" s="433"/>
      <c r="MGB3" s="433"/>
      <c r="MGC3" s="433"/>
      <c r="MGD3" s="433"/>
      <c r="MGE3" s="433"/>
      <c r="MGF3" s="433"/>
      <c r="MGG3" s="433"/>
      <c r="MGH3" s="433"/>
      <c r="MGI3" s="433"/>
      <c r="MGJ3" s="433"/>
      <c r="MGK3" s="433"/>
      <c r="MGL3" s="433"/>
      <c r="MGM3" s="433"/>
      <c r="MGN3" s="433"/>
      <c r="MGO3" s="433"/>
      <c r="MGP3" s="433"/>
      <c r="MGQ3" s="433"/>
      <c r="MGR3" s="433"/>
      <c r="MGS3" s="433"/>
      <c r="MGT3" s="433"/>
      <c r="MGU3" s="433"/>
      <c r="MGV3" s="433"/>
      <c r="MGW3" s="433"/>
      <c r="MGX3" s="433"/>
      <c r="MGY3" s="433"/>
      <c r="MGZ3" s="433"/>
      <c r="MHA3" s="433"/>
      <c r="MHB3" s="433"/>
      <c r="MHC3" s="433"/>
      <c r="MHD3" s="433"/>
      <c r="MHE3" s="433"/>
      <c r="MHF3" s="433"/>
      <c r="MHG3" s="433"/>
      <c r="MHH3" s="433"/>
      <c r="MHI3" s="433"/>
      <c r="MHJ3" s="433"/>
      <c r="MHK3" s="433"/>
      <c r="MHL3" s="433"/>
      <c r="MHM3" s="433"/>
      <c r="MHN3" s="433"/>
      <c r="MHO3" s="433"/>
      <c r="MHP3" s="433"/>
      <c r="MHQ3" s="433"/>
      <c r="MHR3" s="433"/>
      <c r="MHS3" s="433"/>
      <c r="MHT3" s="433"/>
      <c r="MHU3" s="433"/>
      <c r="MHV3" s="433"/>
      <c r="MHW3" s="433"/>
      <c r="MHX3" s="433"/>
      <c r="MHY3" s="433"/>
      <c r="MHZ3" s="433"/>
      <c r="MIA3" s="433"/>
      <c r="MIB3" s="433"/>
      <c r="MIC3" s="433"/>
      <c r="MID3" s="433"/>
      <c r="MIE3" s="433"/>
      <c r="MIF3" s="433"/>
      <c r="MIG3" s="433"/>
      <c r="MIH3" s="433"/>
      <c r="MII3" s="433"/>
      <c r="MIJ3" s="433"/>
      <c r="MIK3" s="433"/>
      <c r="MIL3" s="433"/>
      <c r="MIM3" s="433"/>
      <c r="MIN3" s="433"/>
      <c r="MIO3" s="433"/>
      <c r="MIP3" s="433"/>
      <c r="MIQ3" s="433"/>
      <c r="MIR3" s="433"/>
      <c r="MIS3" s="433"/>
      <c r="MIT3" s="433"/>
      <c r="MIU3" s="433"/>
      <c r="MIV3" s="433"/>
      <c r="MIW3" s="433"/>
      <c r="MIX3" s="433"/>
      <c r="MIY3" s="433"/>
      <c r="MIZ3" s="433"/>
      <c r="MJA3" s="433"/>
      <c r="MJB3" s="433"/>
      <c r="MJC3" s="433"/>
      <c r="MJD3" s="433"/>
      <c r="MJE3" s="433"/>
      <c r="MJF3" s="433"/>
      <c r="MJG3" s="433"/>
      <c r="MJH3" s="433"/>
      <c r="MJI3" s="433"/>
      <c r="MJJ3" s="433"/>
      <c r="MJK3" s="433"/>
      <c r="MJL3" s="433"/>
      <c r="MJM3" s="433"/>
      <c r="MJN3" s="433"/>
      <c r="MJO3" s="433"/>
      <c r="MJP3" s="433"/>
      <c r="MJQ3" s="433"/>
      <c r="MJR3" s="433"/>
      <c r="MJS3" s="433"/>
      <c r="MJT3" s="433"/>
      <c r="MJU3" s="433"/>
      <c r="MJV3" s="433"/>
      <c r="MJW3" s="433"/>
      <c r="MJX3" s="433"/>
      <c r="MJY3" s="433"/>
      <c r="MJZ3" s="433"/>
      <c r="MKA3" s="433"/>
      <c r="MKB3" s="433"/>
      <c r="MKC3" s="433"/>
      <c r="MKD3" s="433"/>
      <c r="MKE3" s="433"/>
      <c r="MKF3" s="433"/>
      <c r="MKG3" s="433"/>
      <c r="MKH3" s="433"/>
      <c r="MKI3" s="433"/>
      <c r="MKJ3" s="433"/>
      <c r="MKK3" s="433"/>
      <c r="MKL3" s="433"/>
      <c r="MKM3" s="433"/>
      <c r="MKN3" s="433"/>
      <c r="MKO3" s="433"/>
      <c r="MKP3" s="433"/>
      <c r="MKQ3" s="433"/>
      <c r="MKR3" s="433"/>
      <c r="MKS3" s="433"/>
      <c r="MKT3" s="433"/>
      <c r="MKU3" s="433"/>
      <c r="MKV3" s="433"/>
      <c r="MKW3" s="433"/>
      <c r="MKX3" s="433"/>
      <c r="MKY3" s="433"/>
      <c r="MKZ3" s="433"/>
      <c r="MLA3" s="433"/>
      <c r="MLB3" s="433"/>
      <c r="MLC3" s="433"/>
      <c r="MLD3" s="433"/>
      <c r="MLE3" s="433"/>
      <c r="MLF3" s="433"/>
      <c r="MLG3" s="433"/>
      <c r="MLH3" s="433"/>
      <c r="MLI3" s="433"/>
      <c r="MLJ3" s="433"/>
      <c r="MLK3" s="433"/>
      <c r="MLL3" s="433"/>
      <c r="MLM3" s="433"/>
      <c r="MLN3" s="433"/>
      <c r="MLO3" s="433"/>
      <c r="MLP3" s="433"/>
      <c r="MLQ3" s="433"/>
      <c r="MLR3" s="433"/>
      <c r="MLS3" s="433"/>
      <c r="MLT3" s="433"/>
      <c r="MLU3" s="433"/>
      <c r="MLV3" s="433"/>
      <c r="MLW3" s="433"/>
      <c r="MLX3" s="433"/>
      <c r="MLY3" s="433"/>
      <c r="MLZ3" s="433"/>
      <c r="MMA3" s="433"/>
      <c r="MMB3" s="433"/>
      <c r="MMC3" s="433"/>
      <c r="MMD3" s="433"/>
      <c r="MME3" s="433"/>
      <c r="MMF3" s="433"/>
      <c r="MMG3" s="433"/>
      <c r="MMH3" s="433"/>
      <c r="MMI3" s="433"/>
      <c r="MMJ3" s="433"/>
      <c r="MMK3" s="433"/>
      <c r="MML3" s="433"/>
      <c r="MMM3" s="433"/>
      <c r="MMN3" s="433"/>
      <c r="MMO3" s="433"/>
      <c r="MMP3" s="433"/>
      <c r="MMQ3" s="433"/>
      <c r="MMR3" s="433"/>
      <c r="MMS3" s="433"/>
      <c r="MMT3" s="433"/>
      <c r="MMU3" s="433"/>
      <c r="MMV3" s="433"/>
      <c r="MMW3" s="433"/>
      <c r="MMX3" s="433"/>
      <c r="MMY3" s="433"/>
      <c r="MMZ3" s="433"/>
      <c r="MNA3" s="433"/>
      <c r="MNB3" s="433"/>
      <c r="MNC3" s="433"/>
      <c r="MND3" s="433"/>
      <c r="MNE3" s="433"/>
      <c r="MNF3" s="433"/>
      <c r="MNG3" s="433"/>
      <c r="MNH3" s="433"/>
      <c r="MNI3" s="433"/>
      <c r="MNJ3" s="433"/>
      <c r="MNK3" s="433"/>
      <c r="MNL3" s="433"/>
      <c r="MNM3" s="433"/>
      <c r="MNN3" s="433"/>
      <c r="MNO3" s="433"/>
      <c r="MNP3" s="433"/>
      <c r="MNQ3" s="433"/>
      <c r="MNR3" s="433"/>
      <c r="MNS3" s="433"/>
      <c r="MNT3" s="433"/>
      <c r="MNU3" s="433"/>
      <c r="MNV3" s="433"/>
      <c r="MNW3" s="433"/>
      <c r="MNX3" s="433"/>
      <c r="MNY3" s="433"/>
      <c r="MNZ3" s="433"/>
      <c r="MOA3" s="433"/>
      <c r="MOB3" s="433"/>
      <c r="MOC3" s="433"/>
      <c r="MOD3" s="433"/>
      <c r="MOE3" s="433"/>
      <c r="MOF3" s="433"/>
      <c r="MOG3" s="433"/>
      <c r="MOH3" s="433"/>
      <c r="MOI3" s="433"/>
      <c r="MOJ3" s="433"/>
      <c r="MOK3" s="433"/>
      <c r="MOL3" s="433"/>
      <c r="MOM3" s="433"/>
      <c r="MON3" s="433"/>
      <c r="MOO3" s="433"/>
      <c r="MOP3" s="433"/>
      <c r="MOQ3" s="433"/>
      <c r="MOR3" s="433"/>
      <c r="MOS3" s="433"/>
      <c r="MOT3" s="433"/>
      <c r="MOU3" s="433"/>
      <c r="MOV3" s="433"/>
      <c r="MOW3" s="433"/>
      <c r="MOX3" s="433"/>
      <c r="MOY3" s="433"/>
      <c r="MOZ3" s="433"/>
      <c r="MPA3" s="433"/>
      <c r="MPB3" s="433"/>
      <c r="MPC3" s="433"/>
      <c r="MPD3" s="433"/>
      <c r="MPE3" s="433"/>
      <c r="MPF3" s="433"/>
      <c r="MPG3" s="433"/>
      <c r="MPH3" s="433"/>
      <c r="MPI3" s="433"/>
      <c r="MPJ3" s="433"/>
      <c r="MPK3" s="433"/>
      <c r="MPL3" s="433"/>
      <c r="MPM3" s="433"/>
      <c r="MPN3" s="433"/>
      <c r="MPO3" s="433"/>
      <c r="MPP3" s="433"/>
      <c r="MPQ3" s="433"/>
      <c r="MPR3" s="433"/>
      <c r="MPS3" s="433"/>
      <c r="MPT3" s="433"/>
      <c r="MPU3" s="433"/>
      <c r="MPV3" s="433"/>
      <c r="MPW3" s="433"/>
      <c r="MPX3" s="433"/>
      <c r="MPY3" s="433"/>
      <c r="MPZ3" s="433"/>
      <c r="MQA3" s="433"/>
      <c r="MQB3" s="433"/>
      <c r="MQC3" s="433"/>
      <c r="MQD3" s="433"/>
      <c r="MQE3" s="433"/>
      <c r="MQF3" s="433"/>
      <c r="MQG3" s="433"/>
      <c r="MQH3" s="433"/>
      <c r="MQI3" s="433"/>
      <c r="MQJ3" s="433"/>
      <c r="MQK3" s="433"/>
      <c r="MQL3" s="433"/>
      <c r="MQM3" s="433"/>
      <c r="MQN3" s="433"/>
      <c r="MQO3" s="433"/>
      <c r="MQP3" s="433"/>
      <c r="MQQ3" s="433"/>
      <c r="MQR3" s="433"/>
      <c r="MQS3" s="433"/>
      <c r="MQT3" s="433"/>
      <c r="MQU3" s="433"/>
      <c r="MQV3" s="433"/>
      <c r="MQW3" s="433"/>
      <c r="MQX3" s="433"/>
      <c r="MQY3" s="433"/>
      <c r="MQZ3" s="433"/>
      <c r="MRA3" s="433"/>
      <c r="MRB3" s="433"/>
      <c r="MRC3" s="433"/>
      <c r="MRD3" s="433"/>
      <c r="MRE3" s="433"/>
      <c r="MRF3" s="433"/>
      <c r="MRG3" s="433"/>
      <c r="MRH3" s="433"/>
      <c r="MRI3" s="433"/>
      <c r="MRJ3" s="433"/>
      <c r="MRK3" s="433"/>
      <c r="MRL3" s="433"/>
      <c r="MRM3" s="433"/>
      <c r="MRN3" s="433"/>
      <c r="MRO3" s="433"/>
      <c r="MRP3" s="433"/>
      <c r="MRQ3" s="433"/>
      <c r="MRR3" s="433"/>
      <c r="MRS3" s="433"/>
      <c r="MRT3" s="433"/>
      <c r="MRU3" s="433"/>
      <c r="MRV3" s="433"/>
      <c r="MRW3" s="433"/>
      <c r="MRX3" s="433"/>
      <c r="MRY3" s="433"/>
      <c r="MRZ3" s="433"/>
      <c r="MSA3" s="433"/>
      <c r="MSB3" s="433"/>
      <c r="MSC3" s="433"/>
      <c r="MSD3" s="433"/>
      <c r="MSE3" s="433"/>
      <c r="MSF3" s="433"/>
      <c r="MSG3" s="433"/>
      <c r="MSH3" s="433"/>
      <c r="MSI3" s="433"/>
      <c r="MSJ3" s="433"/>
      <c r="MSK3" s="433"/>
      <c r="MSL3" s="433"/>
      <c r="MSM3" s="433"/>
      <c r="MSN3" s="433"/>
      <c r="MSO3" s="433"/>
      <c r="MSP3" s="433"/>
      <c r="MSQ3" s="433"/>
      <c r="MSR3" s="433"/>
      <c r="MSS3" s="433"/>
      <c r="MST3" s="433"/>
      <c r="MSU3" s="433"/>
      <c r="MSV3" s="433"/>
      <c r="MSW3" s="433"/>
      <c r="MSX3" s="433"/>
      <c r="MSY3" s="433"/>
      <c r="MSZ3" s="433"/>
      <c r="MTA3" s="433"/>
      <c r="MTB3" s="433"/>
      <c r="MTC3" s="433"/>
      <c r="MTD3" s="433"/>
      <c r="MTE3" s="433"/>
      <c r="MTF3" s="433"/>
      <c r="MTG3" s="433"/>
      <c r="MTH3" s="433"/>
      <c r="MTI3" s="433"/>
      <c r="MTJ3" s="433"/>
      <c r="MTK3" s="433"/>
      <c r="MTL3" s="433"/>
      <c r="MTM3" s="433"/>
      <c r="MTN3" s="433"/>
      <c r="MTO3" s="433"/>
      <c r="MTP3" s="433"/>
      <c r="MTQ3" s="433"/>
      <c r="MTR3" s="433"/>
      <c r="MTS3" s="433"/>
      <c r="MTT3" s="433"/>
      <c r="MTU3" s="433"/>
      <c r="MTV3" s="433"/>
      <c r="MTW3" s="433"/>
      <c r="MTX3" s="433"/>
      <c r="MTY3" s="433"/>
      <c r="MTZ3" s="433"/>
      <c r="MUA3" s="433"/>
      <c r="MUB3" s="433"/>
      <c r="MUC3" s="433"/>
      <c r="MUD3" s="433"/>
      <c r="MUE3" s="433"/>
      <c r="MUF3" s="433"/>
      <c r="MUG3" s="433"/>
      <c r="MUH3" s="433"/>
      <c r="MUI3" s="433"/>
      <c r="MUJ3" s="433"/>
      <c r="MUK3" s="433"/>
      <c r="MUL3" s="433"/>
      <c r="MUM3" s="433"/>
      <c r="MUN3" s="433"/>
      <c r="MUO3" s="433"/>
      <c r="MUP3" s="433"/>
      <c r="MUQ3" s="433"/>
      <c r="MUR3" s="433"/>
      <c r="MUS3" s="433"/>
      <c r="MUT3" s="433"/>
      <c r="MUU3" s="433"/>
      <c r="MUV3" s="433"/>
      <c r="MUW3" s="433"/>
      <c r="MUX3" s="433"/>
      <c r="MUY3" s="433"/>
      <c r="MUZ3" s="433"/>
      <c r="MVA3" s="433"/>
      <c r="MVB3" s="433"/>
      <c r="MVC3" s="433"/>
      <c r="MVD3" s="433"/>
      <c r="MVE3" s="433"/>
      <c r="MVF3" s="433"/>
      <c r="MVG3" s="433"/>
      <c r="MVH3" s="433"/>
      <c r="MVI3" s="433"/>
      <c r="MVJ3" s="433"/>
      <c r="MVK3" s="433"/>
      <c r="MVL3" s="433"/>
      <c r="MVM3" s="433"/>
      <c r="MVN3" s="433"/>
      <c r="MVO3" s="433"/>
      <c r="MVP3" s="433"/>
      <c r="MVQ3" s="433"/>
      <c r="MVR3" s="433"/>
      <c r="MVS3" s="433"/>
      <c r="MVT3" s="433"/>
      <c r="MVU3" s="433"/>
      <c r="MVV3" s="433"/>
      <c r="MVW3" s="433"/>
      <c r="MVX3" s="433"/>
      <c r="MVY3" s="433"/>
      <c r="MVZ3" s="433"/>
      <c r="MWA3" s="433"/>
      <c r="MWB3" s="433"/>
      <c r="MWC3" s="433"/>
      <c r="MWD3" s="433"/>
      <c r="MWE3" s="433"/>
      <c r="MWF3" s="433"/>
      <c r="MWG3" s="433"/>
      <c r="MWH3" s="433"/>
      <c r="MWI3" s="433"/>
      <c r="MWJ3" s="433"/>
      <c r="MWK3" s="433"/>
      <c r="MWL3" s="433"/>
      <c r="MWM3" s="433"/>
      <c r="MWN3" s="433"/>
      <c r="MWO3" s="433"/>
      <c r="MWP3" s="433"/>
      <c r="MWQ3" s="433"/>
      <c r="MWR3" s="433"/>
      <c r="MWS3" s="433"/>
      <c r="MWT3" s="433"/>
      <c r="MWU3" s="433"/>
      <c r="MWV3" s="433"/>
      <c r="MWW3" s="433"/>
      <c r="MWX3" s="433"/>
      <c r="MWY3" s="433"/>
      <c r="MWZ3" s="433"/>
      <c r="MXA3" s="433"/>
      <c r="MXB3" s="433"/>
      <c r="MXC3" s="433"/>
      <c r="MXD3" s="433"/>
      <c r="MXE3" s="433"/>
      <c r="MXF3" s="433"/>
      <c r="MXG3" s="433"/>
      <c r="MXH3" s="433"/>
      <c r="MXI3" s="433"/>
      <c r="MXJ3" s="433"/>
      <c r="MXK3" s="433"/>
      <c r="MXL3" s="433"/>
      <c r="MXM3" s="433"/>
      <c r="MXN3" s="433"/>
      <c r="MXO3" s="433"/>
      <c r="MXP3" s="433"/>
      <c r="MXQ3" s="433"/>
      <c r="MXR3" s="433"/>
      <c r="MXS3" s="433"/>
      <c r="MXT3" s="433"/>
      <c r="MXU3" s="433"/>
      <c r="MXV3" s="433"/>
      <c r="MXW3" s="433"/>
      <c r="MXX3" s="433"/>
      <c r="MXY3" s="433"/>
      <c r="MXZ3" s="433"/>
      <c r="MYA3" s="433"/>
      <c r="MYB3" s="433"/>
      <c r="MYC3" s="433"/>
      <c r="MYD3" s="433"/>
      <c r="MYE3" s="433"/>
      <c r="MYF3" s="433"/>
      <c r="MYG3" s="433"/>
      <c r="MYH3" s="433"/>
      <c r="MYI3" s="433"/>
      <c r="MYJ3" s="433"/>
      <c r="MYK3" s="433"/>
      <c r="MYL3" s="433"/>
      <c r="MYM3" s="433"/>
      <c r="MYN3" s="433"/>
      <c r="MYO3" s="433"/>
      <c r="MYP3" s="433"/>
      <c r="MYQ3" s="433"/>
      <c r="MYR3" s="433"/>
      <c r="MYS3" s="433"/>
      <c r="MYT3" s="433"/>
      <c r="MYU3" s="433"/>
      <c r="MYV3" s="433"/>
      <c r="MYW3" s="433"/>
      <c r="MYX3" s="433"/>
      <c r="MYY3" s="433"/>
      <c r="MYZ3" s="433"/>
      <c r="MZA3" s="433"/>
      <c r="MZB3" s="433"/>
      <c r="MZC3" s="433"/>
      <c r="MZD3" s="433"/>
      <c r="MZE3" s="433"/>
      <c r="MZF3" s="433"/>
      <c r="MZG3" s="433"/>
      <c r="MZH3" s="433"/>
      <c r="MZI3" s="433"/>
      <c r="MZJ3" s="433"/>
      <c r="MZK3" s="433"/>
      <c r="MZL3" s="433"/>
      <c r="MZM3" s="433"/>
      <c r="MZN3" s="433"/>
      <c r="MZO3" s="433"/>
      <c r="MZP3" s="433"/>
      <c r="MZQ3" s="433"/>
      <c r="MZR3" s="433"/>
      <c r="MZS3" s="433"/>
      <c r="MZT3" s="433"/>
      <c r="MZU3" s="433"/>
      <c r="MZV3" s="433"/>
      <c r="MZW3" s="433"/>
      <c r="MZX3" s="433"/>
      <c r="MZY3" s="433"/>
      <c r="MZZ3" s="433"/>
      <c r="NAA3" s="433"/>
      <c r="NAB3" s="433"/>
      <c r="NAC3" s="433"/>
      <c r="NAD3" s="433"/>
      <c r="NAE3" s="433"/>
      <c r="NAF3" s="433"/>
      <c r="NAG3" s="433"/>
      <c r="NAH3" s="433"/>
      <c r="NAI3" s="433"/>
      <c r="NAJ3" s="433"/>
      <c r="NAK3" s="433"/>
      <c r="NAL3" s="433"/>
      <c r="NAM3" s="433"/>
      <c r="NAN3" s="433"/>
      <c r="NAO3" s="433"/>
      <c r="NAP3" s="433"/>
      <c r="NAQ3" s="433"/>
      <c r="NAR3" s="433"/>
      <c r="NAS3" s="433"/>
      <c r="NAT3" s="433"/>
      <c r="NAU3" s="433"/>
      <c r="NAV3" s="433"/>
      <c r="NAW3" s="433"/>
      <c r="NAX3" s="433"/>
      <c r="NAY3" s="433"/>
      <c r="NAZ3" s="433"/>
      <c r="NBA3" s="433"/>
      <c r="NBB3" s="433"/>
      <c r="NBC3" s="433"/>
      <c r="NBD3" s="433"/>
      <c r="NBE3" s="433"/>
      <c r="NBF3" s="433"/>
      <c r="NBG3" s="433"/>
      <c r="NBH3" s="433"/>
      <c r="NBI3" s="433"/>
      <c r="NBJ3" s="433"/>
      <c r="NBK3" s="433"/>
      <c r="NBL3" s="433"/>
      <c r="NBM3" s="433"/>
      <c r="NBN3" s="433"/>
      <c r="NBO3" s="433"/>
      <c r="NBP3" s="433"/>
      <c r="NBQ3" s="433"/>
      <c r="NBR3" s="433"/>
      <c r="NBS3" s="433"/>
      <c r="NBT3" s="433"/>
      <c r="NBU3" s="433"/>
      <c r="NBV3" s="433"/>
      <c r="NBW3" s="433"/>
      <c r="NBX3" s="433"/>
      <c r="NBY3" s="433"/>
      <c r="NBZ3" s="433"/>
      <c r="NCA3" s="433"/>
      <c r="NCB3" s="433"/>
      <c r="NCC3" s="433"/>
      <c r="NCD3" s="433"/>
      <c r="NCE3" s="433"/>
      <c r="NCF3" s="433"/>
      <c r="NCG3" s="433"/>
      <c r="NCH3" s="433"/>
      <c r="NCI3" s="433"/>
      <c r="NCJ3" s="433"/>
      <c r="NCK3" s="433"/>
      <c r="NCL3" s="433"/>
      <c r="NCM3" s="433"/>
      <c r="NCN3" s="433"/>
      <c r="NCO3" s="433"/>
      <c r="NCP3" s="433"/>
      <c r="NCQ3" s="433"/>
      <c r="NCR3" s="433"/>
      <c r="NCS3" s="433"/>
      <c r="NCT3" s="433"/>
      <c r="NCU3" s="433"/>
      <c r="NCV3" s="433"/>
      <c r="NCW3" s="433"/>
      <c r="NCX3" s="433"/>
      <c r="NCY3" s="433"/>
      <c r="NCZ3" s="433"/>
      <c r="NDA3" s="433"/>
      <c r="NDB3" s="433"/>
      <c r="NDC3" s="433"/>
      <c r="NDD3" s="433"/>
      <c r="NDE3" s="433"/>
      <c r="NDF3" s="433"/>
      <c r="NDG3" s="433"/>
      <c r="NDH3" s="433"/>
      <c r="NDI3" s="433"/>
      <c r="NDJ3" s="433"/>
      <c r="NDK3" s="433"/>
      <c r="NDL3" s="433"/>
      <c r="NDM3" s="433"/>
      <c r="NDN3" s="433"/>
      <c r="NDO3" s="433"/>
      <c r="NDP3" s="433"/>
      <c r="NDQ3" s="433"/>
      <c r="NDR3" s="433"/>
      <c r="NDS3" s="433"/>
      <c r="NDT3" s="433"/>
      <c r="NDU3" s="433"/>
      <c r="NDV3" s="433"/>
      <c r="NDW3" s="433"/>
      <c r="NDX3" s="433"/>
      <c r="NDY3" s="433"/>
      <c r="NDZ3" s="433"/>
      <c r="NEA3" s="433"/>
      <c r="NEB3" s="433"/>
      <c r="NEC3" s="433"/>
      <c r="NED3" s="433"/>
      <c r="NEE3" s="433"/>
      <c r="NEF3" s="433"/>
      <c r="NEG3" s="433"/>
      <c r="NEH3" s="433"/>
      <c r="NEI3" s="433"/>
      <c r="NEJ3" s="433"/>
      <c r="NEK3" s="433"/>
      <c r="NEL3" s="433"/>
      <c r="NEM3" s="433"/>
      <c r="NEN3" s="433"/>
      <c r="NEO3" s="433"/>
      <c r="NEP3" s="433"/>
      <c r="NEQ3" s="433"/>
      <c r="NER3" s="433"/>
      <c r="NES3" s="433"/>
      <c r="NET3" s="433"/>
      <c r="NEU3" s="433"/>
      <c r="NEV3" s="433"/>
      <c r="NEW3" s="433"/>
      <c r="NEX3" s="433"/>
      <c r="NEY3" s="433"/>
      <c r="NEZ3" s="433"/>
      <c r="NFA3" s="433"/>
      <c r="NFB3" s="433"/>
      <c r="NFC3" s="433"/>
      <c r="NFD3" s="433"/>
      <c r="NFE3" s="433"/>
      <c r="NFF3" s="433"/>
      <c r="NFG3" s="433"/>
      <c r="NFH3" s="433"/>
      <c r="NFI3" s="433"/>
      <c r="NFJ3" s="433"/>
      <c r="NFK3" s="433"/>
      <c r="NFL3" s="433"/>
      <c r="NFM3" s="433"/>
      <c r="NFN3" s="433"/>
      <c r="NFO3" s="433"/>
      <c r="NFP3" s="433"/>
      <c r="NFQ3" s="433"/>
      <c r="NFR3" s="433"/>
      <c r="NFS3" s="433"/>
      <c r="NFT3" s="433"/>
      <c r="NFU3" s="433"/>
      <c r="NFV3" s="433"/>
      <c r="NFW3" s="433"/>
      <c r="NFX3" s="433"/>
      <c r="NFY3" s="433"/>
      <c r="NFZ3" s="433"/>
      <c r="NGA3" s="433"/>
      <c r="NGB3" s="433"/>
      <c r="NGC3" s="433"/>
      <c r="NGD3" s="433"/>
      <c r="NGE3" s="433"/>
      <c r="NGF3" s="433"/>
      <c r="NGG3" s="433"/>
      <c r="NGH3" s="433"/>
      <c r="NGI3" s="433"/>
      <c r="NGJ3" s="433"/>
      <c r="NGK3" s="433"/>
      <c r="NGL3" s="433"/>
      <c r="NGM3" s="433"/>
      <c r="NGN3" s="433"/>
      <c r="NGO3" s="433"/>
      <c r="NGP3" s="433"/>
      <c r="NGQ3" s="433"/>
      <c r="NGR3" s="433"/>
      <c r="NGS3" s="433"/>
      <c r="NGT3" s="433"/>
      <c r="NGU3" s="433"/>
      <c r="NGV3" s="433"/>
      <c r="NGW3" s="433"/>
      <c r="NGX3" s="433"/>
      <c r="NGY3" s="433"/>
      <c r="NGZ3" s="433"/>
      <c r="NHA3" s="433"/>
      <c r="NHB3" s="433"/>
      <c r="NHC3" s="433"/>
      <c r="NHD3" s="433"/>
      <c r="NHE3" s="433"/>
      <c r="NHF3" s="433"/>
      <c r="NHG3" s="433"/>
      <c r="NHH3" s="433"/>
      <c r="NHI3" s="433"/>
      <c r="NHJ3" s="433"/>
      <c r="NHK3" s="433"/>
      <c r="NHL3" s="433"/>
      <c r="NHM3" s="433"/>
      <c r="NHN3" s="433"/>
      <c r="NHO3" s="433"/>
      <c r="NHP3" s="433"/>
      <c r="NHQ3" s="433"/>
      <c r="NHR3" s="433"/>
      <c r="NHS3" s="433"/>
      <c r="NHT3" s="433"/>
      <c r="NHU3" s="433"/>
      <c r="NHV3" s="433"/>
      <c r="NHW3" s="433"/>
      <c r="NHX3" s="433"/>
      <c r="NHY3" s="433"/>
      <c r="NHZ3" s="433"/>
      <c r="NIA3" s="433"/>
      <c r="NIB3" s="433"/>
      <c r="NIC3" s="433"/>
      <c r="NID3" s="433"/>
      <c r="NIE3" s="433"/>
      <c r="NIF3" s="433"/>
      <c r="NIG3" s="433"/>
      <c r="NIH3" s="433"/>
      <c r="NII3" s="433"/>
      <c r="NIJ3" s="433"/>
      <c r="NIK3" s="433"/>
      <c r="NIL3" s="433"/>
      <c r="NIM3" s="433"/>
      <c r="NIN3" s="433"/>
      <c r="NIO3" s="433"/>
      <c r="NIP3" s="433"/>
      <c r="NIQ3" s="433"/>
      <c r="NIR3" s="433"/>
      <c r="NIS3" s="433"/>
      <c r="NIT3" s="433"/>
      <c r="NIU3" s="433"/>
      <c r="NIV3" s="433"/>
      <c r="NIW3" s="433"/>
      <c r="NIX3" s="433"/>
      <c r="NIY3" s="433"/>
      <c r="NIZ3" s="433"/>
      <c r="NJA3" s="433"/>
      <c r="NJB3" s="433"/>
      <c r="NJC3" s="433"/>
      <c r="NJD3" s="433"/>
      <c r="NJE3" s="433"/>
      <c r="NJF3" s="433"/>
      <c r="NJG3" s="433"/>
      <c r="NJH3" s="433"/>
      <c r="NJI3" s="433"/>
      <c r="NJJ3" s="433"/>
      <c r="NJK3" s="433"/>
      <c r="NJL3" s="433"/>
      <c r="NJM3" s="433"/>
      <c r="NJN3" s="433"/>
      <c r="NJO3" s="433"/>
      <c r="NJP3" s="433"/>
      <c r="NJQ3" s="433"/>
      <c r="NJR3" s="433"/>
      <c r="NJS3" s="433"/>
      <c r="NJT3" s="433"/>
      <c r="NJU3" s="433"/>
      <c r="NJV3" s="433"/>
      <c r="NJW3" s="433"/>
      <c r="NJX3" s="433"/>
      <c r="NJY3" s="433"/>
      <c r="NJZ3" s="433"/>
      <c r="NKA3" s="433"/>
      <c r="NKB3" s="433"/>
      <c r="NKC3" s="433"/>
      <c r="NKD3" s="433"/>
      <c r="NKE3" s="433"/>
      <c r="NKF3" s="433"/>
      <c r="NKG3" s="433"/>
      <c r="NKH3" s="433"/>
      <c r="NKI3" s="433"/>
      <c r="NKJ3" s="433"/>
      <c r="NKK3" s="433"/>
      <c r="NKL3" s="433"/>
      <c r="NKM3" s="433"/>
      <c r="NKN3" s="433"/>
      <c r="NKO3" s="433"/>
      <c r="NKP3" s="433"/>
      <c r="NKQ3" s="433"/>
      <c r="NKR3" s="433"/>
      <c r="NKS3" s="433"/>
      <c r="NKT3" s="433"/>
      <c r="NKU3" s="433"/>
      <c r="NKV3" s="433"/>
      <c r="NKW3" s="433"/>
      <c r="NKX3" s="433"/>
      <c r="NKY3" s="433"/>
      <c r="NKZ3" s="433"/>
      <c r="NLA3" s="433"/>
      <c r="NLB3" s="433"/>
      <c r="NLC3" s="433"/>
      <c r="NLD3" s="433"/>
      <c r="NLE3" s="433"/>
      <c r="NLF3" s="433"/>
      <c r="NLG3" s="433"/>
      <c r="NLH3" s="433"/>
      <c r="NLI3" s="433"/>
      <c r="NLJ3" s="433"/>
      <c r="NLK3" s="433"/>
      <c r="NLL3" s="433"/>
      <c r="NLM3" s="433"/>
      <c r="NLN3" s="433"/>
      <c r="NLO3" s="433"/>
      <c r="NLP3" s="433"/>
      <c r="NLQ3" s="433"/>
      <c r="NLR3" s="433"/>
      <c r="NLS3" s="433"/>
      <c r="NLT3" s="433"/>
      <c r="NLU3" s="433"/>
      <c r="NLV3" s="433"/>
      <c r="NLW3" s="433"/>
      <c r="NLX3" s="433"/>
      <c r="NLY3" s="433"/>
      <c r="NLZ3" s="433"/>
      <c r="NMA3" s="433"/>
      <c r="NMB3" s="433"/>
      <c r="NMC3" s="433"/>
      <c r="NMD3" s="433"/>
      <c r="NME3" s="433"/>
      <c r="NMF3" s="433"/>
      <c r="NMG3" s="433"/>
      <c r="NMH3" s="433"/>
      <c r="NMI3" s="433"/>
      <c r="NMJ3" s="433"/>
      <c r="NMK3" s="433"/>
      <c r="NML3" s="433"/>
      <c r="NMM3" s="433"/>
      <c r="NMN3" s="433"/>
      <c r="NMO3" s="433"/>
      <c r="NMP3" s="433"/>
      <c r="NMQ3" s="433"/>
      <c r="NMR3" s="433"/>
      <c r="NMS3" s="433"/>
      <c r="NMT3" s="433"/>
      <c r="NMU3" s="433"/>
      <c r="NMV3" s="433"/>
      <c r="NMW3" s="433"/>
      <c r="NMX3" s="433"/>
      <c r="NMY3" s="433"/>
      <c r="NMZ3" s="433"/>
      <c r="NNA3" s="433"/>
      <c r="NNB3" s="433"/>
      <c r="NNC3" s="433"/>
      <c r="NND3" s="433"/>
      <c r="NNE3" s="433"/>
      <c r="NNF3" s="433"/>
      <c r="NNG3" s="433"/>
      <c r="NNH3" s="433"/>
      <c r="NNI3" s="433"/>
      <c r="NNJ3" s="433"/>
      <c r="NNK3" s="433"/>
      <c r="NNL3" s="433"/>
      <c r="NNM3" s="433"/>
      <c r="NNN3" s="433"/>
      <c r="NNO3" s="433"/>
      <c r="NNP3" s="433"/>
      <c r="NNQ3" s="433"/>
      <c r="NNR3" s="433"/>
      <c r="NNS3" s="433"/>
      <c r="NNT3" s="433"/>
      <c r="NNU3" s="433"/>
      <c r="NNV3" s="433"/>
      <c r="NNW3" s="433"/>
      <c r="NNX3" s="433"/>
      <c r="NNY3" s="433"/>
      <c r="NNZ3" s="433"/>
      <c r="NOA3" s="433"/>
      <c r="NOB3" s="433"/>
      <c r="NOC3" s="433"/>
      <c r="NOD3" s="433"/>
      <c r="NOE3" s="433"/>
      <c r="NOF3" s="433"/>
      <c r="NOG3" s="433"/>
      <c r="NOH3" s="433"/>
      <c r="NOI3" s="433"/>
      <c r="NOJ3" s="433"/>
      <c r="NOK3" s="433"/>
      <c r="NOL3" s="433"/>
      <c r="NOM3" s="433"/>
      <c r="NON3" s="433"/>
      <c r="NOO3" s="433"/>
      <c r="NOP3" s="433"/>
      <c r="NOQ3" s="433"/>
      <c r="NOR3" s="433"/>
      <c r="NOS3" s="433"/>
      <c r="NOT3" s="433"/>
      <c r="NOU3" s="433"/>
      <c r="NOV3" s="433"/>
      <c r="NOW3" s="433"/>
      <c r="NOX3" s="433"/>
      <c r="NOY3" s="433"/>
      <c r="NOZ3" s="433"/>
      <c r="NPA3" s="433"/>
      <c r="NPB3" s="433"/>
      <c r="NPC3" s="433"/>
      <c r="NPD3" s="433"/>
      <c r="NPE3" s="433"/>
      <c r="NPF3" s="433"/>
      <c r="NPG3" s="433"/>
      <c r="NPH3" s="433"/>
      <c r="NPI3" s="433"/>
      <c r="NPJ3" s="433"/>
      <c r="NPK3" s="433"/>
      <c r="NPL3" s="433"/>
      <c r="NPM3" s="433"/>
      <c r="NPN3" s="433"/>
      <c r="NPO3" s="433"/>
      <c r="NPP3" s="433"/>
      <c r="NPQ3" s="433"/>
      <c r="NPR3" s="433"/>
      <c r="NPS3" s="433"/>
      <c r="NPT3" s="433"/>
      <c r="NPU3" s="433"/>
      <c r="NPV3" s="433"/>
      <c r="NPW3" s="433"/>
      <c r="NPX3" s="433"/>
      <c r="NPY3" s="433"/>
      <c r="NPZ3" s="433"/>
      <c r="NQA3" s="433"/>
      <c r="NQB3" s="433"/>
      <c r="NQC3" s="433"/>
      <c r="NQD3" s="433"/>
      <c r="NQE3" s="433"/>
      <c r="NQF3" s="433"/>
      <c r="NQG3" s="433"/>
      <c r="NQH3" s="433"/>
      <c r="NQI3" s="433"/>
      <c r="NQJ3" s="433"/>
      <c r="NQK3" s="433"/>
      <c r="NQL3" s="433"/>
      <c r="NQM3" s="433"/>
      <c r="NQN3" s="433"/>
      <c r="NQO3" s="433"/>
      <c r="NQP3" s="433"/>
      <c r="NQQ3" s="433"/>
      <c r="NQR3" s="433"/>
      <c r="NQS3" s="433"/>
      <c r="NQT3" s="433"/>
      <c r="NQU3" s="433"/>
      <c r="NQV3" s="433"/>
      <c r="NQW3" s="433"/>
      <c r="NQX3" s="433"/>
      <c r="NQY3" s="433"/>
      <c r="NQZ3" s="433"/>
      <c r="NRA3" s="433"/>
      <c r="NRB3" s="433"/>
      <c r="NRC3" s="433"/>
      <c r="NRD3" s="433"/>
      <c r="NRE3" s="433"/>
      <c r="NRF3" s="433"/>
      <c r="NRG3" s="433"/>
      <c r="NRH3" s="433"/>
      <c r="NRI3" s="433"/>
      <c r="NRJ3" s="433"/>
      <c r="NRK3" s="433"/>
      <c r="NRL3" s="433"/>
      <c r="NRM3" s="433"/>
      <c r="NRN3" s="433"/>
      <c r="NRO3" s="433"/>
      <c r="NRP3" s="433"/>
      <c r="NRQ3" s="433"/>
      <c r="NRR3" s="433"/>
      <c r="NRS3" s="433"/>
      <c r="NRT3" s="433"/>
      <c r="NRU3" s="433"/>
      <c r="NRV3" s="433"/>
      <c r="NRW3" s="433"/>
      <c r="NRX3" s="433"/>
      <c r="NRY3" s="433"/>
      <c r="NRZ3" s="433"/>
      <c r="NSA3" s="433"/>
      <c r="NSB3" s="433"/>
      <c r="NSC3" s="433"/>
      <c r="NSD3" s="433"/>
      <c r="NSE3" s="433"/>
      <c r="NSF3" s="433"/>
      <c r="NSG3" s="433"/>
      <c r="NSH3" s="433"/>
      <c r="NSI3" s="433"/>
      <c r="NSJ3" s="433"/>
      <c r="NSK3" s="433"/>
      <c r="NSL3" s="433"/>
      <c r="NSM3" s="433"/>
      <c r="NSN3" s="433"/>
      <c r="NSO3" s="433"/>
      <c r="NSP3" s="433"/>
      <c r="NSQ3" s="433"/>
      <c r="NSR3" s="433"/>
      <c r="NSS3" s="433"/>
      <c r="NST3" s="433"/>
      <c r="NSU3" s="433"/>
      <c r="NSV3" s="433"/>
      <c r="NSW3" s="433"/>
      <c r="NSX3" s="433"/>
      <c r="NSY3" s="433"/>
      <c r="NSZ3" s="433"/>
      <c r="NTA3" s="433"/>
      <c r="NTB3" s="433"/>
      <c r="NTC3" s="433"/>
      <c r="NTD3" s="433"/>
      <c r="NTE3" s="433"/>
      <c r="NTF3" s="433"/>
      <c r="NTG3" s="433"/>
      <c r="NTH3" s="433"/>
      <c r="NTI3" s="433"/>
      <c r="NTJ3" s="433"/>
      <c r="NTK3" s="433"/>
      <c r="NTL3" s="433"/>
      <c r="NTM3" s="433"/>
      <c r="NTN3" s="433"/>
      <c r="NTO3" s="433"/>
      <c r="NTP3" s="433"/>
      <c r="NTQ3" s="433"/>
      <c r="NTR3" s="433"/>
      <c r="NTS3" s="433"/>
      <c r="NTT3" s="433"/>
      <c r="NTU3" s="433"/>
      <c r="NTV3" s="433"/>
      <c r="NTW3" s="433"/>
      <c r="NTX3" s="433"/>
      <c r="NTY3" s="433"/>
      <c r="NTZ3" s="433"/>
      <c r="NUA3" s="433"/>
      <c r="NUB3" s="433"/>
      <c r="NUC3" s="433"/>
      <c r="NUD3" s="433"/>
      <c r="NUE3" s="433"/>
      <c r="NUF3" s="433"/>
      <c r="NUG3" s="433"/>
      <c r="NUH3" s="433"/>
      <c r="NUI3" s="433"/>
      <c r="NUJ3" s="433"/>
      <c r="NUK3" s="433"/>
      <c r="NUL3" s="433"/>
      <c r="NUM3" s="433"/>
      <c r="NUN3" s="433"/>
      <c r="NUO3" s="433"/>
      <c r="NUP3" s="433"/>
      <c r="NUQ3" s="433"/>
      <c r="NUR3" s="433"/>
      <c r="NUS3" s="433"/>
      <c r="NUT3" s="433"/>
      <c r="NUU3" s="433"/>
      <c r="NUV3" s="433"/>
      <c r="NUW3" s="433"/>
      <c r="NUX3" s="433"/>
      <c r="NUY3" s="433"/>
      <c r="NUZ3" s="433"/>
      <c r="NVA3" s="433"/>
      <c r="NVB3" s="433"/>
      <c r="NVC3" s="433"/>
      <c r="NVD3" s="433"/>
      <c r="NVE3" s="433"/>
      <c r="NVF3" s="433"/>
      <c r="NVG3" s="433"/>
      <c r="NVH3" s="433"/>
      <c r="NVI3" s="433"/>
      <c r="NVJ3" s="433"/>
      <c r="NVK3" s="433"/>
      <c r="NVL3" s="433"/>
      <c r="NVM3" s="433"/>
      <c r="NVN3" s="433"/>
      <c r="NVO3" s="433"/>
      <c r="NVP3" s="433"/>
      <c r="NVQ3" s="433"/>
      <c r="NVR3" s="433"/>
      <c r="NVS3" s="433"/>
      <c r="NVT3" s="433"/>
      <c r="NVU3" s="433"/>
      <c r="NVV3" s="433"/>
      <c r="NVW3" s="433"/>
      <c r="NVX3" s="433"/>
      <c r="NVY3" s="433"/>
      <c r="NVZ3" s="433"/>
      <c r="NWA3" s="433"/>
      <c r="NWB3" s="433"/>
      <c r="NWC3" s="433"/>
      <c r="NWD3" s="433"/>
      <c r="NWE3" s="433"/>
      <c r="NWF3" s="433"/>
      <c r="NWG3" s="433"/>
      <c r="NWH3" s="433"/>
      <c r="NWI3" s="433"/>
      <c r="NWJ3" s="433"/>
      <c r="NWK3" s="433"/>
      <c r="NWL3" s="433"/>
      <c r="NWM3" s="433"/>
      <c r="NWN3" s="433"/>
      <c r="NWO3" s="433"/>
      <c r="NWP3" s="433"/>
      <c r="NWQ3" s="433"/>
      <c r="NWR3" s="433"/>
      <c r="NWS3" s="433"/>
      <c r="NWT3" s="433"/>
      <c r="NWU3" s="433"/>
      <c r="NWV3" s="433"/>
      <c r="NWW3" s="433"/>
      <c r="NWX3" s="433"/>
      <c r="NWY3" s="433"/>
      <c r="NWZ3" s="433"/>
      <c r="NXA3" s="433"/>
      <c r="NXB3" s="433"/>
      <c r="NXC3" s="433"/>
      <c r="NXD3" s="433"/>
      <c r="NXE3" s="433"/>
      <c r="NXF3" s="433"/>
      <c r="NXG3" s="433"/>
      <c r="NXH3" s="433"/>
      <c r="NXI3" s="433"/>
      <c r="NXJ3" s="433"/>
      <c r="NXK3" s="433"/>
      <c r="NXL3" s="433"/>
      <c r="NXM3" s="433"/>
      <c r="NXN3" s="433"/>
      <c r="NXO3" s="433"/>
      <c r="NXP3" s="433"/>
      <c r="NXQ3" s="433"/>
      <c r="NXR3" s="433"/>
      <c r="NXS3" s="433"/>
      <c r="NXT3" s="433"/>
      <c r="NXU3" s="433"/>
      <c r="NXV3" s="433"/>
      <c r="NXW3" s="433"/>
      <c r="NXX3" s="433"/>
      <c r="NXY3" s="433"/>
      <c r="NXZ3" s="433"/>
      <c r="NYA3" s="433"/>
      <c r="NYB3" s="433"/>
      <c r="NYC3" s="433"/>
      <c r="NYD3" s="433"/>
      <c r="NYE3" s="433"/>
      <c r="NYF3" s="433"/>
      <c r="NYG3" s="433"/>
      <c r="NYH3" s="433"/>
      <c r="NYI3" s="433"/>
      <c r="NYJ3" s="433"/>
      <c r="NYK3" s="433"/>
      <c r="NYL3" s="433"/>
      <c r="NYM3" s="433"/>
      <c r="NYN3" s="433"/>
      <c r="NYO3" s="433"/>
      <c r="NYP3" s="433"/>
      <c r="NYQ3" s="433"/>
      <c r="NYR3" s="433"/>
      <c r="NYS3" s="433"/>
      <c r="NYT3" s="433"/>
      <c r="NYU3" s="433"/>
      <c r="NYV3" s="433"/>
      <c r="NYW3" s="433"/>
      <c r="NYX3" s="433"/>
      <c r="NYY3" s="433"/>
      <c r="NYZ3" s="433"/>
      <c r="NZA3" s="433"/>
      <c r="NZB3" s="433"/>
      <c r="NZC3" s="433"/>
      <c r="NZD3" s="433"/>
      <c r="NZE3" s="433"/>
      <c r="NZF3" s="433"/>
      <c r="NZG3" s="433"/>
      <c r="NZH3" s="433"/>
      <c r="NZI3" s="433"/>
      <c r="NZJ3" s="433"/>
      <c r="NZK3" s="433"/>
      <c r="NZL3" s="433"/>
      <c r="NZM3" s="433"/>
      <c r="NZN3" s="433"/>
      <c r="NZO3" s="433"/>
      <c r="NZP3" s="433"/>
      <c r="NZQ3" s="433"/>
      <c r="NZR3" s="433"/>
      <c r="NZS3" s="433"/>
      <c r="NZT3" s="433"/>
      <c r="NZU3" s="433"/>
      <c r="NZV3" s="433"/>
      <c r="NZW3" s="433"/>
      <c r="NZX3" s="433"/>
      <c r="NZY3" s="433"/>
      <c r="NZZ3" s="433"/>
      <c r="OAA3" s="433"/>
      <c r="OAB3" s="433"/>
      <c r="OAC3" s="433"/>
      <c r="OAD3" s="433"/>
      <c r="OAE3" s="433"/>
      <c r="OAF3" s="433"/>
      <c r="OAG3" s="433"/>
      <c r="OAH3" s="433"/>
      <c r="OAI3" s="433"/>
      <c r="OAJ3" s="433"/>
      <c r="OAK3" s="433"/>
      <c r="OAL3" s="433"/>
      <c r="OAM3" s="433"/>
      <c r="OAN3" s="433"/>
      <c r="OAO3" s="433"/>
      <c r="OAP3" s="433"/>
      <c r="OAQ3" s="433"/>
      <c r="OAR3" s="433"/>
      <c r="OAS3" s="433"/>
      <c r="OAT3" s="433"/>
      <c r="OAU3" s="433"/>
      <c r="OAV3" s="433"/>
      <c r="OAW3" s="433"/>
      <c r="OAX3" s="433"/>
      <c r="OAY3" s="433"/>
      <c r="OAZ3" s="433"/>
      <c r="OBA3" s="433"/>
      <c r="OBB3" s="433"/>
      <c r="OBC3" s="433"/>
      <c r="OBD3" s="433"/>
      <c r="OBE3" s="433"/>
      <c r="OBF3" s="433"/>
      <c r="OBG3" s="433"/>
      <c r="OBH3" s="433"/>
      <c r="OBI3" s="433"/>
      <c r="OBJ3" s="433"/>
      <c r="OBK3" s="433"/>
      <c r="OBL3" s="433"/>
      <c r="OBM3" s="433"/>
      <c r="OBN3" s="433"/>
      <c r="OBO3" s="433"/>
      <c r="OBP3" s="433"/>
      <c r="OBQ3" s="433"/>
      <c r="OBR3" s="433"/>
      <c r="OBS3" s="433"/>
      <c r="OBT3" s="433"/>
      <c r="OBU3" s="433"/>
      <c r="OBV3" s="433"/>
      <c r="OBW3" s="433"/>
      <c r="OBX3" s="433"/>
      <c r="OBY3" s="433"/>
      <c r="OBZ3" s="433"/>
      <c r="OCA3" s="433"/>
      <c r="OCB3" s="433"/>
      <c r="OCC3" s="433"/>
      <c r="OCD3" s="433"/>
      <c r="OCE3" s="433"/>
      <c r="OCF3" s="433"/>
      <c r="OCG3" s="433"/>
      <c r="OCH3" s="433"/>
      <c r="OCI3" s="433"/>
      <c r="OCJ3" s="433"/>
      <c r="OCK3" s="433"/>
      <c r="OCL3" s="433"/>
      <c r="OCM3" s="433"/>
      <c r="OCN3" s="433"/>
      <c r="OCO3" s="433"/>
      <c r="OCP3" s="433"/>
      <c r="OCQ3" s="433"/>
      <c r="OCR3" s="433"/>
      <c r="OCS3" s="433"/>
      <c r="OCT3" s="433"/>
      <c r="OCU3" s="433"/>
      <c r="OCV3" s="433"/>
      <c r="OCW3" s="433"/>
      <c r="OCX3" s="433"/>
      <c r="OCY3" s="433"/>
      <c r="OCZ3" s="433"/>
      <c r="ODA3" s="433"/>
      <c r="ODB3" s="433"/>
      <c r="ODC3" s="433"/>
      <c r="ODD3" s="433"/>
      <c r="ODE3" s="433"/>
      <c r="ODF3" s="433"/>
      <c r="ODG3" s="433"/>
      <c r="ODH3" s="433"/>
      <c r="ODI3" s="433"/>
      <c r="ODJ3" s="433"/>
      <c r="ODK3" s="433"/>
      <c r="ODL3" s="433"/>
      <c r="ODM3" s="433"/>
      <c r="ODN3" s="433"/>
      <c r="ODO3" s="433"/>
      <c r="ODP3" s="433"/>
      <c r="ODQ3" s="433"/>
      <c r="ODR3" s="433"/>
      <c r="ODS3" s="433"/>
      <c r="ODT3" s="433"/>
      <c r="ODU3" s="433"/>
      <c r="ODV3" s="433"/>
      <c r="ODW3" s="433"/>
      <c r="ODX3" s="433"/>
      <c r="ODY3" s="433"/>
      <c r="ODZ3" s="433"/>
      <c r="OEA3" s="433"/>
      <c r="OEB3" s="433"/>
      <c r="OEC3" s="433"/>
      <c r="OED3" s="433"/>
      <c r="OEE3" s="433"/>
      <c r="OEF3" s="433"/>
      <c r="OEG3" s="433"/>
      <c r="OEH3" s="433"/>
      <c r="OEI3" s="433"/>
      <c r="OEJ3" s="433"/>
      <c r="OEK3" s="433"/>
      <c r="OEL3" s="433"/>
      <c r="OEM3" s="433"/>
      <c r="OEN3" s="433"/>
      <c r="OEO3" s="433"/>
      <c r="OEP3" s="433"/>
      <c r="OEQ3" s="433"/>
      <c r="OER3" s="433"/>
      <c r="OES3" s="433"/>
      <c r="OET3" s="433"/>
      <c r="OEU3" s="433"/>
      <c r="OEV3" s="433"/>
      <c r="OEW3" s="433"/>
      <c r="OEX3" s="433"/>
      <c r="OEY3" s="433"/>
      <c r="OEZ3" s="433"/>
      <c r="OFA3" s="433"/>
      <c r="OFB3" s="433"/>
      <c r="OFC3" s="433"/>
      <c r="OFD3" s="433"/>
      <c r="OFE3" s="433"/>
      <c r="OFF3" s="433"/>
      <c r="OFG3" s="433"/>
      <c r="OFH3" s="433"/>
      <c r="OFI3" s="433"/>
      <c r="OFJ3" s="433"/>
      <c r="OFK3" s="433"/>
      <c r="OFL3" s="433"/>
      <c r="OFM3" s="433"/>
      <c r="OFN3" s="433"/>
      <c r="OFO3" s="433"/>
      <c r="OFP3" s="433"/>
      <c r="OFQ3" s="433"/>
      <c r="OFR3" s="433"/>
      <c r="OFS3" s="433"/>
      <c r="OFT3" s="433"/>
      <c r="OFU3" s="433"/>
      <c r="OFV3" s="433"/>
      <c r="OFW3" s="433"/>
      <c r="OFX3" s="433"/>
      <c r="OFY3" s="433"/>
      <c r="OFZ3" s="433"/>
      <c r="OGA3" s="433"/>
      <c r="OGB3" s="433"/>
      <c r="OGC3" s="433"/>
      <c r="OGD3" s="433"/>
      <c r="OGE3" s="433"/>
      <c r="OGF3" s="433"/>
      <c r="OGG3" s="433"/>
      <c r="OGH3" s="433"/>
      <c r="OGI3" s="433"/>
      <c r="OGJ3" s="433"/>
      <c r="OGK3" s="433"/>
      <c r="OGL3" s="433"/>
      <c r="OGM3" s="433"/>
      <c r="OGN3" s="433"/>
      <c r="OGO3" s="433"/>
      <c r="OGP3" s="433"/>
      <c r="OGQ3" s="433"/>
      <c r="OGR3" s="433"/>
      <c r="OGS3" s="433"/>
      <c r="OGT3" s="433"/>
      <c r="OGU3" s="433"/>
      <c r="OGV3" s="433"/>
      <c r="OGW3" s="433"/>
      <c r="OGX3" s="433"/>
      <c r="OGY3" s="433"/>
      <c r="OGZ3" s="433"/>
      <c r="OHA3" s="433"/>
      <c r="OHB3" s="433"/>
      <c r="OHC3" s="433"/>
      <c r="OHD3" s="433"/>
      <c r="OHE3" s="433"/>
      <c r="OHF3" s="433"/>
      <c r="OHG3" s="433"/>
      <c r="OHH3" s="433"/>
      <c r="OHI3" s="433"/>
      <c r="OHJ3" s="433"/>
      <c r="OHK3" s="433"/>
      <c r="OHL3" s="433"/>
      <c r="OHM3" s="433"/>
      <c r="OHN3" s="433"/>
      <c r="OHO3" s="433"/>
      <c r="OHP3" s="433"/>
      <c r="OHQ3" s="433"/>
      <c r="OHR3" s="433"/>
      <c r="OHS3" s="433"/>
      <c r="OHT3" s="433"/>
      <c r="OHU3" s="433"/>
      <c r="OHV3" s="433"/>
      <c r="OHW3" s="433"/>
      <c r="OHX3" s="433"/>
      <c r="OHY3" s="433"/>
      <c r="OHZ3" s="433"/>
      <c r="OIA3" s="433"/>
      <c r="OIB3" s="433"/>
      <c r="OIC3" s="433"/>
      <c r="OID3" s="433"/>
      <c r="OIE3" s="433"/>
      <c r="OIF3" s="433"/>
      <c r="OIG3" s="433"/>
      <c r="OIH3" s="433"/>
      <c r="OII3" s="433"/>
      <c r="OIJ3" s="433"/>
      <c r="OIK3" s="433"/>
      <c r="OIL3" s="433"/>
      <c r="OIM3" s="433"/>
      <c r="OIN3" s="433"/>
      <c r="OIO3" s="433"/>
      <c r="OIP3" s="433"/>
      <c r="OIQ3" s="433"/>
      <c r="OIR3" s="433"/>
      <c r="OIS3" s="433"/>
      <c r="OIT3" s="433"/>
      <c r="OIU3" s="433"/>
      <c r="OIV3" s="433"/>
      <c r="OIW3" s="433"/>
      <c r="OIX3" s="433"/>
      <c r="OIY3" s="433"/>
      <c r="OIZ3" s="433"/>
      <c r="OJA3" s="433"/>
      <c r="OJB3" s="433"/>
      <c r="OJC3" s="433"/>
      <c r="OJD3" s="433"/>
      <c r="OJE3" s="433"/>
      <c r="OJF3" s="433"/>
      <c r="OJG3" s="433"/>
      <c r="OJH3" s="433"/>
      <c r="OJI3" s="433"/>
      <c r="OJJ3" s="433"/>
      <c r="OJK3" s="433"/>
      <c r="OJL3" s="433"/>
      <c r="OJM3" s="433"/>
      <c r="OJN3" s="433"/>
      <c r="OJO3" s="433"/>
      <c r="OJP3" s="433"/>
      <c r="OJQ3" s="433"/>
      <c r="OJR3" s="433"/>
      <c r="OJS3" s="433"/>
      <c r="OJT3" s="433"/>
      <c r="OJU3" s="433"/>
      <c r="OJV3" s="433"/>
      <c r="OJW3" s="433"/>
      <c r="OJX3" s="433"/>
      <c r="OJY3" s="433"/>
      <c r="OJZ3" s="433"/>
      <c r="OKA3" s="433"/>
      <c r="OKB3" s="433"/>
      <c r="OKC3" s="433"/>
      <c r="OKD3" s="433"/>
      <c r="OKE3" s="433"/>
      <c r="OKF3" s="433"/>
      <c r="OKG3" s="433"/>
      <c r="OKH3" s="433"/>
      <c r="OKI3" s="433"/>
      <c r="OKJ3" s="433"/>
      <c r="OKK3" s="433"/>
      <c r="OKL3" s="433"/>
      <c r="OKM3" s="433"/>
      <c r="OKN3" s="433"/>
      <c r="OKO3" s="433"/>
      <c r="OKP3" s="433"/>
      <c r="OKQ3" s="433"/>
      <c r="OKR3" s="433"/>
      <c r="OKS3" s="433"/>
      <c r="OKT3" s="433"/>
      <c r="OKU3" s="433"/>
      <c r="OKV3" s="433"/>
      <c r="OKW3" s="433"/>
      <c r="OKX3" s="433"/>
      <c r="OKY3" s="433"/>
      <c r="OKZ3" s="433"/>
      <c r="OLA3" s="433"/>
      <c r="OLB3" s="433"/>
      <c r="OLC3" s="433"/>
      <c r="OLD3" s="433"/>
      <c r="OLE3" s="433"/>
      <c r="OLF3" s="433"/>
      <c r="OLG3" s="433"/>
      <c r="OLH3" s="433"/>
      <c r="OLI3" s="433"/>
      <c r="OLJ3" s="433"/>
      <c r="OLK3" s="433"/>
      <c r="OLL3" s="433"/>
      <c r="OLM3" s="433"/>
      <c r="OLN3" s="433"/>
      <c r="OLO3" s="433"/>
      <c r="OLP3" s="433"/>
      <c r="OLQ3" s="433"/>
      <c r="OLR3" s="433"/>
      <c r="OLS3" s="433"/>
      <c r="OLT3" s="433"/>
      <c r="OLU3" s="433"/>
      <c r="OLV3" s="433"/>
      <c r="OLW3" s="433"/>
      <c r="OLX3" s="433"/>
      <c r="OLY3" s="433"/>
      <c r="OLZ3" s="433"/>
      <c r="OMA3" s="433"/>
      <c r="OMB3" s="433"/>
      <c r="OMC3" s="433"/>
      <c r="OMD3" s="433"/>
      <c r="OME3" s="433"/>
      <c r="OMF3" s="433"/>
      <c r="OMG3" s="433"/>
      <c r="OMH3" s="433"/>
      <c r="OMI3" s="433"/>
      <c r="OMJ3" s="433"/>
      <c r="OMK3" s="433"/>
      <c r="OML3" s="433"/>
      <c r="OMM3" s="433"/>
      <c r="OMN3" s="433"/>
      <c r="OMO3" s="433"/>
      <c r="OMP3" s="433"/>
      <c r="OMQ3" s="433"/>
      <c r="OMR3" s="433"/>
      <c r="OMS3" s="433"/>
      <c r="OMT3" s="433"/>
      <c r="OMU3" s="433"/>
      <c r="OMV3" s="433"/>
      <c r="OMW3" s="433"/>
      <c r="OMX3" s="433"/>
      <c r="OMY3" s="433"/>
      <c r="OMZ3" s="433"/>
      <c r="ONA3" s="433"/>
      <c r="ONB3" s="433"/>
      <c r="ONC3" s="433"/>
      <c r="OND3" s="433"/>
      <c r="ONE3" s="433"/>
      <c r="ONF3" s="433"/>
      <c r="ONG3" s="433"/>
      <c r="ONH3" s="433"/>
      <c r="ONI3" s="433"/>
      <c r="ONJ3" s="433"/>
      <c r="ONK3" s="433"/>
      <c r="ONL3" s="433"/>
      <c r="ONM3" s="433"/>
      <c r="ONN3" s="433"/>
      <c r="ONO3" s="433"/>
      <c r="ONP3" s="433"/>
      <c r="ONQ3" s="433"/>
      <c r="ONR3" s="433"/>
      <c r="ONS3" s="433"/>
      <c r="ONT3" s="433"/>
      <c r="ONU3" s="433"/>
      <c r="ONV3" s="433"/>
      <c r="ONW3" s="433"/>
      <c r="ONX3" s="433"/>
      <c r="ONY3" s="433"/>
      <c r="ONZ3" s="433"/>
      <c r="OOA3" s="433"/>
      <c r="OOB3" s="433"/>
      <c r="OOC3" s="433"/>
      <c r="OOD3" s="433"/>
      <c r="OOE3" s="433"/>
      <c r="OOF3" s="433"/>
      <c r="OOG3" s="433"/>
      <c r="OOH3" s="433"/>
      <c r="OOI3" s="433"/>
      <c r="OOJ3" s="433"/>
      <c r="OOK3" s="433"/>
      <c r="OOL3" s="433"/>
      <c r="OOM3" s="433"/>
      <c r="OON3" s="433"/>
      <c r="OOO3" s="433"/>
      <c r="OOP3" s="433"/>
      <c r="OOQ3" s="433"/>
      <c r="OOR3" s="433"/>
      <c r="OOS3" s="433"/>
      <c r="OOT3" s="433"/>
      <c r="OOU3" s="433"/>
      <c r="OOV3" s="433"/>
      <c r="OOW3" s="433"/>
      <c r="OOX3" s="433"/>
      <c r="OOY3" s="433"/>
      <c r="OOZ3" s="433"/>
      <c r="OPA3" s="433"/>
      <c r="OPB3" s="433"/>
      <c r="OPC3" s="433"/>
      <c r="OPD3" s="433"/>
      <c r="OPE3" s="433"/>
      <c r="OPF3" s="433"/>
      <c r="OPG3" s="433"/>
      <c r="OPH3" s="433"/>
      <c r="OPI3" s="433"/>
      <c r="OPJ3" s="433"/>
      <c r="OPK3" s="433"/>
      <c r="OPL3" s="433"/>
      <c r="OPM3" s="433"/>
      <c r="OPN3" s="433"/>
      <c r="OPO3" s="433"/>
      <c r="OPP3" s="433"/>
      <c r="OPQ3" s="433"/>
      <c r="OPR3" s="433"/>
      <c r="OPS3" s="433"/>
      <c r="OPT3" s="433"/>
      <c r="OPU3" s="433"/>
      <c r="OPV3" s="433"/>
      <c r="OPW3" s="433"/>
      <c r="OPX3" s="433"/>
      <c r="OPY3" s="433"/>
      <c r="OPZ3" s="433"/>
      <c r="OQA3" s="433"/>
      <c r="OQB3" s="433"/>
      <c r="OQC3" s="433"/>
      <c r="OQD3" s="433"/>
      <c r="OQE3" s="433"/>
      <c r="OQF3" s="433"/>
      <c r="OQG3" s="433"/>
      <c r="OQH3" s="433"/>
      <c r="OQI3" s="433"/>
      <c r="OQJ3" s="433"/>
      <c r="OQK3" s="433"/>
      <c r="OQL3" s="433"/>
      <c r="OQM3" s="433"/>
      <c r="OQN3" s="433"/>
      <c r="OQO3" s="433"/>
      <c r="OQP3" s="433"/>
      <c r="OQQ3" s="433"/>
      <c r="OQR3" s="433"/>
      <c r="OQS3" s="433"/>
      <c r="OQT3" s="433"/>
      <c r="OQU3" s="433"/>
      <c r="OQV3" s="433"/>
      <c r="OQW3" s="433"/>
      <c r="OQX3" s="433"/>
      <c r="OQY3" s="433"/>
      <c r="OQZ3" s="433"/>
      <c r="ORA3" s="433"/>
      <c r="ORB3" s="433"/>
      <c r="ORC3" s="433"/>
      <c r="ORD3" s="433"/>
      <c r="ORE3" s="433"/>
      <c r="ORF3" s="433"/>
      <c r="ORG3" s="433"/>
      <c r="ORH3" s="433"/>
      <c r="ORI3" s="433"/>
      <c r="ORJ3" s="433"/>
      <c r="ORK3" s="433"/>
      <c r="ORL3" s="433"/>
      <c r="ORM3" s="433"/>
      <c r="ORN3" s="433"/>
      <c r="ORO3" s="433"/>
      <c r="ORP3" s="433"/>
      <c r="ORQ3" s="433"/>
      <c r="ORR3" s="433"/>
      <c r="ORS3" s="433"/>
      <c r="ORT3" s="433"/>
      <c r="ORU3" s="433"/>
      <c r="ORV3" s="433"/>
      <c r="ORW3" s="433"/>
      <c r="ORX3" s="433"/>
      <c r="ORY3" s="433"/>
      <c r="ORZ3" s="433"/>
      <c r="OSA3" s="433"/>
      <c r="OSB3" s="433"/>
      <c r="OSC3" s="433"/>
      <c r="OSD3" s="433"/>
      <c r="OSE3" s="433"/>
      <c r="OSF3" s="433"/>
      <c r="OSG3" s="433"/>
      <c r="OSH3" s="433"/>
      <c r="OSI3" s="433"/>
      <c r="OSJ3" s="433"/>
      <c r="OSK3" s="433"/>
      <c r="OSL3" s="433"/>
      <c r="OSM3" s="433"/>
      <c r="OSN3" s="433"/>
      <c r="OSO3" s="433"/>
      <c r="OSP3" s="433"/>
      <c r="OSQ3" s="433"/>
      <c r="OSR3" s="433"/>
      <c r="OSS3" s="433"/>
      <c r="OST3" s="433"/>
      <c r="OSU3" s="433"/>
      <c r="OSV3" s="433"/>
      <c r="OSW3" s="433"/>
      <c r="OSX3" s="433"/>
      <c r="OSY3" s="433"/>
      <c r="OSZ3" s="433"/>
      <c r="OTA3" s="433"/>
      <c r="OTB3" s="433"/>
      <c r="OTC3" s="433"/>
      <c r="OTD3" s="433"/>
      <c r="OTE3" s="433"/>
      <c r="OTF3" s="433"/>
      <c r="OTG3" s="433"/>
      <c r="OTH3" s="433"/>
      <c r="OTI3" s="433"/>
      <c r="OTJ3" s="433"/>
      <c r="OTK3" s="433"/>
      <c r="OTL3" s="433"/>
      <c r="OTM3" s="433"/>
      <c r="OTN3" s="433"/>
      <c r="OTO3" s="433"/>
      <c r="OTP3" s="433"/>
      <c r="OTQ3" s="433"/>
      <c r="OTR3" s="433"/>
      <c r="OTS3" s="433"/>
      <c r="OTT3" s="433"/>
      <c r="OTU3" s="433"/>
      <c r="OTV3" s="433"/>
      <c r="OTW3" s="433"/>
      <c r="OTX3" s="433"/>
      <c r="OTY3" s="433"/>
      <c r="OTZ3" s="433"/>
      <c r="OUA3" s="433"/>
      <c r="OUB3" s="433"/>
      <c r="OUC3" s="433"/>
      <c r="OUD3" s="433"/>
      <c r="OUE3" s="433"/>
      <c r="OUF3" s="433"/>
      <c r="OUG3" s="433"/>
      <c r="OUH3" s="433"/>
      <c r="OUI3" s="433"/>
      <c r="OUJ3" s="433"/>
      <c r="OUK3" s="433"/>
      <c r="OUL3" s="433"/>
      <c r="OUM3" s="433"/>
      <c r="OUN3" s="433"/>
      <c r="OUO3" s="433"/>
      <c r="OUP3" s="433"/>
      <c r="OUQ3" s="433"/>
      <c r="OUR3" s="433"/>
      <c r="OUS3" s="433"/>
      <c r="OUT3" s="433"/>
      <c r="OUU3" s="433"/>
      <c r="OUV3" s="433"/>
      <c r="OUW3" s="433"/>
      <c r="OUX3" s="433"/>
      <c r="OUY3" s="433"/>
      <c r="OUZ3" s="433"/>
      <c r="OVA3" s="433"/>
      <c r="OVB3" s="433"/>
      <c r="OVC3" s="433"/>
      <c r="OVD3" s="433"/>
      <c r="OVE3" s="433"/>
      <c r="OVF3" s="433"/>
      <c r="OVG3" s="433"/>
      <c r="OVH3" s="433"/>
      <c r="OVI3" s="433"/>
      <c r="OVJ3" s="433"/>
      <c r="OVK3" s="433"/>
      <c r="OVL3" s="433"/>
      <c r="OVM3" s="433"/>
      <c r="OVN3" s="433"/>
      <c r="OVO3" s="433"/>
      <c r="OVP3" s="433"/>
      <c r="OVQ3" s="433"/>
      <c r="OVR3" s="433"/>
      <c r="OVS3" s="433"/>
      <c r="OVT3" s="433"/>
      <c r="OVU3" s="433"/>
      <c r="OVV3" s="433"/>
      <c r="OVW3" s="433"/>
      <c r="OVX3" s="433"/>
      <c r="OVY3" s="433"/>
      <c r="OVZ3" s="433"/>
      <c r="OWA3" s="433"/>
      <c r="OWB3" s="433"/>
      <c r="OWC3" s="433"/>
      <c r="OWD3" s="433"/>
      <c r="OWE3" s="433"/>
      <c r="OWF3" s="433"/>
      <c r="OWG3" s="433"/>
      <c r="OWH3" s="433"/>
      <c r="OWI3" s="433"/>
      <c r="OWJ3" s="433"/>
      <c r="OWK3" s="433"/>
      <c r="OWL3" s="433"/>
      <c r="OWM3" s="433"/>
      <c r="OWN3" s="433"/>
      <c r="OWO3" s="433"/>
      <c r="OWP3" s="433"/>
      <c r="OWQ3" s="433"/>
      <c r="OWR3" s="433"/>
      <c r="OWS3" s="433"/>
      <c r="OWT3" s="433"/>
      <c r="OWU3" s="433"/>
      <c r="OWV3" s="433"/>
      <c r="OWW3" s="433"/>
      <c r="OWX3" s="433"/>
      <c r="OWY3" s="433"/>
      <c r="OWZ3" s="433"/>
      <c r="OXA3" s="433"/>
      <c r="OXB3" s="433"/>
      <c r="OXC3" s="433"/>
      <c r="OXD3" s="433"/>
      <c r="OXE3" s="433"/>
      <c r="OXF3" s="433"/>
      <c r="OXG3" s="433"/>
      <c r="OXH3" s="433"/>
      <c r="OXI3" s="433"/>
      <c r="OXJ3" s="433"/>
      <c r="OXK3" s="433"/>
      <c r="OXL3" s="433"/>
      <c r="OXM3" s="433"/>
      <c r="OXN3" s="433"/>
      <c r="OXO3" s="433"/>
      <c r="OXP3" s="433"/>
      <c r="OXQ3" s="433"/>
      <c r="OXR3" s="433"/>
      <c r="OXS3" s="433"/>
      <c r="OXT3" s="433"/>
      <c r="OXU3" s="433"/>
      <c r="OXV3" s="433"/>
      <c r="OXW3" s="433"/>
      <c r="OXX3" s="433"/>
      <c r="OXY3" s="433"/>
      <c r="OXZ3" s="433"/>
      <c r="OYA3" s="433"/>
      <c r="OYB3" s="433"/>
      <c r="OYC3" s="433"/>
      <c r="OYD3" s="433"/>
      <c r="OYE3" s="433"/>
      <c r="OYF3" s="433"/>
      <c r="OYG3" s="433"/>
      <c r="OYH3" s="433"/>
      <c r="OYI3" s="433"/>
      <c r="OYJ3" s="433"/>
      <c r="OYK3" s="433"/>
      <c r="OYL3" s="433"/>
      <c r="OYM3" s="433"/>
      <c r="OYN3" s="433"/>
      <c r="OYO3" s="433"/>
      <c r="OYP3" s="433"/>
      <c r="OYQ3" s="433"/>
      <c r="OYR3" s="433"/>
      <c r="OYS3" s="433"/>
      <c r="OYT3" s="433"/>
      <c r="OYU3" s="433"/>
      <c r="OYV3" s="433"/>
      <c r="OYW3" s="433"/>
      <c r="OYX3" s="433"/>
      <c r="OYY3" s="433"/>
      <c r="OYZ3" s="433"/>
      <c r="OZA3" s="433"/>
      <c r="OZB3" s="433"/>
      <c r="OZC3" s="433"/>
      <c r="OZD3" s="433"/>
      <c r="OZE3" s="433"/>
      <c r="OZF3" s="433"/>
      <c r="OZG3" s="433"/>
      <c r="OZH3" s="433"/>
      <c r="OZI3" s="433"/>
      <c r="OZJ3" s="433"/>
      <c r="OZK3" s="433"/>
      <c r="OZL3" s="433"/>
      <c r="OZM3" s="433"/>
      <c r="OZN3" s="433"/>
      <c r="OZO3" s="433"/>
      <c r="OZP3" s="433"/>
      <c r="OZQ3" s="433"/>
      <c r="OZR3" s="433"/>
      <c r="OZS3" s="433"/>
      <c r="OZT3" s="433"/>
      <c r="OZU3" s="433"/>
      <c r="OZV3" s="433"/>
      <c r="OZW3" s="433"/>
      <c r="OZX3" s="433"/>
      <c r="OZY3" s="433"/>
      <c r="OZZ3" s="433"/>
      <c r="PAA3" s="433"/>
      <c r="PAB3" s="433"/>
      <c r="PAC3" s="433"/>
      <c r="PAD3" s="433"/>
      <c r="PAE3" s="433"/>
      <c r="PAF3" s="433"/>
      <c r="PAG3" s="433"/>
      <c r="PAH3" s="433"/>
      <c r="PAI3" s="433"/>
      <c r="PAJ3" s="433"/>
      <c r="PAK3" s="433"/>
      <c r="PAL3" s="433"/>
      <c r="PAM3" s="433"/>
      <c r="PAN3" s="433"/>
      <c r="PAO3" s="433"/>
      <c r="PAP3" s="433"/>
      <c r="PAQ3" s="433"/>
      <c r="PAR3" s="433"/>
      <c r="PAS3" s="433"/>
      <c r="PAT3" s="433"/>
      <c r="PAU3" s="433"/>
      <c r="PAV3" s="433"/>
      <c r="PAW3" s="433"/>
      <c r="PAX3" s="433"/>
      <c r="PAY3" s="433"/>
      <c r="PAZ3" s="433"/>
      <c r="PBA3" s="433"/>
      <c r="PBB3" s="433"/>
      <c r="PBC3" s="433"/>
      <c r="PBD3" s="433"/>
      <c r="PBE3" s="433"/>
      <c r="PBF3" s="433"/>
      <c r="PBG3" s="433"/>
      <c r="PBH3" s="433"/>
      <c r="PBI3" s="433"/>
      <c r="PBJ3" s="433"/>
      <c r="PBK3" s="433"/>
      <c r="PBL3" s="433"/>
      <c r="PBM3" s="433"/>
      <c r="PBN3" s="433"/>
      <c r="PBO3" s="433"/>
      <c r="PBP3" s="433"/>
      <c r="PBQ3" s="433"/>
      <c r="PBR3" s="433"/>
      <c r="PBS3" s="433"/>
      <c r="PBT3" s="433"/>
      <c r="PBU3" s="433"/>
      <c r="PBV3" s="433"/>
      <c r="PBW3" s="433"/>
      <c r="PBX3" s="433"/>
      <c r="PBY3" s="433"/>
      <c r="PBZ3" s="433"/>
      <c r="PCA3" s="433"/>
      <c r="PCB3" s="433"/>
      <c r="PCC3" s="433"/>
      <c r="PCD3" s="433"/>
      <c r="PCE3" s="433"/>
      <c r="PCF3" s="433"/>
      <c r="PCG3" s="433"/>
      <c r="PCH3" s="433"/>
      <c r="PCI3" s="433"/>
      <c r="PCJ3" s="433"/>
      <c r="PCK3" s="433"/>
      <c r="PCL3" s="433"/>
      <c r="PCM3" s="433"/>
      <c r="PCN3" s="433"/>
      <c r="PCO3" s="433"/>
      <c r="PCP3" s="433"/>
      <c r="PCQ3" s="433"/>
      <c r="PCR3" s="433"/>
      <c r="PCS3" s="433"/>
      <c r="PCT3" s="433"/>
      <c r="PCU3" s="433"/>
      <c r="PCV3" s="433"/>
      <c r="PCW3" s="433"/>
      <c r="PCX3" s="433"/>
      <c r="PCY3" s="433"/>
      <c r="PCZ3" s="433"/>
      <c r="PDA3" s="433"/>
      <c r="PDB3" s="433"/>
      <c r="PDC3" s="433"/>
      <c r="PDD3" s="433"/>
      <c r="PDE3" s="433"/>
      <c r="PDF3" s="433"/>
      <c r="PDG3" s="433"/>
      <c r="PDH3" s="433"/>
      <c r="PDI3" s="433"/>
      <c r="PDJ3" s="433"/>
      <c r="PDK3" s="433"/>
      <c r="PDL3" s="433"/>
      <c r="PDM3" s="433"/>
      <c r="PDN3" s="433"/>
      <c r="PDO3" s="433"/>
      <c r="PDP3" s="433"/>
      <c r="PDQ3" s="433"/>
      <c r="PDR3" s="433"/>
      <c r="PDS3" s="433"/>
      <c r="PDT3" s="433"/>
      <c r="PDU3" s="433"/>
      <c r="PDV3" s="433"/>
      <c r="PDW3" s="433"/>
      <c r="PDX3" s="433"/>
      <c r="PDY3" s="433"/>
      <c r="PDZ3" s="433"/>
      <c r="PEA3" s="433"/>
      <c r="PEB3" s="433"/>
      <c r="PEC3" s="433"/>
      <c r="PED3" s="433"/>
      <c r="PEE3" s="433"/>
      <c r="PEF3" s="433"/>
      <c r="PEG3" s="433"/>
      <c r="PEH3" s="433"/>
      <c r="PEI3" s="433"/>
      <c r="PEJ3" s="433"/>
      <c r="PEK3" s="433"/>
      <c r="PEL3" s="433"/>
      <c r="PEM3" s="433"/>
      <c r="PEN3" s="433"/>
      <c r="PEO3" s="433"/>
      <c r="PEP3" s="433"/>
      <c r="PEQ3" s="433"/>
      <c r="PER3" s="433"/>
      <c r="PES3" s="433"/>
      <c r="PET3" s="433"/>
      <c r="PEU3" s="433"/>
      <c r="PEV3" s="433"/>
      <c r="PEW3" s="433"/>
      <c r="PEX3" s="433"/>
      <c r="PEY3" s="433"/>
      <c r="PEZ3" s="433"/>
      <c r="PFA3" s="433"/>
      <c r="PFB3" s="433"/>
      <c r="PFC3" s="433"/>
      <c r="PFD3" s="433"/>
      <c r="PFE3" s="433"/>
      <c r="PFF3" s="433"/>
      <c r="PFG3" s="433"/>
      <c r="PFH3" s="433"/>
      <c r="PFI3" s="433"/>
      <c r="PFJ3" s="433"/>
      <c r="PFK3" s="433"/>
      <c r="PFL3" s="433"/>
      <c r="PFM3" s="433"/>
      <c r="PFN3" s="433"/>
      <c r="PFO3" s="433"/>
      <c r="PFP3" s="433"/>
      <c r="PFQ3" s="433"/>
      <c r="PFR3" s="433"/>
      <c r="PFS3" s="433"/>
      <c r="PFT3" s="433"/>
      <c r="PFU3" s="433"/>
      <c r="PFV3" s="433"/>
      <c r="PFW3" s="433"/>
      <c r="PFX3" s="433"/>
      <c r="PFY3" s="433"/>
      <c r="PFZ3" s="433"/>
      <c r="PGA3" s="433"/>
      <c r="PGB3" s="433"/>
      <c r="PGC3" s="433"/>
      <c r="PGD3" s="433"/>
      <c r="PGE3" s="433"/>
      <c r="PGF3" s="433"/>
      <c r="PGG3" s="433"/>
      <c r="PGH3" s="433"/>
      <c r="PGI3" s="433"/>
      <c r="PGJ3" s="433"/>
      <c r="PGK3" s="433"/>
      <c r="PGL3" s="433"/>
      <c r="PGM3" s="433"/>
      <c r="PGN3" s="433"/>
      <c r="PGO3" s="433"/>
      <c r="PGP3" s="433"/>
      <c r="PGQ3" s="433"/>
      <c r="PGR3" s="433"/>
      <c r="PGS3" s="433"/>
      <c r="PGT3" s="433"/>
      <c r="PGU3" s="433"/>
      <c r="PGV3" s="433"/>
      <c r="PGW3" s="433"/>
      <c r="PGX3" s="433"/>
      <c r="PGY3" s="433"/>
      <c r="PGZ3" s="433"/>
      <c r="PHA3" s="433"/>
      <c r="PHB3" s="433"/>
      <c r="PHC3" s="433"/>
      <c r="PHD3" s="433"/>
      <c r="PHE3" s="433"/>
      <c r="PHF3" s="433"/>
      <c r="PHG3" s="433"/>
      <c r="PHH3" s="433"/>
      <c r="PHI3" s="433"/>
      <c r="PHJ3" s="433"/>
      <c r="PHK3" s="433"/>
      <c r="PHL3" s="433"/>
      <c r="PHM3" s="433"/>
      <c r="PHN3" s="433"/>
      <c r="PHO3" s="433"/>
      <c r="PHP3" s="433"/>
      <c r="PHQ3" s="433"/>
      <c r="PHR3" s="433"/>
      <c r="PHS3" s="433"/>
      <c r="PHT3" s="433"/>
      <c r="PHU3" s="433"/>
      <c r="PHV3" s="433"/>
      <c r="PHW3" s="433"/>
      <c r="PHX3" s="433"/>
      <c r="PHY3" s="433"/>
      <c r="PHZ3" s="433"/>
      <c r="PIA3" s="433"/>
      <c r="PIB3" s="433"/>
      <c r="PIC3" s="433"/>
      <c r="PID3" s="433"/>
      <c r="PIE3" s="433"/>
      <c r="PIF3" s="433"/>
      <c r="PIG3" s="433"/>
      <c r="PIH3" s="433"/>
      <c r="PII3" s="433"/>
      <c r="PIJ3" s="433"/>
      <c r="PIK3" s="433"/>
      <c r="PIL3" s="433"/>
      <c r="PIM3" s="433"/>
      <c r="PIN3" s="433"/>
      <c r="PIO3" s="433"/>
      <c r="PIP3" s="433"/>
      <c r="PIQ3" s="433"/>
      <c r="PIR3" s="433"/>
      <c r="PIS3" s="433"/>
      <c r="PIT3" s="433"/>
      <c r="PIU3" s="433"/>
      <c r="PIV3" s="433"/>
      <c r="PIW3" s="433"/>
      <c r="PIX3" s="433"/>
      <c r="PIY3" s="433"/>
      <c r="PIZ3" s="433"/>
      <c r="PJA3" s="433"/>
      <c r="PJB3" s="433"/>
      <c r="PJC3" s="433"/>
      <c r="PJD3" s="433"/>
      <c r="PJE3" s="433"/>
      <c r="PJF3" s="433"/>
      <c r="PJG3" s="433"/>
      <c r="PJH3" s="433"/>
      <c r="PJI3" s="433"/>
      <c r="PJJ3" s="433"/>
      <c r="PJK3" s="433"/>
      <c r="PJL3" s="433"/>
      <c r="PJM3" s="433"/>
      <c r="PJN3" s="433"/>
      <c r="PJO3" s="433"/>
      <c r="PJP3" s="433"/>
      <c r="PJQ3" s="433"/>
      <c r="PJR3" s="433"/>
      <c r="PJS3" s="433"/>
      <c r="PJT3" s="433"/>
      <c r="PJU3" s="433"/>
      <c r="PJV3" s="433"/>
      <c r="PJW3" s="433"/>
      <c r="PJX3" s="433"/>
      <c r="PJY3" s="433"/>
      <c r="PJZ3" s="433"/>
      <c r="PKA3" s="433"/>
      <c r="PKB3" s="433"/>
      <c r="PKC3" s="433"/>
      <c r="PKD3" s="433"/>
      <c r="PKE3" s="433"/>
      <c r="PKF3" s="433"/>
      <c r="PKG3" s="433"/>
      <c r="PKH3" s="433"/>
      <c r="PKI3" s="433"/>
      <c r="PKJ3" s="433"/>
      <c r="PKK3" s="433"/>
      <c r="PKL3" s="433"/>
      <c r="PKM3" s="433"/>
      <c r="PKN3" s="433"/>
      <c r="PKO3" s="433"/>
      <c r="PKP3" s="433"/>
      <c r="PKQ3" s="433"/>
      <c r="PKR3" s="433"/>
      <c r="PKS3" s="433"/>
      <c r="PKT3" s="433"/>
      <c r="PKU3" s="433"/>
      <c r="PKV3" s="433"/>
      <c r="PKW3" s="433"/>
      <c r="PKX3" s="433"/>
      <c r="PKY3" s="433"/>
      <c r="PKZ3" s="433"/>
      <c r="PLA3" s="433"/>
      <c r="PLB3" s="433"/>
      <c r="PLC3" s="433"/>
      <c r="PLD3" s="433"/>
      <c r="PLE3" s="433"/>
      <c r="PLF3" s="433"/>
      <c r="PLG3" s="433"/>
      <c r="PLH3" s="433"/>
      <c r="PLI3" s="433"/>
      <c r="PLJ3" s="433"/>
      <c r="PLK3" s="433"/>
      <c r="PLL3" s="433"/>
      <c r="PLM3" s="433"/>
      <c r="PLN3" s="433"/>
      <c r="PLO3" s="433"/>
      <c r="PLP3" s="433"/>
      <c r="PLQ3" s="433"/>
      <c r="PLR3" s="433"/>
      <c r="PLS3" s="433"/>
      <c r="PLT3" s="433"/>
      <c r="PLU3" s="433"/>
      <c r="PLV3" s="433"/>
      <c r="PLW3" s="433"/>
      <c r="PLX3" s="433"/>
      <c r="PLY3" s="433"/>
      <c r="PLZ3" s="433"/>
      <c r="PMA3" s="433"/>
      <c r="PMB3" s="433"/>
      <c r="PMC3" s="433"/>
      <c r="PMD3" s="433"/>
      <c r="PME3" s="433"/>
      <c r="PMF3" s="433"/>
      <c r="PMG3" s="433"/>
      <c r="PMH3" s="433"/>
      <c r="PMI3" s="433"/>
      <c r="PMJ3" s="433"/>
      <c r="PMK3" s="433"/>
      <c r="PML3" s="433"/>
      <c r="PMM3" s="433"/>
      <c r="PMN3" s="433"/>
      <c r="PMO3" s="433"/>
      <c r="PMP3" s="433"/>
      <c r="PMQ3" s="433"/>
      <c r="PMR3" s="433"/>
      <c r="PMS3" s="433"/>
      <c r="PMT3" s="433"/>
      <c r="PMU3" s="433"/>
      <c r="PMV3" s="433"/>
      <c r="PMW3" s="433"/>
      <c r="PMX3" s="433"/>
      <c r="PMY3" s="433"/>
      <c r="PMZ3" s="433"/>
      <c r="PNA3" s="433"/>
      <c r="PNB3" s="433"/>
      <c r="PNC3" s="433"/>
      <c r="PND3" s="433"/>
      <c r="PNE3" s="433"/>
      <c r="PNF3" s="433"/>
      <c r="PNG3" s="433"/>
      <c r="PNH3" s="433"/>
      <c r="PNI3" s="433"/>
      <c r="PNJ3" s="433"/>
      <c r="PNK3" s="433"/>
      <c r="PNL3" s="433"/>
      <c r="PNM3" s="433"/>
      <c r="PNN3" s="433"/>
      <c r="PNO3" s="433"/>
      <c r="PNP3" s="433"/>
      <c r="PNQ3" s="433"/>
      <c r="PNR3" s="433"/>
      <c r="PNS3" s="433"/>
      <c r="PNT3" s="433"/>
      <c r="PNU3" s="433"/>
      <c r="PNV3" s="433"/>
      <c r="PNW3" s="433"/>
      <c r="PNX3" s="433"/>
      <c r="PNY3" s="433"/>
      <c r="PNZ3" s="433"/>
      <c r="POA3" s="433"/>
      <c r="POB3" s="433"/>
      <c r="POC3" s="433"/>
      <c r="POD3" s="433"/>
      <c r="POE3" s="433"/>
      <c r="POF3" s="433"/>
      <c r="POG3" s="433"/>
      <c r="POH3" s="433"/>
      <c r="POI3" s="433"/>
      <c r="POJ3" s="433"/>
      <c r="POK3" s="433"/>
      <c r="POL3" s="433"/>
      <c r="POM3" s="433"/>
      <c r="PON3" s="433"/>
      <c r="POO3" s="433"/>
      <c r="POP3" s="433"/>
      <c r="POQ3" s="433"/>
      <c r="POR3" s="433"/>
      <c r="POS3" s="433"/>
      <c r="POT3" s="433"/>
      <c r="POU3" s="433"/>
      <c r="POV3" s="433"/>
      <c r="POW3" s="433"/>
      <c r="POX3" s="433"/>
      <c r="POY3" s="433"/>
      <c r="POZ3" s="433"/>
      <c r="PPA3" s="433"/>
      <c r="PPB3" s="433"/>
      <c r="PPC3" s="433"/>
      <c r="PPD3" s="433"/>
      <c r="PPE3" s="433"/>
      <c r="PPF3" s="433"/>
      <c r="PPG3" s="433"/>
      <c r="PPH3" s="433"/>
      <c r="PPI3" s="433"/>
      <c r="PPJ3" s="433"/>
      <c r="PPK3" s="433"/>
      <c r="PPL3" s="433"/>
      <c r="PPM3" s="433"/>
      <c r="PPN3" s="433"/>
      <c r="PPO3" s="433"/>
      <c r="PPP3" s="433"/>
      <c r="PPQ3" s="433"/>
      <c r="PPR3" s="433"/>
      <c r="PPS3" s="433"/>
      <c r="PPT3" s="433"/>
      <c r="PPU3" s="433"/>
      <c r="PPV3" s="433"/>
      <c r="PPW3" s="433"/>
      <c r="PPX3" s="433"/>
      <c r="PPY3" s="433"/>
      <c r="PPZ3" s="433"/>
      <c r="PQA3" s="433"/>
      <c r="PQB3" s="433"/>
      <c r="PQC3" s="433"/>
      <c r="PQD3" s="433"/>
      <c r="PQE3" s="433"/>
      <c r="PQF3" s="433"/>
      <c r="PQG3" s="433"/>
      <c r="PQH3" s="433"/>
      <c r="PQI3" s="433"/>
      <c r="PQJ3" s="433"/>
      <c r="PQK3" s="433"/>
      <c r="PQL3" s="433"/>
      <c r="PQM3" s="433"/>
      <c r="PQN3" s="433"/>
      <c r="PQO3" s="433"/>
      <c r="PQP3" s="433"/>
      <c r="PQQ3" s="433"/>
      <c r="PQR3" s="433"/>
      <c r="PQS3" s="433"/>
      <c r="PQT3" s="433"/>
      <c r="PQU3" s="433"/>
      <c r="PQV3" s="433"/>
      <c r="PQW3" s="433"/>
      <c r="PQX3" s="433"/>
      <c r="PQY3" s="433"/>
      <c r="PQZ3" s="433"/>
      <c r="PRA3" s="433"/>
      <c r="PRB3" s="433"/>
      <c r="PRC3" s="433"/>
      <c r="PRD3" s="433"/>
      <c r="PRE3" s="433"/>
      <c r="PRF3" s="433"/>
      <c r="PRG3" s="433"/>
      <c r="PRH3" s="433"/>
      <c r="PRI3" s="433"/>
      <c r="PRJ3" s="433"/>
      <c r="PRK3" s="433"/>
      <c r="PRL3" s="433"/>
      <c r="PRM3" s="433"/>
      <c r="PRN3" s="433"/>
      <c r="PRO3" s="433"/>
      <c r="PRP3" s="433"/>
      <c r="PRQ3" s="433"/>
      <c r="PRR3" s="433"/>
      <c r="PRS3" s="433"/>
      <c r="PRT3" s="433"/>
      <c r="PRU3" s="433"/>
      <c r="PRV3" s="433"/>
      <c r="PRW3" s="433"/>
      <c r="PRX3" s="433"/>
      <c r="PRY3" s="433"/>
      <c r="PRZ3" s="433"/>
      <c r="PSA3" s="433"/>
      <c r="PSB3" s="433"/>
      <c r="PSC3" s="433"/>
      <c r="PSD3" s="433"/>
      <c r="PSE3" s="433"/>
      <c r="PSF3" s="433"/>
      <c r="PSG3" s="433"/>
      <c r="PSH3" s="433"/>
      <c r="PSI3" s="433"/>
      <c r="PSJ3" s="433"/>
      <c r="PSK3" s="433"/>
      <c r="PSL3" s="433"/>
      <c r="PSM3" s="433"/>
      <c r="PSN3" s="433"/>
      <c r="PSO3" s="433"/>
      <c r="PSP3" s="433"/>
      <c r="PSQ3" s="433"/>
      <c r="PSR3" s="433"/>
      <c r="PSS3" s="433"/>
      <c r="PST3" s="433"/>
      <c r="PSU3" s="433"/>
      <c r="PSV3" s="433"/>
      <c r="PSW3" s="433"/>
      <c r="PSX3" s="433"/>
      <c r="PSY3" s="433"/>
      <c r="PSZ3" s="433"/>
      <c r="PTA3" s="433"/>
      <c r="PTB3" s="433"/>
      <c r="PTC3" s="433"/>
      <c r="PTD3" s="433"/>
      <c r="PTE3" s="433"/>
      <c r="PTF3" s="433"/>
      <c r="PTG3" s="433"/>
      <c r="PTH3" s="433"/>
      <c r="PTI3" s="433"/>
      <c r="PTJ3" s="433"/>
      <c r="PTK3" s="433"/>
      <c r="PTL3" s="433"/>
      <c r="PTM3" s="433"/>
      <c r="PTN3" s="433"/>
      <c r="PTO3" s="433"/>
      <c r="PTP3" s="433"/>
      <c r="PTQ3" s="433"/>
      <c r="PTR3" s="433"/>
      <c r="PTS3" s="433"/>
      <c r="PTT3" s="433"/>
      <c r="PTU3" s="433"/>
      <c r="PTV3" s="433"/>
      <c r="PTW3" s="433"/>
      <c r="PTX3" s="433"/>
      <c r="PTY3" s="433"/>
      <c r="PTZ3" s="433"/>
      <c r="PUA3" s="433"/>
      <c r="PUB3" s="433"/>
      <c r="PUC3" s="433"/>
      <c r="PUD3" s="433"/>
      <c r="PUE3" s="433"/>
      <c r="PUF3" s="433"/>
      <c r="PUG3" s="433"/>
      <c r="PUH3" s="433"/>
      <c r="PUI3" s="433"/>
      <c r="PUJ3" s="433"/>
      <c r="PUK3" s="433"/>
      <c r="PUL3" s="433"/>
      <c r="PUM3" s="433"/>
      <c r="PUN3" s="433"/>
      <c r="PUO3" s="433"/>
      <c r="PUP3" s="433"/>
      <c r="PUQ3" s="433"/>
      <c r="PUR3" s="433"/>
      <c r="PUS3" s="433"/>
      <c r="PUT3" s="433"/>
      <c r="PUU3" s="433"/>
      <c r="PUV3" s="433"/>
      <c r="PUW3" s="433"/>
      <c r="PUX3" s="433"/>
      <c r="PUY3" s="433"/>
      <c r="PUZ3" s="433"/>
      <c r="PVA3" s="433"/>
      <c r="PVB3" s="433"/>
      <c r="PVC3" s="433"/>
      <c r="PVD3" s="433"/>
      <c r="PVE3" s="433"/>
      <c r="PVF3" s="433"/>
      <c r="PVG3" s="433"/>
      <c r="PVH3" s="433"/>
      <c r="PVI3" s="433"/>
      <c r="PVJ3" s="433"/>
      <c r="PVK3" s="433"/>
      <c r="PVL3" s="433"/>
      <c r="PVM3" s="433"/>
      <c r="PVN3" s="433"/>
      <c r="PVO3" s="433"/>
      <c r="PVP3" s="433"/>
      <c r="PVQ3" s="433"/>
      <c r="PVR3" s="433"/>
      <c r="PVS3" s="433"/>
      <c r="PVT3" s="433"/>
      <c r="PVU3" s="433"/>
      <c r="PVV3" s="433"/>
      <c r="PVW3" s="433"/>
      <c r="PVX3" s="433"/>
      <c r="PVY3" s="433"/>
      <c r="PVZ3" s="433"/>
      <c r="PWA3" s="433"/>
      <c r="PWB3" s="433"/>
      <c r="PWC3" s="433"/>
      <c r="PWD3" s="433"/>
      <c r="PWE3" s="433"/>
      <c r="PWF3" s="433"/>
      <c r="PWG3" s="433"/>
      <c r="PWH3" s="433"/>
      <c r="PWI3" s="433"/>
      <c r="PWJ3" s="433"/>
      <c r="PWK3" s="433"/>
      <c r="PWL3" s="433"/>
      <c r="PWM3" s="433"/>
      <c r="PWN3" s="433"/>
      <c r="PWO3" s="433"/>
      <c r="PWP3" s="433"/>
      <c r="PWQ3" s="433"/>
      <c r="PWR3" s="433"/>
      <c r="PWS3" s="433"/>
      <c r="PWT3" s="433"/>
      <c r="PWU3" s="433"/>
      <c r="PWV3" s="433"/>
      <c r="PWW3" s="433"/>
      <c r="PWX3" s="433"/>
      <c r="PWY3" s="433"/>
      <c r="PWZ3" s="433"/>
      <c r="PXA3" s="433"/>
      <c r="PXB3" s="433"/>
      <c r="PXC3" s="433"/>
      <c r="PXD3" s="433"/>
      <c r="PXE3" s="433"/>
      <c r="PXF3" s="433"/>
      <c r="PXG3" s="433"/>
      <c r="PXH3" s="433"/>
      <c r="PXI3" s="433"/>
      <c r="PXJ3" s="433"/>
      <c r="PXK3" s="433"/>
      <c r="PXL3" s="433"/>
      <c r="PXM3" s="433"/>
      <c r="PXN3" s="433"/>
      <c r="PXO3" s="433"/>
      <c r="PXP3" s="433"/>
      <c r="PXQ3" s="433"/>
      <c r="PXR3" s="433"/>
      <c r="PXS3" s="433"/>
      <c r="PXT3" s="433"/>
      <c r="PXU3" s="433"/>
      <c r="PXV3" s="433"/>
      <c r="PXW3" s="433"/>
      <c r="PXX3" s="433"/>
      <c r="PXY3" s="433"/>
      <c r="PXZ3" s="433"/>
      <c r="PYA3" s="433"/>
      <c r="PYB3" s="433"/>
      <c r="PYC3" s="433"/>
      <c r="PYD3" s="433"/>
      <c r="PYE3" s="433"/>
      <c r="PYF3" s="433"/>
      <c r="PYG3" s="433"/>
      <c r="PYH3" s="433"/>
      <c r="PYI3" s="433"/>
      <c r="PYJ3" s="433"/>
      <c r="PYK3" s="433"/>
      <c r="PYL3" s="433"/>
      <c r="PYM3" s="433"/>
      <c r="PYN3" s="433"/>
      <c r="PYO3" s="433"/>
      <c r="PYP3" s="433"/>
      <c r="PYQ3" s="433"/>
      <c r="PYR3" s="433"/>
      <c r="PYS3" s="433"/>
      <c r="PYT3" s="433"/>
      <c r="PYU3" s="433"/>
      <c r="PYV3" s="433"/>
      <c r="PYW3" s="433"/>
      <c r="PYX3" s="433"/>
      <c r="PYY3" s="433"/>
      <c r="PYZ3" s="433"/>
      <c r="PZA3" s="433"/>
      <c r="PZB3" s="433"/>
      <c r="PZC3" s="433"/>
      <c r="PZD3" s="433"/>
      <c r="PZE3" s="433"/>
      <c r="PZF3" s="433"/>
      <c r="PZG3" s="433"/>
      <c r="PZH3" s="433"/>
      <c r="PZI3" s="433"/>
      <c r="PZJ3" s="433"/>
      <c r="PZK3" s="433"/>
      <c r="PZL3" s="433"/>
      <c r="PZM3" s="433"/>
      <c r="PZN3" s="433"/>
      <c r="PZO3" s="433"/>
      <c r="PZP3" s="433"/>
      <c r="PZQ3" s="433"/>
      <c r="PZR3" s="433"/>
      <c r="PZS3" s="433"/>
      <c r="PZT3" s="433"/>
      <c r="PZU3" s="433"/>
      <c r="PZV3" s="433"/>
      <c r="PZW3" s="433"/>
      <c r="PZX3" s="433"/>
      <c r="PZY3" s="433"/>
      <c r="PZZ3" s="433"/>
      <c r="QAA3" s="433"/>
      <c r="QAB3" s="433"/>
      <c r="QAC3" s="433"/>
      <c r="QAD3" s="433"/>
      <c r="QAE3" s="433"/>
      <c r="QAF3" s="433"/>
      <c r="QAG3" s="433"/>
      <c r="QAH3" s="433"/>
      <c r="QAI3" s="433"/>
      <c r="QAJ3" s="433"/>
      <c r="QAK3" s="433"/>
      <c r="QAL3" s="433"/>
      <c r="QAM3" s="433"/>
      <c r="QAN3" s="433"/>
      <c r="QAO3" s="433"/>
      <c r="QAP3" s="433"/>
      <c r="QAQ3" s="433"/>
      <c r="QAR3" s="433"/>
      <c r="QAS3" s="433"/>
      <c r="QAT3" s="433"/>
      <c r="QAU3" s="433"/>
      <c r="QAV3" s="433"/>
      <c r="QAW3" s="433"/>
      <c r="QAX3" s="433"/>
      <c r="QAY3" s="433"/>
      <c r="QAZ3" s="433"/>
      <c r="QBA3" s="433"/>
      <c r="QBB3" s="433"/>
      <c r="QBC3" s="433"/>
      <c r="QBD3" s="433"/>
      <c r="QBE3" s="433"/>
      <c r="QBF3" s="433"/>
      <c r="QBG3" s="433"/>
      <c r="QBH3" s="433"/>
      <c r="QBI3" s="433"/>
      <c r="QBJ3" s="433"/>
      <c r="QBK3" s="433"/>
      <c r="QBL3" s="433"/>
      <c r="QBM3" s="433"/>
      <c r="QBN3" s="433"/>
      <c r="QBO3" s="433"/>
      <c r="QBP3" s="433"/>
      <c r="QBQ3" s="433"/>
      <c r="QBR3" s="433"/>
      <c r="QBS3" s="433"/>
      <c r="QBT3" s="433"/>
      <c r="QBU3" s="433"/>
      <c r="QBV3" s="433"/>
      <c r="QBW3" s="433"/>
      <c r="QBX3" s="433"/>
      <c r="QBY3" s="433"/>
      <c r="QBZ3" s="433"/>
      <c r="QCA3" s="433"/>
      <c r="QCB3" s="433"/>
      <c r="QCC3" s="433"/>
      <c r="QCD3" s="433"/>
      <c r="QCE3" s="433"/>
      <c r="QCF3" s="433"/>
      <c r="QCG3" s="433"/>
      <c r="QCH3" s="433"/>
      <c r="QCI3" s="433"/>
      <c r="QCJ3" s="433"/>
      <c r="QCK3" s="433"/>
      <c r="QCL3" s="433"/>
      <c r="QCM3" s="433"/>
      <c r="QCN3" s="433"/>
      <c r="QCO3" s="433"/>
      <c r="QCP3" s="433"/>
      <c r="QCQ3" s="433"/>
      <c r="QCR3" s="433"/>
      <c r="QCS3" s="433"/>
      <c r="QCT3" s="433"/>
      <c r="QCU3" s="433"/>
      <c r="QCV3" s="433"/>
      <c r="QCW3" s="433"/>
      <c r="QCX3" s="433"/>
      <c r="QCY3" s="433"/>
      <c r="QCZ3" s="433"/>
      <c r="QDA3" s="433"/>
      <c r="QDB3" s="433"/>
      <c r="QDC3" s="433"/>
      <c r="QDD3" s="433"/>
      <c r="QDE3" s="433"/>
      <c r="QDF3" s="433"/>
      <c r="QDG3" s="433"/>
      <c r="QDH3" s="433"/>
      <c r="QDI3" s="433"/>
      <c r="QDJ3" s="433"/>
      <c r="QDK3" s="433"/>
      <c r="QDL3" s="433"/>
      <c r="QDM3" s="433"/>
      <c r="QDN3" s="433"/>
      <c r="QDO3" s="433"/>
      <c r="QDP3" s="433"/>
      <c r="QDQ3" s="433"/>
      <c r="QDR3" s="433"/>
      <c r="QDS3" s="433"/>
      <c r="QDT3" s="433"/>
      <c r="QDU3" s="433"/>
      <c r="QDV3" s="433"/>
      <c r="QDW3" s="433"/>
      <c r="QDX3" s="433"/>
      <c r="QDY3" s="433"/>
      <c r="QDZ3" s="433"/>
      <c r="QEA3" s="433"/>
      <c r="QEB3" s="433"/>
      <c r="QEC3" s="433"/>
      <c r="QED3" s="433"/>
      <c r="QEE3" s="433"/>
      <c r="QEF3" s="433"/>
      <c r="QEG3" s="433"/>
      <c r="QEH3" s="433"/>
      <c r="QEI3" s="433"/>
      <c r="QEJ3" s="433"/>
      <c r="QEK3" s="433"/>
      <c r="QEL3" s="433"/>
      <c r="QEM3" s="433"/>
      <c r="QEN3" s="433"/>
      <c r="QEO3" s="433"/>
      <c r="QEP3" s="433"/>
      <c r="QEQ3" s="433"/>
      <c r="QER3" s="433"/>
      <c r="QES3" s="433"/>
      <c r="QET3" s="433"/>
      <c r="QEU3" s="433"/>
      <c r="QEV3" s="433"/>
      <c r="QEW3" s="433"/>
      <c r="QEX3" s="433"/>
      <c r="QEY3" s="433"/>
      <c r="QEZ3" s="433"/>
      <c r="QFA3" s="433"/>
      <c r="QFB3" s="433"/>
      <c r="QFC3" s="433"/>
      <c r="QFD3" s="433"/>
      <c r="QFE3" s="433"/>
      <c r="QFF3" s="433"/>
      <c r="QFG3" s="433"/>
      <c r="QFH3" s="433"/>
      <c r="QFI3" s="433"/>
      <c r="QFJ3" s="433"/>
      <c r="QFK3" s="433"/>
      <c r="QFL3" s="433"/>
      <c r="QFM3" s="433"/>
      <c r="QFN3" s="433"/>
      <c r="QFO3" s="433"/>
      <c r="QFP3" s="433"/>
      <c r="QFQ3" s="433"/>
      <c r="QFR3" s="433"/>
      <c r="QFS3" s="433"/>
      <c r="QFT3" s="433"/>
      <c r="QFU3" s="433"/>
      <c r="QFV3" s="433"/>
      <c r="QFW3" s="433"/>
      <c r="QFX3" s="433"/>
      <c r="QFY3" s="433"/>
      <c r="QFZ3" s="433"/>
      <c r="QGA3" s="433"/>
      <c r="QGB3" s="433"/>
      <c r="QGC3" s="433"/>
      <c r="QGD3" s="433"/>
      <c r="QGE3" s="433"/>
      <c r="QGF3" s="433"/>
      <c r="QGG3" s="433"/>
      <c r="QGH3" s="433"/>
      <c r="QGI3" s="433"/>
      <c r="QGJ3" s="433"/>
      <c r="QGK3" s="433"/>
      <c r="QGL3" s="433"/>
      <c r="QGM3" s="433"/>
      <c r="QGN3" s="433"/>
      <c r="QGO3" s="433"/>
      <c r="QGP3" s="433"/>
      <c r="QGQ3" s="433"/>
      <c r="QGR3" s="433"/>
      <c r="QGS3" s="433"/>
      <c r="QGT3" s="433"/>
      <c r="QGU3" s="433"/>
      <c r="QGV3" s="433"/>
      <c r="QGW3" s="433"/>
      <c r="QGX3" s="433"/>
      <c r="QGY3" s="433"/>
      <c r="QGZ3" s="433"/>
      <c r="QHA3" s="433"/>
      <c r="QHB3" s="433"/>
      <c r="QHC3" s="433"/>
      <c r="QHD3" s="433"/>
      <c r="QHE3" s="433"/>
      <c r="QHF3" s="433"/>
      <c r="QHG3" s="433"/>
      <c r="QHH3" s="433"/>
      <c r="QHI3" s="433"/>
      <c r="QHJ3" s="433"/>
      <c r="QHK3" s="433"/>
      <c r="QHL3" s="433"/>
      <c r="QHM3" s="433"/>
      <c r="QHN3" s="433"/>
      <c r="QHO3" s="433"/>
      <c r="QHP3" s="433"/>
      <c r="QHQ3" s="433"/>
      <c r="QHR3" s="433"/>
      <c r="QHS3" s="433"/>
      <c r="QHT3" s="433"/>
      <c r="QHU3" s="433"/>
      <c r="QHV3" s="433"/>
      <c r="QHW3" s="433"/>
      <c r="QHX3" s="433"/>
      <c r="QHY3" s="433"/>
      <c r="QHZ3" s="433"/>
      <c r="QIA3" s="433"/>
      <c r="QIB3" s="433"/>
      <c r="QIC3" s="433"/>
      <c r="QID3" s="433"/>
      <c r="QIE3" s="433"/>
      <c r="QIF3" s="433"/>
      <c r="QIG3" s="433"/>
      <c r="QIH3" s="433"/>
      <c r="QII3" s="433"/>
      <c r="QIJ3" s="433"/>
      <c r="QIK3" s="433"/>
      <c r="QIL3" s="433"/>
      <c r="QIM3" s="433"/>
      <c r="QIN3" s="433"/>
      <c r="QIO3" s="433"/>
      <c r="QIP3" s="433"/>
      <c r="QIQ3" s="433"/>
      <c r="QIR3" s="433"/>
      <c r="QIS3" s="433"/>
      <c r="QIT3" s="433"/>
      <c r="QIU3" s="433"/>
      <c r="QIV3" s="433"/>
      <c r="QIW3" s="433"/>
      <c r="QIX3" s="433"/>
      <c r="QIY3" s="433"/>
      <c r="QIZ3" s="433"/>
      <c r="QJA3" s="433"/>
      <c r="QJB3" s="433"/>
      <c r="QJC3" s="433"/>
      <c r="QJD3" s="433"/>
      <c r="QJE3" s="433"/>
      <c r="QJF3" s="433"/>
      <c r="QJG3" s="433"/>
      <c r="QJH3" s="433"/>
      <c r="QJI3" s="433"/>
      <c r="QJJ3" s="433"/>
      <c r="QJK3" s="433"/>
      <c r="QJL3" s="433"/>
      <c r="QJM3" s="433"/>
      <c r="QJN3" s="433"/>
      <c r="QJO3" s="433"/>
      <c r="QJP3" s="433"/>
      <c r="QJQ3" s="433"/>
      <c r="QJR3" s="433"/>
      <c r="QJS3" s="433"/>
      <c r="QJT3" s="433"/>
      <c r="QJU3" s="433"/>
      <c r="QJV3" s="433"/>
      <c r="QJW3" s="433"/>
      <c r="QJX3" s="433"/>
      <c r="QJY3" s="433"/>
      <c r="QJZ3" s="433"/>
      <c r="QKA3" s="433"/>
      <c r="QKB3" s="433"/>
      <c r="QKC3" s="433"/>
      <c r="QKD3" s="433"/>
      <c r="QKE3" s="433"/>
      <c r="QKF3" s="433"/>
      <c r="QKG3" s="433"/>
      <c r="QKH3" s="433"/>
      <c r="QKI3" s="433"/>
      <c r="QKJ3" s="433"/>
      <c r="QKK3" s="433"/>
      <c r="QKL3" s="433"/>
      <c r="QKM3" s="433"/>
      <c r="QKN3" s="433"/>
      <c r="QKO3" s="433"/>
      <c r="QKP3" s="433"/>
      <c r="QKQ3" s="433"/>
      <c r="QKR3" s="433"/>
      <c r="QKS3" s="433"/>
      <c r="QKT3" s="433"/>
      <c r="QKU3" s="433"/>
      <c r="QKV3" s="433"/>
      <c r="QKW3" s="433"/>
      <c r="QKX3" s="433"/>
      <c r="QKY3" s="433"/>
      <c r="QKZ3" s="433"/>
      <c r="QLA3" s="433"/>
      <c r="QLB3" s="433"/>
      <c r="QLC3" s="433"/>
      <c r="QLD3" s="433"/>
      <c r="QLE3" s="433"/>
      <c r="QLF3" s="433"/>
      <c r="QLG3" s="433"/>
      <c r="QLH3" s="433"/>
      <c r="QLI3" s="433"/>
      <c r="QLJ3" s="433"/>
      <c r="QLK3" s="433"/>
      <c r="QLL3" s="433"/>
      <c r="QLM3" s="433"/>
      <c r="QLN3" s="433"/>
      <c r="QLO3" s="433"/>
      <c r="QLP3" s="433"/>
      <c r="QLQ3" s="433"/>
      <c r="QLR3" s="433"/>
      <c r="QLS3" s="433"/>
      <c r="QLT3" s="433"/>
      <c r="QLU3" s="433"/>
      <c r="QLV3" s="433"/>
      <c r="QLW3" s="433"/>
      <c r="QLX3" s="433"/>
      <c r="QLY3" s="433"/>
      <c r="QLZ3" s="433"/>
      <c r="QMA3" s="433"/>
      <c r="QMB3" s="433"/>
      <c r="QMC3" s="433"/>
      <c r="QMD3" s="433"/>
      <c r="QME3" s="433"/>
      <c r="QMF3" s="433"/>
      <c r="QMG3" s="433"/>
      <c r="QMH3" s="433"/>
      <c r="QMI3" s="433"/>
      <c r="QMJ3" s="433"/>
      <c r="QMK3" s="433"/>
      <c r="QML3" s="433"/>
      <c r="QMM3" s="433"/>
      <c r="QMN3" s="433"/>
      <c r="QMO3" s="433"/>
      <c r="QMP3" s="433"/>
      <c r="QMQ3" s="433"/>
      <c r="QMR3" s="433"/>
      <c r="QMS3" s="433"/>
      <c r="QMT3" s="433"/>
      <c r="QMU3" s="433"/>
      <c r="QMV3" s="433"/>
      <c r="QMW3" s="433"/>
      <c r="QMX3" s="433"/>
      <c r="QMY3" s="433"/>
      <c r="QMZ3" s="433"/>
      <c r="QNA3" s="433"/>
      <c r="QNB3" s="433"/>
      <c r="QNC3" s="433"/>
      <c r="QND3" s="433"/>
      <c r="QNE3" s="433"/>
      <c r="QNF3" s="433"/>
      <c r="QNG3" s="433"/>
      <c r="QNH3" s="433"/>
      <c r="QNI3" s="433"/>
      <c r="QNJ3" s="433"/>
      <c r="QNK3" s="433"/>
      <c r="QNL3" s="433"/>
      <c r="QNM3" s="433"/>
      <c r="QNN3" s="433"/>
      <c r="QNO3" s="433"/>
      <c r="QNP3" s="433"/>
      <c r="QNQ3" s="433"/>
      <c r="QNR3" s="433"/>
      <c r="QNS3" s="433"/>
      <c r="QNT3" s="433"/>
      <c r="QNU3" s="433"/>
      <c r="QNV3" s="433"/>
      <c r="QNW3" s="433"/>
      <c r="QNX3" s="433"/>
      <c r="QNY3" s="433"/>
      <c r="QNZ3" s="433"/>
      <c r="QOA3" s="433"/>
      <c r="QOB3" s="433"/>
      <c r="QOC3" s="433"/>
      <c r="QOD3" s="433"/>
      <c r="QOE3" s="433"/>
      <c r="QOF3" s="433"/>
      <c r="QOG3" s="433"/>
      <c r="QOH3" s="433"/>
      <c r="QOI3" s="433"/>
      <c r="QOJ3" s="433"/>
      <c r="QOK3" s="433"/>
      <c r="QOL3" s="433"/>
      <c r="QOM3" s="433"/>
      <c r="QON3" s="433"/>
      <c r="QOO3" s="433"/>
      <c r="QOP3" s="433"/>
      <c r="QOQ3" s="433"/>
      <c r="QOR3" s="433"/>
      <c r="QOS3" s="433"/>
      <c r="QOT3" s="433"/>
      <c r="QOU3" s="433"/>
      <c r="QOV3" s="433"/>
      <c r="QOW3" s="433"/>
      <c r="QOX3" s="433"/>
      <c r="QOY3" s="433"/>
      <c r="QOZ3" s="433"/>
      <c r="QPA3" s="433"/>
      <c r="QPB3" s="433"/>
      <c r="QPC3" s="433"/>
      <c r="QPD3" s="433"/>
      <c r="QPE3" s="433"/>
      <c r="QPF3" s="433"/>
      <c r="QPG3" s="433"/>
      <c r="QPH3" s="433"/>
      <c r="QPI3" s="433"/>
      <c r="QPJ3" s="433"/>
      <c r="QPK3" s="433"/>
      <c r="QPL3" s="433"/>
      <c r="QPM3" s="433"/>
      <c r="QPN3" s="433"/>
      <c r="QPO3" s="433"/>
      <c r="QPP3" s="433"/>
      <c r="QPQ3" s="433"/>
      <c r="QPR3" s="433"/>
      <c r="QPS3" s="433"/>
      <c r="QPT3" s="433"/>
      <c r="QPU3" s="433"/>
      <c r="QPV3" s="433"/>
      <c r="QPW3" s="433"/>
      <c r="QPX3" s="433"/>
      <c r="QPY3" s="433"/>
      <c r="QPZ3" s="433"/>
      <c r="QQA3" s="433"/>
      <c r="QQB3" s="433"/>
      <c r="QQC3" s="433"/>
      <c r="QQD3" s="433"/>
      <c r="QQE3" s="433"/>
      <c r="QQF3" s="433"/>
      <c r="QQG3" s="433"/>
      <c r="QQH3" s="433"/>
      <c r="QQI3" s="433"/>
      <c r="QQJ3" s="433"/>
      <c r="QQK3" s="433"/>
      <c r="QQL3" s="433"/>
      <c r="QQM3" s="433"/>
      <c r="QQN3" s="433"/>
      <c r="QQO3" s="433"/>
      <c r="QQP3" s="433"/>
      <c r="QQQ3" s="433"/>
      <c r="QQR3" s="433"/>
      <c r="QQS3" s="433"/>
      <c r="QQT3" s="433"/>
      <c r="QQU3" s="433"/>
      <c r="QQV3" s="433"/>
      <c r="QQW3" s="433"/>
      <c r="QQX3" s="433"/>
      <c r="QQY3" s="433"/>
      <c r="QQZ3" s="433"/>
      <c r="QRA3" s="433"/>
      <c r="QRB3" s="433"/>
      <c r="QRC3" s="433"/>
      <c r="QRD3" s="433"/>
      <c r="QRE3" s="433"/>
      <c r="QRF3" s="433"/>
      <c r="QRG3" s="433"/>
      <c r="QRH3" s="433"/>
      <c r="QRI3" s="433"/>
      <c r="QRJ3" s="433"/>
      <c r="QRK3" s="433"/>
      <c r="QRL3" s="433"/>
      <c r="QRM3" s="433"/>
      <c r="QRN3" s="433"/>
      <c r="QRO3" s="433"/>
      <c r="QRP3" s="433"/>
      <c r="QRQ3" s="433"/>
      <c r="QRR3" s="433"/>
      <c r="QRS3" s="433"/>
      <c r="QRT3" s="433"/>
      <c r="QRU3" s="433"/>
      <c r="QRV3" s="433"/>
      <c r="QRW3" s="433"/>
      <c r="QRX3" s="433"/>
      <c r="QRY3" s="433"/>
      <c r="QRZ3" s="433"/>
      <c r="QSA3" s="433"/>
      <c r="QSB3" s="433"/>
      <c r="QSC3" s="433"/>
      <c r="QSD3" s="433"/>
      <c r="QSE3" s="433"/>
      <c r="QSF3" s="433"/>
      <c r="QSG3" s="433"/>
      <c r="QSH3" s="433"/>
      <c r="QSI3" s="433"/>
      <c r="QSJ3" s="433"/>
      <c r="QSK3" s="433"/>
      <c r="QSL3" s="433"/>
      <c r="QSM3" s="433"/>
      <c r="QSN3" s="433"/>
      <c r="QSO3" s="433"/>
      <c r="QSP3" s="433"/>
      <c r="QSQ3" s="433"/>
      <c r="QSR3" s="433"/>
      <c r="QSS3" s="433"/>
      <c r="QST3" s="433"/>
      <c r="QSU3" s="433"/>
      <c r="QSV3" s="433"/>
      <c r="QSW3" s="433"/>
      <c r="QSX3" s="433"/>
      <c r="QSY3" s="433"/>
      <c r="QSZ3" s="433"/>
      <c r="QTA3" s="433"/>
      <c r="QTB3" s="433"/>
      <c r="QTC3" s="433"/>
      <c r="QTD3" s="433"/>
      <c r="QTE3" s="433"/>
      <c r="QTF3" s="433"/>
      <c r="QTG3" s="433"/>
      <c r="QTH3" s="433"/>
      <c r="QTI3" s="433"/>
      <c r="QTJ3" s="433"/>
      <c r="QTK3" s="433"/>
      <c r="QTL3" s="433"/>
      <c r="QTM3" s="433"/>
      <c r="QTN3" s="433"/>
      <c r="QTO3" s="433"/>
      <c r="QTP3" s="433"/>
      <c r="QTQ3" s="433"/>
      <c r="QTR3" s="433"/>
      <c r="QTS3" s="433"/>
      <c r="QTT3" s="433"/>
      <c r="QTU3" s="433"/>
      <c r="QTV3" s="433"/>
      <c r="QTW3" s="433"/>
      <c r="QTX3" s="433"/>
      <c r="QTY3" s="433"/>
      <c r="QTZ3" s="433"/>
      <c r="QUA3" s="433"/>
      <c r="QUB3" s="433"/>
      <c r="QUC3" s="433"/>
      <c r="QUD3" s="433"/>
      <c r="QUE3" s="433"/>
      <c r="QUF3" s="433"/>
      <c r="QUG3" s="433"/>
      <c r="QUH3" s="433"/>
      <c r="QUI3" s="433"/>
      <c r="QUJ3" s="433"/>
      <c r="QUK3" s="433"/>
      <c r="QUL3" s="433"/>
      <c r="QUM3" s="433"/>
      <c r="QUN3" s="433"/>
      <c r="QUO3" s="433"/>
      <c r="QUP3" s="433"/>
      <c r="QUQ3" s="433"/>
      <c r="QUR3" s="433"/>
      <c r="QUS3" s="433"/>
      <c r="QUT3" s="433"/>
      <c r="QUU3" s="433"/>
      <c r="QUV3" s="433"/>
      <c r="QUW3" s="433"/>
      <c r="QUX3" s="433"/>
      <c r="QUY3" s="433"/>
      <c r="QUZ3" s="433"/>
      <c r="QVA3" s="433"/>
      <c r="QVB3" s="433"/>
      <c r="QVC3" s="433"/>
      <c r="QVD3" s="433"/>
      <c r="QVE3" s="433"/>
      <c r="QVF3" s="433"/>
      <c r="QVG3" s="433"/>
      <c r="QVH3" s="433"/>
      <c r="QVI3" s="433"/>
      <c r="QVJ3" s="433"/>
      <c r="QVK3" s="433"/>
      <c r="QVL3" s="433"/>
      <c r="QVM3" s="433"/>
      <c r="QVN3" s="433"/>
      <c r="QVO3" s="433"/>
      <c r="QVP3" s="433"/>
      <c r="QVQ3" s="433"/>
      <c r="QVR3" s="433"/>
      <c r="QVS3" s="433"/>
      <c r="QVT3" s="433"/>
      <c r="QVU3" s="433"/>
      <c r="QVV3" s="433"/>
      <c r="QVW3" s="433"/>
      <c r="QVX3" s="433"/>
      <c r="QVY3" s="433"/>
      <c r="QVZ3" s="433"/>
      <c r="QWA3" s="433"/>
      <c r="QWB3" s="433"/>
      <c r="QWC3" s="433"/>
      <c r="QWD3" s="433"/>
      <c r="QWE3" s="433"/>
      <c r="QWF3" s="433"/>
      <c r="QWG3" s="433"/>
      <c r="QWH3" s="433"/>
      <c r="QWI3" s="433"/>
      <c r="QWJ3" s="433"/>
      <c r="QWK3" s="433"/>
      <c r="QWL3" s="433"/>
      <c r="QWM3" s="433"/>
      <c r="QWN3" s="433"/>
      <c r="QWO3" s="433"/>
      <c r="QWP3" s="433"/>
      <c r="QWQ3" s="433"/>
      <c r="QWR3" s="433"/>
      <c r="QWS3" s="433"/>
      <c r="QWT3" s="433"/>
      <c r="QWU3" s="433"/>
      <c r="QWV3" s="433"/>
      <c r="QWW3" s="433"/>
      <c r="QWX3" s="433"/>
      <c r="QWY3" s="433"/>
      <c r="QWZ3" s="433"/>
      <c r="QXA3" s="433"/>
      <c r="QXB3" s="433"/>
      <c r="QXC3" s="433"/>
      <c r="QXD3" s="433"/>
      <c r="QXE3" s="433"/>
      <c r="QXF3" s="433"/>
      <c r="QXG3" s="433"/>
      <c r="QXH3" s="433"/>
      <c r="QXI3" s="433"/>
      <c r="QXJ3" s="433"/>
      <c r="QXK3" s="433"/>
      <c r="QXL3" s="433"/>
      <c r="QXM3" s="433"/>
      <c r="QXN3" s="433"/>
      <c r="QXO3" s="433"/>
      <c r="QXP3" s="433"/>
      <c r="QXQ3" s="433"/>
      <c r="QXR3" s="433"/>
      <c r="QXS3" s="433"/>
      <c r="QXT3" s="433"/>
      <c r="QXU3" s="433"/>
      <c r="QXV3" s="433"/>
      <c r="QXW3" s="433"/>
      <c r="QXX3" s="433"/>
      <c r="QXY3" s="433"/>
      <c r="QXZ3" s="433"/>
      <c r="QYA3" s="433"/>
      <c r="QYB3" s="433"/>
      <c r="QYC3" s="433"/>
      <c r="QYD3" s="433"/>
      <c r="QYE3" s="433"/>
      <c r="QYF3" s="433"/>
      <c r="QYG3" s="433"/>
      <c r="QYH3" s="433"/>
      <c r="QYI3" s="433"/>
      <c r="QYJ3" s="433"/>
      <c r="QYK3" s="433"/>
      <c r="QYL3" s="433"/>
      <c r="QYM3" s="433"/>
      <c r="QYN3" s="433"/>
      <c r="QYO3" s="433"/>
      <c r="QYP3" s="433"/>
      <c r="QYQ3" s="433"/>
      <c r="QYR3" s="433"/>
      <c r="QYS3" s="433"/>
      <c r="QYT3" s="433"/>
      <c r="QYU3" s="433"/>
      <c r="QYV3" s="433"/>
      <c r="QYW3" s="433"/>
      <c r="QYX3" s="433"/>
      <c r="QYY3" s="433"/>
      <c r="QYZ3" s="433"/>
      <c r="QZA3" s="433"/>
      <c r="QZB3" s="433"/>
      <c r="QZC3" s="433"/>
      <c r="QZD3" s="433"/>
      <c r="QZE3" s="433"/>
      <c r="QZF3" s="433"/>
      <c r="QZG3" s="433"/>
      <c r="QZH3" s="433"/>
      <c r="QZI3" s="433"/>
      <c r="QZJ3" s="433"/>
      <c r="QZK3" s="433"/>
      <c r="QZL3" s="433"/>
      <c r="QZM3" s="433"/>
      <c r="QZN3" s="433"/>
      <c r="QZO3" s="433"/>
      <c r="QZP3" s="433"/>
      <c r="QZQ3" s="433"/>
      <c r="QZR3" s="433"/>
      <c r="QZS3" s="433"/>
      <c r="QZT3" s="433"/>
      <c r="QZU3" s="433"/>
      <c r="QZV3" s="433"/>
      <c r="QZW3" s="433"/>
      <c r="QZX3" s="433"/>
      <c r="QZY3" s="433"/>
      <c r="QZZ3" s="433"/>
      <c r="RAA3" s="433"/>
      <c r="RAB3" s="433"/>
      <c r="RAC3" s="433"/>
      <c r="RAD3" s="433"/>
      <c r="RAE3" s="433"/>
      <c r="RAF3" s="433"/>
      <c r="RAG3" s="433"/>
      <c r="RAH3" s="433"/>
      <c r="RAI3" s="433"/>
      <c r="RAJ3" s="433"/>
      <c r="RAK3" s="433"/>
      <c r="RAL3" s="433"/>
      <c r="RAM3" s="433"/>
      <c r="RAN3" s="433"/>
      <c r="RAO3" s="433"/>
      <c r="RAP3" s="433"/>
      <c r="RAQ3" s="433"/>
      <c r="RAR3" s="433"/>
      <c r="RAS3" s="433"/>
      <c r="RAT3" s="433"/>
      <c r="RAU3" s="433"/>
      <c r="RAV3" s="433"/>
      <c r="RAW3" s="433"/>
      <c r="RAX3" s="433"/>
      <c r="RAY3" s="433"/>
      <c r="RAZ3" s="433"/>
      <c r="RBA3" s="433"/>
      <c r="RBB3" s="433"/>
      <c r="RBC3" s="433"/>
      <c r="RBD3" s="433"/>
      <c r="RBE3" s="433"/>
      <c r="RBF3" s="433"/>
      <c r="RBG3" s="433"/>
      <c r="RBH3" s="433"/>
      <c r="RBI3" s="433"/>
      <c r="RBJ3" s="433"/>
      <c r="RBK3" s="433"/>
      <c r="RBL3" s="433"/>
      <c r="RBM3" s="433"/>
      <c r="RBN3" s="433"/>
      <c r="RBO3" s="433"/>
      <c r="RBP3" s="433"/>
      <c r="RBQ3" s="433"/>
      <c r="RBR3" s="433"/>
      <c r="RBS3" s="433"/>
      <c r="RBT3" s="433"/>
      <c r="RBU3" s="433"/>
      <c r="RBV3" s="433"/>
      <c r="RBW3" s="433"/>
      <c r="RBX3" s="433"/>
      <c r="RBY3" s="433"/>
      <c r="RBZ3" s="433"/>
      <c r="RCA3" s="433"/>
      <c r="RCB3" s="433"/>
      <c r="RCC3" s="433"/>
      <c r="RCD3" s="433"/>
      <c r="RCE3" s="433"/>
      <c r="RCF3" s="433"/>
      <c r="RCG3" s="433"/>
      <c r="RCH3" s="433"/>
      <c r="RCI3" s="433"/>
      <c r="RCJ3" s="433"/>
      <c r="RCK3" s="433"/>
      <c r="RCL3" s="433"/>
      <c r="RCM3" s="433"/>
      <c r="RCN3" s="433"/>
      <c r="RCO3" s="433"/>
      <c r="RCP3" s="433"/>
      <c r="RCQ3" s="433"/>
      <c r="RCR3" s="433"/>
      <c r="RCS3" s="433"/>
      <c r="RCT3" s="433"/>
      <c r="RCU3" s="433"/>
      <c r="RCV3" s="433"/>
      <c r="RCW3" s="433"/>
      <c r="RCX3" s="433"/>
      <c r="RCY3" s="433"/>
      <c r="RCZ3" s="433"/>
      <c r="RDA3" s="433"/>
      <c r="RDB3" s="433"/>
      <c r="RDC3" s="433"/>
      <c r="RDD3" s="433"/>
      <c r="RDE3" s="433"/>
      <c r="RDF3" s="433"/>
      <c r="RDG3" s="433"/>
      <c r="RDH3" s="433"/>
      <c r="RDI3" s="433"/>
      <c r="RDJ3" s="433"/>
      <c r="RDK3" s="433"/>
      <c r="RDL3" s="433"/>
      <c r="RDM3" s="433"/>
      <c r="RDN3" s="433"/>
      <c r="RDO3" s="433"/>
      <c r="RDP3" s="433"/>
      <c r="RDQ3" s="433"/>
      <c r="RDR3" s="433"/>
      <c r="RDS3" s="433"/>
      <c r="RDT3" s="433"/>
      <c r="RDU3" s="433"/>
      <c r="RDV3" s="433"/>
      <c r="RDW3" s="433"/>
      <c r="RDX3" s="433"/>
      <c r="RDY3" s="433"/>
      <c r="RDZ3" s="433"/>
      <c r="REA3" s="433"/>
      <c r="REB3" s="433"/>
      <c r="REC3" s="433"/>
      <c r="RED3" s="433"/>
      <c r="REE3" s="433"/>
      <c r="REF3" s="433"/>
      <c r="REG3" s="433"/>
      <c r="REH3" s="433"/>
      <c r="REI3" s="433"/>
      <c r="REJ3" s="433"/>
      <c r="REK3" s="433"/>
      <c r="REL3" s="433"/>
      <c r="REM3" s="433"/>
      <c r="REN3" s="433"/>
      <c r="REO3" s="433"/>
      <c r="REP3" s="433"/>
      <c r="REQ3" s="433"/>
      <c r="RER3" s="433"/>
      <c r="RES3" s="433"/>
      <c r="RET3" s="433"/>
      <c r="REU3" s="433"/>
      <c r="REV3" s="433"/>
      <c r="REW3" s="433"/>
      <c r="REX3" s="433"/>
      <c r="REY3" s="433"/>
      <c r="REZ3" s="433"/>
      <c r="RFA3" s="433"/>
      <c r="RFB3" s="433"/>
      <c r="RFC3" s="433"/>
      <c r="RFD3" s="433"/>
      <c r="RFE3" s="433"/>
      <c r="RFF3" s="433"/>
      <c r="RFG3" s="433"/>
      <c r="RFH3" s="433"/>
      <c r="RFI3" s="433"/>
      <c r="RFJ3" s="433"/>
      <c r="RFK3" s="433"/>
      <c r="RFL3" s="433"/>
      <c r="RFM3" s="433"/>
      <c r="RFN3" s="433"/>
      <c r="RFO3" s="433"/>
      <c r="RFP3" s="433"/>
      <c r="RFQ3" s="433"/>
      <c r="RFR3" s="433"/>
      <c r="RFS3" s="433"/>
      <c r="RFT3" s="433"/>
      <c r="RFU3" s="433"/>
      <c r="RFV3" s="433"/>
      <c r="RFW3" s="433"/>
      <c r="RFX3" s="433"/>
      <c r="RFY3" s="433"/>
      <c r="RFZ3" s="433"/>
      <c r="RGA3" s="433"/>
      <c r="RGB3" s="433"/>
      <c r="RGC3" s="433"/>
      <c r="RGD3" s="433"/>
      <c r="RGE3" s="433"/>
      <c r="RGF3" s="433"/>
      <c r="RGG3" s="433"/>
      <c r="RGH3" s="433"/>
      <c r="RGI3" s="433"/>
      <c r="RGJ3" s="433"/>
      <c r="RGK3" s="433"/>
      <c r="RGL3" s="433"/>
      <c r="RGM3" s="433"/>
      <c r="RGN3" s="433"/>
      <c r="RGO3" s="433"/>
      <c r="RGP3" s="433"/>
      <c r="RGQ3" s="433"/>
      <c r="RGR3" s="433"/>
      <c r="RGS3" s="433"/>
      <c r="RGT3" s="433"/>
      <c r="RGU3" s="433"/>
      <c r="RGV3" s="433"/>
      <c r="RGW3" s="433"/>
      <c r="RGX3" s="433"/>
      <c r="RGY3" s="433"/>
      <c r="RGZ3" s="433"/>
      <c r="RHA3" s="433"/>
      <c r="RHB3" s="433"/>
      <c r="RHC3" s="433"/>
      <c r="RHD3" s="433"/>
      <c r="RHE3" s="433"/>
      <c r="RHF3" s="433"/>
      <c r="RHG3" s="433"/>
      <c r="RHH3" s="433"/>
      <c r="RHI3" s="433"/>
      <c r="RHJ3" s="433"/>
      <c r="RHK3" s="433"/>
      <c r="RHL3" s="433"/>
      <c r="RHM3" s="433"/>
      <c r="RHN3" s="433"/>
      <c r="RHO3" s="433"/>
      <c r="RHP3" s="433"/>
      <c r="RHQ3" s="433"/>
      <c r="RHR3" s="433"/>
      <c r="RHS3" s="433"/>
      <c r="RHT3" s="433"/>
      <c r="RHU3" s="433"/>
      <c r="RHV3" s="433"/>
      <c r="RHW3" s="433"/>
      <c r="RHX3" s="433"/>
      <c r="RHY3" s="433"/>
      <c r="RHZ3" s="433"/>
      <c r="RIA3" s="433"/>
      <c r="RIB3" s="433"/>
      <c r="RIC3" s="433"/>
      <c r="RID3" s="433"/>
      <c r="RIE3" s="433"/>
      <c r="RIF3" s="433"/>
      <c r="RIG3" s="433"/>
      <c r="RIH3" s="433"/>
      <c r="RII3" s="433"/>
      <c r="RIJ3" s="433"/>
      <c r="RIK3" s="433"/>
      <c r="RIL3" s="433"/>
      <c r="RIM3" s="433"/>
      <c r="RIN3" s="433"/>
      <c r="RIO3" s="433"/>
      <c r="RIP3" s="433"/>
      <c r="RIQ3" s="433"/>
      <c r="RIR3" s="433"/>
      <c r="RIS3" s="433"/>
      <c r="RIT3" s="433"/>
      <c r="RIU3" s="433"/>
      <c r="RIV3" s="433"/>
      <c r="RIW3" s="433"/>
      <c r="RIX3" s="433"/>
      <c r="RIY3" s="433"/>
      <c r="RIZ3" s="433"/>
      <c r="RJA3" s="433"/>
      <c r="RJB3" s="433"/>
      <c r="RJC3" s="433"/>
      <c r="RJD3" s="433"/>
      <c r="RJE3" s="433"/>
      <c r="RJF3" s="433"/>
      <c r="RJG3" s="433"/>
      <c r="RJH3" s="433"/>
      <c r="RJI3" s="433"/>
      <c r="RJJ3" s="433"/>
      <c r="RJK3" s="433"/>
      <c r="RJL3" s="433"/>
      <c r="RJM3" s="433"/>
      <c r="RJN3" s="433"/>
      <c r="RJO3" s="433"/>
      <c r="RJP3" s="433"/>
      <c r="RJQ3" s="433"/>
      <c r="RJR3" s="433"/>
      <c r="RJS3" s="433"/>
      <c r="RJT3" s="433"/>
      <c r="RJU3" s="433"/>
      <c r="RJV3" s="433"/>
      <c r="RJW3" s="433"/>
      <c r="RJX3" s="433"/>
      <c r="RJY3" s="433"/>
      <c r="RJZ3" s="433"/>
      <c r="RKA3" s="433"/>
      <c r="RKB3" s="433"/>
      <c r="RKC3" s="433"/>
      <c r="RKD3" s="433"/>
      <c r="RKE3" s="433"/>
      <c r="RKF3" s="433"/>
      <c r="RKG3" s="433"/>
      <c r="RKH3" s="433"/>
      <c r="RKI3" s="433"/>
      <c r="RKJ3" s="433"/>
      <c r="RKK3" s="433"/>
      <c r="RKL3" s="433"/>
      <c r="RKM3" s="433"/>
      <c r="RKN3" s="433"/>
      <c r="RKO3" s="433"/>
      <c r="RKP3" s="433"/>
      <c r="RKQ3" s="433"/>
      <c r="RKR3" s="433"/>
      <c r="RKS3" s="433"/>
      <c r="RKT3" s="433"/>
      <c r="RKU3" s="433"/>
      <c r="RKV3" s="433"/>
      <c r="RKW3" s="433"/>
      <c r="RKX3" s="433"/>
      <c r="RKY3" s="433"/>
      <c r="RKZ3" s="433"/>
      <c r="RLA3" s="433"/>
      <c r="RLB3" s="433"/>
      <c r="RLC3" s="433"/>
      <c r="RLD3" s="433"/>
      <c r="RLE3" s="433"/>
      <c r="RLF3" s="433"/>
      <c r="RLG3" s="433"/>
      <c r="RLH3" s="433"/>
      <c r="RLI3" s="433"/>
      <c r="RLJ3" s="433"/>
      <c r="RLK3" s="433"/>
      <c r="RLL3" s="433"/>
      <c r="RLM3" s="433"/>
      <c r="RLN3" s="433"/>
      <c r="RLO3" s="433"/>
      <c r="RLP3" s="433"/>
      <c r="RLQ3" s="433"/>
      <c r="RLR3" s="433"/>
      <c r="RLS3" s="433"/>
      <c r="RLT3" s="433"/>
      <c r="RLU3" s="433"/>
      <c r="RLV3" s="433"/>
      <c r="RLW3" s="433"/>
      <c r="RLX3" s="433"/>
      <c r="RLY3" s="433"/>
      <c r="RLZ3" s="433"/>
      <c r="RMA3" s="433"/>
      <c r="RMB3" s="433"/>
      <c r="RMC3" s="433"/>
      <c r="RMD3" s="433"/>
      <c r="RME3" s="433"/>
      <c r="RMF3" s="433"/>
      <c r="RMG3" s="433"/>
      <c r="RMH3" s="433"/>
      <c r="RMI3" s="433"/>
      <c r="RMJ3" s="433"/>
      <c r="RMK3" s="433"/>
      <c r="RML3" s="433"/>
      <c r="RMM3" s="433"/>
      <c r="RMN3" s="433"/>
      <c r="RMO3" s="433"/>
      <c r="RMP3" s="433"/>
      <c r="RMQ3" s="433"/>
      <c r="RMR3" s="433"/>
      <c r="RMS3" s="433"/>
      <c r="RMT3" s="433"/>
      <c r="RMU3" s="433"/>
      <c r="RMV3" s="433"/>
      <c r="RMW3" s="433"/>
      <c r="RMX3" s="433"/>
      <c r="RMY3" s="433"/>
      <c r="RMZ3" s="433"/>
      <c r="RNA3" s="433"/>
      <c r="RNB3" s="433"/>
      <c r="RNC3" s="433"/>
      <c r="RND3" s="433"/>
      <c r="RNE3" s="433"/>
      <c r="RNF3" s="433"/>
      <c r="RNG3" s="433"/>
      <c r="RNH3" s="433"/>
      <c r="RNI3" s="433"/>
      <c r="RNJ3" s="433"/>
      <c r="RNK3" s="433"/>
      <c r="RNL3" s="433"/>
      <c r="RNM3" s="433"/>
      <c r="RNN3" s="433"/>
      <c r="RNO3" s="433"/>
      <c r="RNP3" s="433"/>
      <c r="RNQ3" s="433"/>
      <c r="RNR3" s="433"/>
      <c r="RNS3" s="433"/>
      <c r="RNT3" s="433"/>
      <c r="RNU3" s="433"/>
      <c r="RNV3" s="433"/>
      <c r="RNW3" s="433"/>
      <c r="RNX3" s="433"/>
      <c r="RNY3" s="433"/>
      <c r="RNZ3" s="433"/>
      <c r="ROA3" s="433"/>
      <c r="ROB3" s="433"/>
      <c r="ROC3" s="433"/>
      <c r="ROD3" s="433"/>
      <c r="ROE3" s="433"/>
      <c r="ROF3" s="433"/>
      <c r="ROG3" s="433"/>
      <c r="ROH3" s="433"/>
      <c r="ROI3" s="433"/>
      <c r="ROJ3" s="433"/>
      <c r="ROK3" s="433"/>
      <c r="ROL3" s="433"/>
      <c r="ROM3" s="433"/>
      <c r="RON3" s="433"/>
      <c r="ROO3" s="433"/>
      <c r="ROP3" s="433"/>
      <c r="ROQ3" s="433"/>
      <c r="ROR3" s="433"/>
      <c r="ROS3" s="433"/>
      <c r="ROT3" s="433"/>
      <c r="ROU3" s="433"/>
      <c r="ROV3" s="433"/>
      <c r="ROW3" s="433"/>
      <c r="ROX3" s="433"/>
      <c r="ROY3" s="433"/>
      <c r="ROZ3" s="433"/>
      <c r="RPA3" s="433"/>
      <c r="RPB3" s="433"/>
      <c r="RPC3" s="433"/>
      <c r="RPD3" s="433"/>
      <c r="RPE3" s="433"/>
      <c r="RPF3" s="433"/>
      <c r="RPG3" s="433"/>
      <c r="RPH3" s="433"/>
      <c r="RPI3" s="433"/>
      <c r="RPJ3" s="433"/>
      <c r="RPK3" s="433"/>
      <c r="RPL3" s="433"/>
      <c r="RPM3" s="433"/>
      <c r="RPN3" s="433"/>
      <c r="RPO3" s="433"/>
      <c r="RPP3" s="433"/>
      <c r="RPQ3" s="433"/>
      <c r="RPR3" s="433"/>
      <c r="RPS3" s="433"/>
      <c r="RPT3" s="433"/>
      <c r="RPU3" s="433"/>
      <c r="RPV3" s="433"/>
      <c r="RPW3" s="433"/>
      <c r="RPX3" s="433"/>
      <c r="RPY3" s="433"/>
      <c r="RPZ3" s="433"/>
      <c r="RQA3" s="433"/>
      <c r="RQB3" s="433"/>
      <c r="RQC3" s="433"/>
      <c r="RQD3" s="433"/>
      <c r="RQE3" s="433"/>
      <c r="RQF3" s="433"/>
      <c r="RQG3" s="433"/>
      <c r="RQH3" s="433"/>
      <c r="RQI3" s="433"/>
      <c r="RQJ3" s="433"/>
      <c r="RQK3" s="433"/>
      <c r="RQL3" s="433"/>
      <c r="RQM3" s="433"/>
      <c r="RQN3" s="433"/>
      <c r="RQO3" s="433"/>
      <c r="RQP3" s="433"/>
      <c r="RQQ3" s="433"/>
      <c r="RQR3" s="433"/>
      <c r="RQS3" s="433"/>
      <c r="RQT3" s="433"/>
      <c r="RQU3" s="433"/>
      <c r="RQV3" s="433"/>
      <c r="RQW3" s="433"/>
      <c r="RQX3" s="433"/>
      <c r="RQY3" s="433"/>
      <c r="RQZ3" s="433"/>
      <c r="RRA3" s="433"/>
      <c r="RRB3" s="433"/>
      <c r="RRC3" s="433"/>
      <c r="RRD3" s="433"/>
      <c r="RRE3" s="433"/>
      <c r="RRF3" s="433"/>
      <c r="RRG3" s="433"/>
      <c r="RRH3" s="433"/>
      <c r="RRI3" s="433"/>
      <c r="RRJ3" s="433"/>
      <c r="RRK3" s="433"/>
      <c r="RRL3" s="433"/>
      <c r="RRM3" s="433"/>
      <c r="RRN3" s="433"/>
      <c r="RRO3" s="433"/>
      <c r="RRP3" s="433"/>
      <c r="RRQ3" s="433"/>
      <c r="RRR3" s="433"/>
      <c r="RRS3" s="433"/>
      <c r="RRT3" s="433"/>
      <c r="RRU3" s="433"/>
      <c r="RRV3" s="433"/>
      <c r="RRW3" s="433"/>
      <c r="RRX3" s="433"/>
      <c r="RRY3" s="433"/>
      <c r="RRZ3" s="433"/>
      <c r="RSA3" s="433"/>
      <c r="RSB3" s="433"/>
      <c r="RSC3" s="433"/>
      <c r="RSD3" s="433"/>
      <c r="RSE3" s="433"/>
      <c r="RSF3" s="433"/>
      <c r="RSG3" s="433"/>
      <c r="RSH3" s="433"/>
      <c r="RSI3" s="433"/>
      <c r="RSJ3" s="433"/>
      <c r="RSK3" s="433"/>
      <c r="RSL3" s="433"/>
      <c r="RSM3" s="433"/>
      <c r="RSN3" s="433"/>
      <c r="RSO3" s="433"/>
      <c r="RSP3" s="433"/>
      <c r="RSQ3" s="433"/>
      <c r="RSR3" s="433"/>
      <c r="RSS3" s="433"/>
      <c r="RST3" s="433"/>
      <c r="RSU3" s="433"/>
      <c r="RSV3" s="433"/>
      <c r="RSW3" s="433"/>
      <c r="RSX3" s="433"/>
      <c r="RSY3" s="433"/>
      <c r="RSZ3" s="433"/>
      <c r="RTA3" s="433"/>
      <c r="RTB3" s="433"/>
      <c r="RTC3" s="433"/>
      <c r="RTD3" s="433"/>
      <c r="RTE3" s="433"/>
      <c r="RTF3" s="433"/>
      <c r="RTG3" s="433"/>
      <c r="RTH3" s="433"/>
      <c r="RTI3" s="433"/>
      <c r="RTJ3" s="433"/>
      <c r="RTK3" s="433"/>
      <c r="RTL3" s="433"/>
      <c r="RTM3" s="433"/>
      <c r="RTN3" s="433"/>
      <c r="RTO3" s="433"/>
      <c r="RTP3" s="433"/>
      <c r="RTQ3" s="433"/>
      <c r="RTR3" s="433"/>
      <c r="RTS3" s="433"/>
      <c r="RTT3" s="433"/>
      <c r="RTU3" s="433"/>
      <c r="RTV3" s="433"/>
      <c r="RTW3" s="433"/>
      <c r="RTX3" s="433"/>
      <c r="RTY3" s="433"/>
      <c r="RTZ3" s="433"/>
      <c r="RUA3" s="433"/>
      <c r="RUB3" s="433"/>
      <c r="RUC3" s="433"/>
      <c r="RUD3" s="433"/>
      <c r="RUE3" s="433"/>
      <c r="RUF3" s="433"/>
      <c r="RUG3" s="433"/>
      <c r="RUH3" s="433"/>
      <c r="RUI3" s="433"/>
      <c r="RUJ3" s="433"/>
      <c r="RUK3" s="433"/>
      <c r="RUL3" s="433"/>
      <c r="RUM3" s="433"/>
      <c r="RUN3" s="433"/>
      <c r="RUO3" s="433"/>
      <c r="RUP3" s="433"/>
      <c r="RUQ3" s="433"/>
      <c r="RUR3" s="433"/>
      <c r="RUS3" s="433"/>
      <c r="RUT3" s="433"/>
      <c r="RUU3" s="433"/>
      <c r="RUV3" s="433"/>
      <c r="RUW3" s="433"/>
      <c r="RUX3" s="433"/>
      <c r="RUY3" s="433"/>
      <c r="RUZ3" s="433"/>
      <c r="RVA3" s="433"/>
      <c r="RVB3" s="433"/>
      <c r="RVC3" s="433"/>
      <c r="RVD3" s="433"/>
      <c r="RVE3" s="433"/>
      <c r="RVF3" s="433"/>
      <c r="RVG3" s="433"/>
      <c r="RVH3" s="433"/>
      <c r="RVI3" s="433"/>
      <c r="RVJ3" s="433"/>
      <c r="RVK3" s="433"/>
      <c r="RVL3" s="433"/>
      <c r="RVM3" s="433"/>
      <c r="RVN3" s="433"/>
      <c r="RVO3" s="433"/>
      <c r="RVP3" s="433"/>
      <c r="RVQ3" s="433"/>
      <c r="RVR3" s="433"/>
      <c r="RVS3" s="433"/>
      <c r="RVT3" s="433"/>
      <c r="RVU3" s="433"/>
      <c r="RVV3" s="433"/>
      <c r="RVW3" s="433"/>
      <c r="RVX3" s="433"/>
      <c r="RVY3" s="433"/>
      <c r="RVZ3" s="433"/>
      <c r="RWA3" s="433"/>
      <c r="RWB3" s="433"/>
      <c r="RWC3" s="433"/>
      <c r="RWD3" s="433"/>
      <c r="RWE3" s="433"/>
      <c r="RWF3" s="433"/>
      <c r="RWG3" s="433"/>
      <c r="RWH3" s="433"/>
      <c r="RWI3" s="433"/>
      <c r="RWJ3" s="433"/>
      <c r="RWK3" s="433"/>
      <c r="RWL3" s="433"/>
      <c r="RWM3" s="433"/>
      <c r="RWN3" s="433"/>
      <c r="RWO3" s="433"/>
      <c r="RWP3" s="433"/>
      <c r="RWQ3" s="433"/>
      <c r="RWR3" s="433"/>
      <c r="RWS3" s="433"/>
      <c r="RWT3" s="433"/>
      <c r="RWU3" s="433"/>
      <c r="RWV3" s="433"/>
      <c r="RWW3" s="433"/>
      <c r="RWX3" s="433"/>
      <c r="RWY3" s="433"/>
      <c r="RWZ3" s="433"/>
      <c r="RXA3" s="433"/>
      <c r="RXB3" s="433"/>
      <c r="RXC3" s="433"/>
      <c r="RXD3" s="433"/>
      <c r="RXE3" s="433"/>
      <c r="RXF3" s="433"/>
      <c r="RXG3" s="433"/>
      <c r="RXH3" s="433"/>
      <c r="RXI3" s="433"/>
      <c r="RXJ3" s="433"/>
      <c r="RXK3" s="433"/>
      <c r="RXL3" s="433"/>
      <c r="RXM3" s="433"/>
      <c r="RXN3" s="433"/>
      <c r="RXO3" s="433"/>
      <c r="RXP3" s="433"/>
      <c r="RXQ3" s="433"/>
      <c r="RXR3" s="433"/>
      <c r="RXS3" s="433"/>
      <c r="RXT3" s="433"/>
      <c r="RXU3" s="433"/>
      <c r="RXV3" s="433"/>
      <c r="RXW3" s="433"/>
      <c r="RXX3" s="433"/>
      <c r="RXY3" s="433"/>
      <c r="RXZ3" s="433"/>
      <c r="RYA3" s="433"/>
      <c r="RYB3" s="433"/>
      <c r="RYC3" s="433"/>
      <c r="RYD3" s="433"/>
      <c r="RYE3" s="433"/>
      <c r="RYF3" s="433"/>
      <c r="RYG3" s="433"/>
      <c r="RYH3" s="433"/>
      <c r="RYI3" s="433"/>
      <c r="RYJ3" s="433"/>
      <c r="RYK3" s="433"/>
      <c r="RYL3" s="433"/>
      <c r="RYM3" s="433"/>
      <c r="RYN3" s="433"/>
      <c r="RYO3" s="433"/>
      <c r="RYP3" s="433"/>
      <c r="RYQ3" s="433"/>
      <c r="RYR3" s="433"/>
      <c r="RYS3" s="433"/>
      <c r="RYT3" s="433"/>
      <c r="RYU3" s="433"/>
      <c r="RYV3" s="433"/>
      <c r="RYW3" s="433"/>
      <c r="RYX3" s="433"/>
      <c r="RYY3" s="433"/>
      <c r="RYZ3" s="433"/>
      <c r="RZA3" s="433"/>
      <c r="RZB3" s="433"/>
      <c r="RZC3" s="433"/>
      <c r="RZD3" s="433"/>
      <c r="RZE3" s="433"/>
      <c r="RZF3" s="433"/>
      <c r="RZG3" s="433"/>
      <c r="RZH3" s="433"/>
      <c r="RZI3" s="433"/>
      <c r="RZJ3" s="433"/>
      <c r="RZK3" s="433"/>
      <c r="RZL3" s="433"/>
      <c r="RZM3" s="433"/>
      <c r="RZN3" s="433"/>
      <c r="RZO3" s="433"/>
      <c r="RZP3" s="433"/>
      <c r="RZQ3" s="433"/>
      <c r="RZR3" s="433"/>
      <c r="RZS3" s="433"/>
      <c r="RZT3" s="433"/>
      <c r="RZU3" s="433"/>
      <c r="RZV3" s="433"/>
      <c r="RZW3" s="433"/>
      <c r="RZX3" s="433"/>
      <c r="RZY3" s="433"/>
      <c r="RZZ3" s="433"/>
      <c r="SAA3" s="433"/>
      <c r="SAB3" s="433"/>
      <c r="SAC3" s="433"/>
      <c r="SAD3" s="433"/>
      <c r="SAE3" s="433"/>
      <c r="SAF3" s="433"/>
      <c r="SAG3" s="433"/>
      <c r="SAH3" s="433"/>
      <c r="SAI3" s="433"/>
      <c r="SAJ3" s="433"/>
      <c r="SAK3" s="433"/>
      <c r="SAL3" s="433"/>
      <c r="SAM3" s="433"/>
      <c r="SAN3" s="433"/>
      <c r="SAO3" s="433"/>
      <c r="SAP3" s="433"/>
      <c r="SAQ3" s="433"/>
      <c r="SAR3" s="433"/>
      <c r="SAS3" s="433"/>
      <c r="SAT3" s="433"/>
      <c r="SAU3" s="433"/>
      <c r="SAV3" s="433"/>
      <c r="SAW3" s="433"/>
      <c r="SAX3" s="433"/>
      <c r="SAY3" s="433"/>
      <c r="SAZ3" s="433"/>
      <c r="SBA3" s="433"/>
      <c r="SBB3" s="433"/>
      <c r="SBC3" s="433"/>
      <c r="SBD3" s="433"/>
      <c r="SBE3" s="433"/>
      <c r="SBF3" s="433"/>
      <c r="SBG3" s="433"/>
      <c r="SBH3" s="433"/>
      <c r="SBI3" s="433"/>
      <c r="SBJ3" s="433"/>
      <c r="SBK3" s="433"/>
      <c r="SBL3" s="433"/>
      <c r="SBM3" s="433"/>
      <c r="SBN3" s="433"/>
      <c r="SBO3" s="433"/>
      <c r="SBP3" s="433"/>
      <c r="SBQ3" s="433"/>
      <c r="SBR3" s="433"/>
      <c r="SBS3" s="433"/>
      <c r="SBT3" s="433"/>
      <c r="SBU3" s="433"/>
      <c r="SBV3" s="433"/>
      <c r="SBW3" s="433"/>
      <c r="SBX3" s="433"/>
      <c r="SBY3" s="433"/>
      <c r="SBZ3" s="433"/>
      <c r="SCA3" s="433"/>
      <c r="SCB3" s="433"/>
      <c r="SCC3" s="433"/>
      <c r="SCD3" s="433"/>
      <c r="SCE3" s="433"/>
      <c r="SCF3" s="433"/>
      <c r="SCG3" s="433"/>
      <c r="SCH3" s="433"/>
      <c r="SCI3" s="433"/>
      <c r="SCJ3" s="433"/>
      <c r="SCK3" s="433"/>
      <c r="SCL3" s="433"/>
      <c r="SCM3" s="433"/>
      <c r="SCN3" s="433"/>
      <c r="SCO3" s="433"/>
      <c r="SCP3" s="433"/>
      <c r="SCQ3" s="433"/>
      <c r="SCR3" s="433"/>
      <c r="SCS3" s="433"/>
      <c r="SCT3" s="433"/>
      <c r="SCU3" s="433"/>
      <c r="SCV3" s="433"/>
      <c r="SCW3" s="433"/>
      <c r="SCX3" s="433"/>
      <c r="SCY3" s="433"/>
      <c r="SCZ3" s="433"/>
      <c r="SDA3" s="433"/>
      <c r="SDB3" s="433"/>
      <c r="SDC3" s="433"/>
      <c r="SDD3" s="433"/>
      <c r="SDE3" s="433"/>
      <c r="SDF3" s="433"/>
      <c r="SDG3" s="433"/>
      <c r="SDH3" s="433"/>
      <c r="SDI3" s="433"/>
      <c r="SDJ3" s="433"/>
      <c r="SDK3" s="433"/>
      <c r="SDL3" s="433"/>
      <c r="SDM3" s="433"/>
      <c r="SDN3" s="433"/>
      <c r="SDO3" s="433"/>
      <c r="SDP3" s="433"/>
      <c r="SDQ3" s="433"/>
      <c r="SDR3" s="433"/>
      <c r="SDS3" s="433"/>
      <c r="SDT3" s="433"/>
      <c r="SDU3" s="433"/>
      <c r="SDV3" s="433"/>
      <c r="SDW3" s="433"/>
      <c r="SDX3" s="433"/>
      <c r="SDY3" s="433"/>
      <c r="SDZ3" s="433"/>
      <c r="SEA3" s="433"/>
      <c r="SEB3" s="433"/>
      <c r="SEC3" s="433"/>
      <c r="SED3" s="433"/>
      <c r="SEE3" s="433"/>
      <c r="SEF3" s="433"/>
      <c r="SEG3" s="433"/>
      <c r="SEH3" s="433"/>
      <c r="SEI3" s="433"/>
      <c r="SEJ3" s="433"/>
      <c r="SEK3" s="433"/>
      <c r="SEL3" s="433"/>
      <c r="SEM3" s="433"/>
      <c r="SEN3" s="433"/>
      <c r="SEO3" s="433"/>
      <c r="SEP3" s="433"/>
      <c r="SEQ3" s="433"/>
      <c r="SER3" s="433"/>
      <c r="SES3" s="433"/>
      <c r="SET3" s="433"/>
      <c r="SEU3" s="433"/>
      <c r="SEV3" s="433"/>
      <c r="SEW3" s="433"/>
      <c r="SEX3" s="433"/>
      <c r="SEY3" s="433"/>
      <c r="SEZ3" s="433"/>
      <c r="SFA3" s="433"/>
      <c r="SFB3" s="433"/>
      <c r="SFC3" s="433"/>
      <c r="SFD3" s="433"/>
      <c r="SFE3" s="433"/>
      <c r="SFF3" s="433"/>
      <c r="SFG3" s="433"/>
      <c r="SFH3" s="433"/>
      <c r="SFI3" s="433"/>
      <c r="SFJ3" s="433"/>
      <c r="SFK3" s="433"/>
      <c r="SFL3" s="433"/>
      <c r="SFM3" s="433"/>
      <c r="SFN3" s="433"/>
      <c r="SFO3" s="433"/>
      <c r="SFP3" s="433"/>
      <c r="SFQ3" s="433"/>
      <c r="SFR3" s="433"/>
      <c r="SFS3" s="433"/>
      <c r="SFT3" s="433"/>
      <c r="SFU3" s="433"/>
      <c r="SFV3" s="433"/>
      <c r="SFW3" s="433"/>
      <c r="SFX3" s="433"/>
      <c r="SFY3" s="433"/>
      <c r="SFZ3" s="433"/>
      <c r="SGA3" s="433"/>
      <c r="SGB3" s="433"/>
      <c r="SGC3" s="433"/>
      <c r="SGD3" s="433"/>
      <c r="SGE3" s="433"/>
      <c r="SGF3" s="433"/>
      <c r="SGG3" s="433"/>
      <c r="SGH3" s="433"/>
      <c r="SGI3" s="433"/>
      <c r="SGJ3" s="433"/>
      <c r="SGK3" s="433"/>
      <c r="SGL3" s="433"/>
      <c r="SGM3" s="433"/>
      <c r="SGN3" s="433"/>
      <c r="SGO3" s="433"/>
      <c r="SGP3" s="433"/>
      <c r="SGQ3" s="433"/>
      <c r="SGR3" s="433"/>
      <c r="SGS3" s="433"/>
      <c r="SGT3" s="433"/>
      <c r="SGU3" s="433"/>
      <c r="SGV3" s="433"/>
      <c r="SGW3" s="433"/>
      <c r="SGX3" s="433"/>
      <c r="SGY3" s="433"/>
      <c r="SGZ3" s="433"/>
      <c r="SHA3" s="433"/>
      <c r="SHB3" s="433"/>
      <c r="SHC3" s="433"/>
      <c r="SHD3" s="433"/>
      <c r="SHE3" s="433"/>
      <c r="SHF3" s="433"/>
      <c r="SHG3" s="433"/>
      <c r="SHH3" s="433"/>
      <c r="SHI3" s="433"/>
      <c r="SHJ3" s="433"/>
      <c r="SHK3" s="433"/>
      <c r="SHL3" s="433"/>
      <c r="SHM3" s="433"/>
      <c r="SHN3" s="433"/>
      <c r="SHO3" s="433"/>
      <c r="SHP3" s="433"/>
      <c r="SHQ3" s="433"/>
      <c r="SHR3" s="433"/>
      <c r="SHS3" s="433"/>
      <c r="SHT3" s="433"/>
      <c r="SHU3" s="433"/>
      <c r="SHV3" s="433"/>
      <c r="SHW3" s="433"/>
      <c r="SHX3" s="433"/>
      <c r="SHY3" s="433"/>
      <c r="SHZ3" s="433"/>
      <c r="SIA3" s="433"/>
      <c r="SIB3" s="433"/>
      <c r="SIC3" s="433"/>
      <c r="SID3" s="433"/>
      <c r="SIE3" s="433"/>
      <c r="SIF3" s="433"/>
      <c r="SIG3" s="433"/>
      <c r="SIH3" s="433"/>
      <c r="SII3" s="433"/>
      <c r="SIJ3" s="433"/>
      <c r="SIK3" s="433"/>
      <c r="SIL3" s="433"/>
      <c r="SIM3" s="433"/>
      <c r="SIN3" s="433"/>
      <c r="SIO3" s="433"/>
      <c r="SIP3" s="433"/>
      <c r="SIQ3" s="433"/>
      <c r="SIR3" s="433"/>
      <c r="SIS3" s="433"/>
      <c r="SIT3" s="433"/>
      <c r="SIU3" s="433"/>
      <c r="SIV3" s="433"/>
      <c r="SIW3" s="433"/>
      <c r="SIX3" s="433"/>
      <c r="SIY3" s="433"/>
      <c r="SIZ3" s="433"/>
      <c r="SJA3" s="433"/>
      <c r="SJB3" s="433"/>
      <c r="SJC3" s="433"/>
      <c r="SJD3" s="433"/>
      <c r="SJE3" s="433"/>
      <c r="SJF3" s="433"/>
      <c r="SJG3" s="433"/>
      <c r="SJH3" s="433"/>
      <c r="SJI3" s="433"/>
      <c r="SJJ3" s="433"/>
      <c r="SJK3" s="433"/>
      <c r="SJL3" s="433"/>
      <c r="SJM3" s="433"/>
      <c r="SJN3" s="433"/>
      <c r="SJO3" s="433"/>
      <c r="SJP3" s="433"/>
      <c r="SJQ3" s="433"/>
      <c r="SJR3" s="433"/>
      <c r="SJS3" s="433"/>
      <c r="SJT3" s="433"/>
      <c r="SJU3" s="433"/>
      <c r="SJV3" s="433"/>
      <c r="SJW3" s="433"/>
      <c r="SJX3" s="433"/>
      <c r="SJY3" s="433"/>
      <c r="SJZ3" s="433"/>
      <c r="SKA3" s="433"/>
      <c r="SKB3" s="433"/>
      <c r="SKC3" s="433"/>
      <c r="SKD3" s="433"/>
      <c r="SKE3" s="433"/>
      <c r="SKF3" s="433"/>
      <c r="SKG3" s="433"/>
      <c r="SKH3" s="433"/>
      <c r="SKI3" s="433"/>
      <c r="SKJ3" s="433"/>
      <c r="SKK3" s="433"/>
      <c r="SKL3" s="433"/>
      <c r="SKM3" s="433"/>
      <c r="SKN3" s="433"/>
      <c r="SKO3" s="433"/>
      <c r="SKP3" s="433"/>
      <c r="SKQ3" s="433"/>
      <c r="SKR3" s="433"/>
      <c r="SKS3" s="433"/>
      <c r="SKT3" s="433"/>
      <c r="SKU3" s="433"/>
      <c r="SKV3" s="433"/>
      <c r="SKW3" s="433"/>
      <c r="SKX3" s="433"/>
      <c r="SKY3" s="433"/>
      <c r="SKZ3" s="433"/>
      <c r="SLA3" s="433"/>
      <c r="SLB3" s="433"/>
      <c r="SLC3" s="433"/>
      <c r="SLD3" s="433"/>
      <c r="SLE3" s="433"/>
      <c r="SLF3" s="433"/>
      <c r="SLG3" s="433"/>
      <c r="SLH3" s="433"/>
      <c r="SLI3" s="433"/>
      <c r="SLJ3" s="433"/>
      <c r="SLK3" s="433"/>
      <c r="SLL3" s="433"/>
      <c r="SLM3" s="433"/>
      <c r="SLN3" s="433"/>
      <c r="SLO3" s="433"/>
      <c r="SLP3" s="433"/>
      <c r="SLQ3" s="433"/>
      <c r="SLR3" s="433"/>
      <c r="SLS3" s="433"/>
      <c r="SLT3" s="433"/>
      <c r="SLU3" s="433"/>
      <c r="SLV3" s="433"/>
      <c r="SLW3" s="433"/>
      <c r="SLX3" s="433"/>
      <c r="SLY3" s="433"/>
      <c r="SLZ3" s="433"/>
      <c r="SMA3" s="433"/>
      <c r="SMB3" s="433"/>
      <c r="SMC3" s="433"/>
      <c r="SMD3" s="433"/>
      <c r="SME3" s="433"/>
      <c r="SMF3" s="433"/>
      <c r="SMG3" s="433"/>
      <c r="SMH3" s="433"/>
      <c r="SMI3" s="433"/>
      <c r="SMJ3" s="433"/>
      <c r="SMK3" s="433"/>
      <c r="SML3" s="433"/>
      <c r="SMM3" s="433"/>
      <c r="SMN3" s="433"/>
      <c r="SMO3" s="433"/>
      <c r="SMP3" s="433"/>
      <c r="SMQ3" s="433"/>
      <c r="SMR3" s="433"/>
      <c r="SMS3" s="433"/>
      <c r="SMT3" s="433"/>
      <c r="SMU3" s="433"/>
      <c r="SMV3" s="433"/>
      <c r="SMW3" s="433"/>
      <c r="SMX3" s="433"/>
      <c r="SMY3" s="433"/>
      <c r="SMZ3" s="433"/>
      <c r="SNA3" s="433"/>
      <c r="SNB3" s="433"/>
      <c r="SNC3" s="433"/>
      <c r="SND3" s="433"/>
      <c r="SNE3" s="433"/>
      <c r="SNF3" s="433"/>
      <c r="SNG3" s="433"/>
      <c r="SNH3" s="433"/>
      <c r="SNI3" s="433"/>
      <c r="SNJ3" s="433"/>
      <c r="SNK3" s="433"/>
      <c r="SNL3" s="433"/>
      <c r="SNM3" s="433"/>
      <c r="SNN3" s="433"/>
      <c r="SNO3" s="433"/>
      <c r="SNP3" s="433"/>
      <c r="SNQ3" s="433"/>
      <c r="SNR3" s="433"/>
      <c r="SNS3" s="433"/>
      <c r="SNT3" s="433"/>
      <c r="SNU3" s="433"/>
      <c r="SNV3" s="433"/>
      <c r="SNW3" s="433"/>
      <c r="SNX3" s="433"/>
      <c r="SNY3" s="433"/>
      <c r="SNZ3" s="433"/>
      <c r="SOA3" s="433"/>
      <c r="SOB3" s="433"/>
      <c r="SOC3" s="433"/>
      <c r="SOD3" s="433"/>
      <c r="SOE3" s="433"/>
      <c r="SOF3" s="433"/>
      <c r="SOG3" s="433"/>
      <c r="SOH3" s="433"/>
      <c r="SOI3" s="433"/>
      <c r="SOJ3" s="433"/>
      <c r="SOK3" s="433"/>
      <c r="SOL3" s="433"/>
      <c r="SOM3" s="433"/>
      <c r="SON3" s="433"/>
      <c r="SOO3" s="433"/>
      <c r="SOP3" s="433"/>
      <c r="SOQ3" s="433"/>
      <c r="SOR3" s="433"/>
      <c r="SOS3" s="433"/>
      <c r="SOT3" s="433"/>
      <c r="SOU3" s="433"/>
      <c r="SOV3" s="433"/>
      <c r="SOW3" s="433"/>
      <c r="SOX3" s="433"/>
      <c r="SOY3" s="433"/>
      <c r="SOZ3" s="433"/>
      <c r="SPA3" s="433"/>
      <c r="SPB3" s="433"/>
      <c r="SPC3" s="433"/>
      <c r="SPD3" s="433"/>
      <c r="SPE3" s="433"/>
      <c r="SPF3" s="433"/>
      <c r="SPG3" s="433"/>
      <c r="SPH3" s="433"/>
      <c r="SPI3" s="433"/>
      <c r="SPJ3" s="433"/>
      <c r="SPK3" s="433"/>
      <c r="SPL3" s="433"/>
      <c r="SPM3" s="433"/>
      <c r="SPN3" s="433"/>
      <c r="SPO3" s="433"/>
      <c r="SPP3" s="433"/>
      <c r="SPQ3" s="433"/>
      <c r="SPR3" s="433"/>
      <c r="SPS3" s="433"/>
      <c r="SPT3" s="433"/>
      <c r="SPU3" s="433"/>
      <c r="SPV3" s="433"/>
      <c r="SPW3" s="433"/>
      <c r="SPX3" s="433"/>
      <c r="SPY3" s="433"/>
      <c r="SPZ3" s="433"/>
      <c r="SQA3" s="433"/>
      <c r="SQB3" s="433"/>
      <c r="SQC3" s="433"/>
      <c r="SQD3" s="433"/>
      <c r="SQE3" s="433"/>
      <c r="SQF3" s="433"/>
      <c r="SQG3" s="433"/>
      <c r="SQH3" s="433"/>
      <c r="SQI3" s="433"/>
      <c r="SQJ3" s="433"/>
      <c r="SQK3" s="433"/>
      <c r="SQL3" s="433"/>
      <c r="SQM3" s="433"/>
      <c r="SQN3" s="433"/>
      <c r="SQO3" s="433"/>
      <c r="SQP3" s="433"/>
      <c r="SQQ3" s="433"/>
      <c r="SQR3" s="433"/>
      <c r="SQS3" s="433"/>
      <c r="SQT3" s="433"/>
      <c r="SQU3" s="433"/>
      <c r="SQV3" s="433"/>
      <c r="SQW3" s="433"/>
      <c r="SQX3" s="433"/>
      <c r="SQY3" s="433"/>
      <c r="SQZ3" s="433"/>
      <c r="SRA3" s="433"/>
      <c r="SRB3" s="433"/>
      <c r="SRC3" s="433"/>
      <c r="SRD3" s="433"/>
      <c r="SRE3" s="433"/>
      <c r="SRF3" s="433"/>
      <c r="SRG3" s="433"/>
      <c r="SRH3" s="433"/>
      <c r="SRI3" s="433"/>
      <c r="SRJ3" s="433"/>
      <c r="SRK3" s="433"/>
      <c r="SRL3" s="433"/>
      <c r="SRM3" s="433"/>
      <c r="SRN3" s="433"/>
      <c r="SRO3" s="433"/>
      <c r="SRP3" s="433"/>
      <c r="SRQ3" s="433"/>
      <c r="SRR3" s="433"/>
      <c r="SRS3" s="433"/>
      <c r="SRT3" s="433"/>
      <c r="SRU3" s="433"/>
      <c r="SRV3" s="433"/>
      <c r="SRW3" s="433"/>
      <c r="SRX3" s="433"/>
      <c r="SRY3" s="433"/>
      <c r="SRZ3" s="433"/>
      <c r="SSA3" s="433"/>
      <c r="SSB3" s="433"/>
      <c r="SSC3" s="433"/>
      <c r="SSD3" s="433"/>
      <c r="SSE3" s="433"/>
      <c r="SSF3" s="433"/>
      <c r="SSG3" s="433"/>
      <c r="SSH3" s="433"/>
      <c r="SSI3" s="433"/>
      <c r="SSJ3" s="433"/>
      <c r="SSK3" s="433"/>
      <c r="SSL3" s="433"/>
      <c r="SSM3" s="433"/>
      <c r="SSN3" s="433"/>
      <c r="SSO3" s="433"/>
      <c r="SSP3" s="433"/>
      <c r="SSQ3" s="433"/>
      <c r="SSR3" s="433"/>
      <c r="SSS3" s="433"/>
      <c r="SST3" s="433"/>
      <c r="SSU3" s="433"/>
      <c r="SSV3" s="433"/>
      <c r="SSW3" s="433"/>
      <c r="SSX3" s="433"/>
      <c r="SSY3" s="433"/>
      <c r="SSZ3" s="433"/>
      <c r="STA3" s="433"/>
      <c r="STB3" s="433"/>
      <c r="STC3" s="433"/>
      <c r="STD3" s="433"/>
      <c r="STE3" s="433"/>
      <c r="STF3" s="433"/>
      <c r="STG3" s="433"/>
      <c r="STH3" s="433"/>
      <c r="STI3" s="433"/>
      <c r="STJ3" s="433"/>
      <c r="STK3" s="433"/>
      <c r="STL3" s="433"/>
      <c r="STM3" s="433"/>
      <c r="STN3" s="433"/>
      <c r="STO3" s="433"/>
      <c r="STP3" s="433"/>
      <c r="STQ3" s="433"/>
      <c r="STR3" s="433"/>
      <c r="STS3" s="433"/>
      <c r="STT3" s="433"/>
      <c r="STU3" s="433"/>
      <c r="STV3" s="433"/>
      <c r="STW3" s="433"/>
      <c r="STX3" s="433"/>
      <c r="STY3" s="433"/>
      <c r="STZ3" s="433"/>
      <c r="SUA3" s="433"/>
      <c r="SUB3" s="433"/>
      <c r="SUC3" s="433"/>
      <c r="SUD3" s="433"/>
      <c r="SUE3" s="433"/>
      <c r="SUF3" s="433"/>
      <c r="SUG3" s="433"/>
      <c r="SUH3" s="433"/>
      <c r="SUI3" s="433"/>
      <c r="SUJ3" s="433"/>
      <c r="SUK3" s="433"/>
      <c r="SUL3" s="433"/>
      <c r="SUM3" s="433"/>
      <c r="SUN3" s="433"/>
      <c r="SUO3" s="433"/>
      <c r="SUP3" s="433"/>
      <c r="SUQ3" s="433"/>
      <c r="SUR3" s="433"/>
      <c r="SUS3" s="433"/>
      <c r="SUT3" s="433"/>
      <c r="SUU3" s="433"/>
      <c r="SUV3" s="433"/>
      <c r="SUW3" s="433"/>
      <c r="SUX3" s="433"/>
      <c r="SUY3" s="433"/>
      <c r="SUZ3" s="433"/>
      <c r="SVA3" s="433"/>
      <c r="SVB3" s="433"/>
      <c r="SVC3" s="433"/>
      <c r="SVD3" s="433"/>
      <c r="SVE3" s="433"/>
      <c r="SVF3" s="433"/>
      <c r="SVG3" s="433"/>
      <c r="SVH3" s="433"/>
      <c r="SVI3" s="433"/>
      <c r="SVJ3" s="433"/>
      <c r="SVK3" s="433"/>
      <c r="SVL3" s="433"/>
      <c r="SVM3" s="433"/>
      <c r="SVN3" s="433"/>
      <c r="SVO3" s="433"/>
      <c r="SVP3" s="433"/>
      <c r="SVQ3" s="433"/>
      <c r="SVR3" s="433"/>
      <c r="SVS3" s="433"/>
      <c r="SVT3" s="433"/>
      <c r="SVU3" s="433"/>
      <c r="SVV3" s="433"/>
      <c r="SVW3" s="433"/>
      <c r="SVX3" s="433"/>
      <c r="SVY3" s="433"/>
      <c r="SVZ3" s="433"/>
      <c r="SWA3" s="433"/>
      <c r="SWB3" s="433"/>
      <c r="SWC3" s="433"/>
      <c r="SWD3" s="433"/>
      <c r="SWE3" s="433"/>
      <c r="SWF3" s="433"/>
      <c r="SWG3" s="433"/>
      <c r="SWH3" s="433"/>
      <c r="SWI3" s="433"/>
      <c r="SWJ3" s="433"/>
      <c r="SWK3" s="433"/>
      <c r="SWL3" s="433"/>
      <c r="SWM3" s="433"/>
      <c r="SWN3" s="433"/>
      <c r="SWO3" s="433"/>
      <c r="SWP3" s="433"/>
      <c r="SWQ3" s="433"/>
      <c r="SWR3" s="433"/>
      <c r="SWS3" s="433"/>
      <c r="SWT3" s="433"/>
      <c r="SWU3" s="433"/>
      <c r="SWV3" s="433"/>
      <c r="SWW3" s="433"/>
      <c r="SWX3" s="433"/>
      <c r="SWY3" s="433"/>
      <c r="SWZ3" s="433"/>
      <c r="SXA3" s="433"/>
      <c r="SXB3" s="433"/>
      <c r="SXC3" s="433"/>
      <c r="SXD3" s="433"/>
      <c r="SXE3" s="433"/>
      <c r="SXF3" s="433"/>
      <c r="SXG3" s="433"/>
      <c r="SXH3" s="433"/>
      <c r="SXI3" s="433"/>
      <c r="SXJ3" s="433"/>
      <c r="SXK3" s="433"/>
      <c r="SXL3" s="433"/>
      <c r="SXM3" s="433"/>
      <c r="SXN3" s="433"/>
      <c r="SXO3" s="433"/>
      <c r="SXP3" s="433"/>
      <c r="SXQ3" s="433"/>
      <c r="SXR3" s="433"/>
      <c r="SXS3" s="433"/>
      <c r="SXT3" s="433"/>
      <c r="SXU3" s="433"/>
      <c r="SXV3" s="433"/>
      <c r="SXW3" s="433"/>
      <c r="SXX3" s="433"/>
      <c r="SXY3" s="433"/>
      <c r="SXZ3" s="433"/>
      <c r="SYA3" s="433"/>
      <c r="SYB3" s="433"/>
      <c r="SYC3" s="433"/>
      <c r="SYD3" s="433"/>
      <c r="SYE3" s="433"/>
      <c r="SYF3" s="433"/>
      <c r="SYG3" s="433"/>
      <c r="SYH3" s="433"/>
      <c r="SYI3" s="433"/>
      <c r="SYJ3" s="433"/>
      <c r="SYK3" s="433"/>
      <c r="SYL3" s="433"/>
      <c r="SYM3" s="433"/>
      <c r="SYN3" s="433"/>
      <c r="SYO3" s="433"/>
      <c r="SYP3" s="433"/>
      <c r="SYQ3" s="433"/>
      <c r="SYR3" s="433"/>
      <c r="SYS3" s="433"/>
      <c r="SYT3" s="433"/>
      <c r="SYU3" s="433"/>
      <c r="SYV3" s="433"/>
      <c r="SYW3" s="433"/>
      <c r="SYX3" s="433"/>
      <c r="SYY3" s="433"/>
      <c r="SYZ3" s="433"/>
      <c r="SZA3" s="433"/>
      <c r="SZB3" s="433"/>
      <c r="SZC3" s="433"/>
      <c r="SZD3" s="433"/>
      <c r="SZE3" s="433"/>
      <c r="SZF3" s="433"/>
      <c r="SZG3" s="433"/>
      <c r="SZH3" s="433"/>
      <c r="SZI3" s="433"/>
      <c r="SZJ3" s="433"/>
      <c r="SZK3" s="433"/>
      <c r="SZL3" s="433"/>
      <c r="SZM3" s="433"/>
      <c r="SZN3" s="433"/>
      <c r="SZO3" s="433"/>
      <c r="SZP3" s="433"/>
      <c r="SZQ3" s="433"/>
      <c r="SZR3" s="433"/>
      <c r="SZS3" s="433"/>
      <c r="SZT3" s="433"/>
      <c r="SZU3" s="433"/>
      <c r="SZV3" s="433"/>
      <c r="SZW3" s="433"/>
      <c r="SZX3" s="433"/>
      <c r="SZY3" s="433"/>
      <c r="SZZ3" s="433"/>
      <c r="TAA3" s="433"/>
      <c r="TAB3" s="433"/>
      <c r="TAC3" s="433"/>
      <c r="TAD3" s="433"/>
      <c r="TAE3" s="433"/>
      <c r="TAF3" s="433"/>
      <c r="TAG3" s="433"/>
      <c r="TAH3" s="433"/>
      <c r="TAI3" s="433"/>
      <c r="TAJ3" s="433"/>
      <c r="TAK3" s="433"/>
      <c r="TAL3" s="433"/>
      <c r="TAM3" s="433"/>
      <c r="TAN3" s="433"/>
      <c r="TAO3" s="433"/>
      <c r="TAP3" s="433"/>
      <c r="TAQ3" s="433"/>
      <c r="TAR3" s="433"/>
      <c r="TAS3" s="433"/>
      <c r="TAT3" s="433"/>
      <c r="TAU3" s="433"/>
      <c r="TAV3" s="433"/>
      <c r="TAW3" s="433"/>
      <c r="TAX3" s="433"/>
      <c r="TAY3" s="433"/>
      <c r="TAZ3" s="433"/>
      <c r="TBA3" s="433"/>
      <c r="TBB3" s="433"/>
      <c r="TBC3" s="433"/>
      <c r="TBD3" s="433"/>
      <c r="TBE3" s="433"/>
      <c r="TBF3" s="433"/>
      <c r="TBG3" s="433"/>
      <c r="TBH3" s="433"/>
      <c r="TBI3" s="433"/>
      <c r="TBJ3" s="433"/>
      <c r="TBK3" s="433"/>
      <c r="TBL3" s="433"/>
      <c r="TBM3" s="433"/>
      <c r="TBN3" s="433"/>
      <c r="TBO3" s="433"/>
      <c r="TBP3" s="433"/>
      <c r="TBQ3" s="433"/>
      <c r="TBR3" s="433"/>
      <c r="TBS3" s="433"/>
      <c r="TBT3" s="433"/>
      <c r="TBU3" s="433"/>
      <c r="TBV3" s="433"/>
      <c r="TBW3" s="433"/>
      <c r="TBX3" s="433"/>
      <c r="TBY3" s="433"/>
      <c r="TBZ3" s="433"/>
      <c r="TCA3" s="433"/>
      <c r="TCB3" s="433"/>
      <c r="TCC3" s="433"/>
      <c r="TCD3" s="433"/>
      <c r="TCE3" s="433"/>
      <c r="TCF3" s="433"/>
      <c r="TCG3" s="433"/>
      <c r="TCH3" s="433"/>
      <c r="TCI3" s="433"/>
      <c r="TCJ3" s="433"/>
      <c r="TCK3" s="433"/>
      <c r="TCL3" s="433"/>
      <c r="TCM3" s="433"/>
      <c r="TCN3" s="433"/>
      <c r="TCO3" s="433"/>
      <c r="TCP3" s="433"/>
      <c r="TCQ3" s="433"/>
      <c r="TCR3" s="433"/>
      <c r="TCS3" s="433"/>
      <c r="TCT3" s="433"/>
      <c r="TCU3" s="433"/>
      <c r="TCV3" s="433"/>
      <c r="TCW3" s="433"/>
      <c r="TCX3" s="433"/>
      <c r="TCY3" s="433"/>
      <c r="TCZ3" s="433"/>
      <c r="TDA3" s="433"/>
      <c r="TDB3" s="433"/>
      <c r="TDC3" s="433"/>
      <c r="TDD3" s="433"/>
      <c r="TDE3" s="433"/>
      <c r="TDF3" s="433"/>
      <c r="TDG3" s="433"/>
      <c r="TDH3" s="433"/>
      <c r="TDI3" s="433"/>
      <c r="TDJ3" s="433"/>
      <c r="TDK3" s="433"/>
      <c r="TDL3" s="433"/>
      <c r="TDM3" s="433"/>
      <c r="TDN3" s="433"/>
      <c r="TDO3" s="433"/>
      <c r="TDP3" s="433"/>
      <c r="TDQ3" s="433"/>
      <c r="TDR3" s="433"/>
      <c r="TDS3" s="433"/>
      <c r="TDT3" s="433"/>
      <c r="TDU3" s="433"/>
      <c r="TDV3" s="433"/>
      <c r="TDW3" s="433"/>
      <c r="TDX3" s="433"/>
      <c r="TDY3" s="433"/>
      <c r="TDZ3" s="433"/>
      <c r="TEA3" s="433"/>
      <c r="TEB3" s="433"/>
      <c r="TEC3" s="433"/>
      <c r="TED3" s="433"/>
      <c r="TEE3" s="433"/>
      <c r="TEF3" s="433"/>
      <c r="TEG3" s="433"/>
      <c r="TEH3" s="433"/>
      <c r="TEI3" s="433"/>
      <c r="TEJ3" s="433"/>
      <c r="TEK3" s="433"/>
      <c r="TEL3" s="433"/>
      <c r="TEM3" s="433"/>
      <c r="TEN3" s="433"/>
      <c r="TEO3" s="433"/>
      <c r="TEP3" s="433"/>
      <c r="TEQ3" s="433"/>
      <c r="TER3" s="433"/>
      <c r="TES3" s="433"/>
      <c r="TET3" s="433"/>
      <c r="TEU3" s="433"/>
      <c r="TEV3" s="433"/>
      <c r="TEW3" s="433"/>
      <c r="TEX3" s="433"/>
      <c r="TEY3" s="433"/>
      <c r="TEZ3" s="433"/>
      <c r="TFA3" s="433"/>
      <c r="TFB3" s="433"/>
      <c r="TFC3" s="433"/>
      <c r="TFD3" s="433"/>
      <c r="TFE3" s="433"/>
      <c r="TFF3" s="433"/>
      <c r="TFG3" s="433"/>
      <c r="TFH3" s="433"/>
      <c r="TFI3" s="433"/>
      <c r="TFJ3" s="433"/>
      <c r="TFK3" s="433"/>
      <c r="TFL3" s="433"/>
      <c r="TFM3" s="433"/>
      <c r="TFN3" s="433"/>
      <c r="TFO3" s="433"/>
      <c r="TFP3" s="433"/>
      <c r="TFQ3" s="433"/>
      <c r="TFR3" s="433"/>
      <c r="TFS3" s="433"/>
      <c r="TFT3" s="433"/>
      <c r="TFU3" s="433"/>
      <c r="TFV3" s="433"/>
      <c r="TFW3" s="433"/>
      <c r="TFX3" s="433"/>
      <c r="TFY3" s="433"/>
      <c r="TFZ3" s="433"/>
      <c r="TGA3" s="433"/>
      <c r="TGB3" s="433"/>
      <c r="TGC3" s="433"/>
      <c r="TGD3" s="433"/>
      <c r="TGE3" s="433"/>
      <c r="TGF3" s="433"/>
      <c r="TGG3" s="433"/>
      <c r="TGH3" s="433"/>
      <c r="TGI3" s="433"/>
      <c r="TGJ3" s="433"/>
      <c r="TGK3" s="433"/>
      <c r="TGL3" s="433"/>
      <c r="TGM3" s="433"/>
      <c r="TGN3" s="433"/>
      <c r="TGO3" s="433"/>
      <c r="TGP3" s="433"/>
      <c r="TGQ3" s="433"/>
      <c r="TGR3" s="433"/>
      <c r="TGS3" s="433"/>
      <c r="TGT3" s="433"/>
      <c r="TGU3" s="433"/>
      <c r="TGV3" s="433"/>
      <c r="TGW3" s="433"/>
      <c r="TGX3" s="433"/>
      <c r="TGY3" s="433"/>
      <c r="TGZ3" s="433"/>
      <c r="THA3" s="433"/>
      <c r="THB3" s="433"/>
      <c r="THC3" s="433"/>
      <c r="THD3" s="433"/>
      <c r="THE3" s="433"/>
      <c r="THF3" s="433"/>
      <c r="THG3" s="433"/>
      <c r="THH3" s="433"/>
      <c r="THI3" s="433"/>
      <c r="THJ3" s="433"/>
      <c r="THK3" s="433"/>
      <c r="THL3" s="433"/>
      <c r="THM3" s="433"/>
      <c r="THN3" s="433"/>
      <c r="THO3" s="433"/>
      <c r="THP3" s="433"/>
      <c r="THQ3" s="433"/>
      <c r="THR3" s="433"/>
      <c r="THS3" s="433"/>
      <c r="THT3" s="433"/>
      <c r="THU3" s="433"/>
      <c r="THV3" s="433"/>
      <c r="THW3" s="433"/>
      <c r="THX3" s="433"/>
      <c r="THY3" s="433"/>
      <c r="THZ3" s="433"/>
      <c r="TIA3" s="433"/>
      <c r="TIB3" s="433"/>
      <c r="TIC3" s="433"/>
      <c r="TID3" s="433"/>
      <c r="TIE3" s="433"/>
      <c r="TIF3" s="433"/>
      <c r="TIG3" s="433"/>
      <c r="TIH3" s="433"/>
      <c r="TII3" s="433"/>
      <c r="TIJ3" s="433"/>
      <c r="TIK3" s="433"/>
      <c r="TIL3" s="433"/>
      <c r="TIM3" s="433"/>
      <c r="TIN3" s="433"/>
      <c r="TIO3" s="433"/>
      <c r="TIP3" s="433"/>
      <c r="TIQ3" s="433"/>
      <c r="TIR3" s="433"/>
      <c r="TIS3" s="433"/>
      <c r="TIT3" s="433"/>
      <c r="TIU3" s="433"/>
      <c r="TIV3" s="433"/>
      <c r="TIW3" s="433"/>
      <c r="TIX3" s="433"/>
      <c r="TIY3" s="433"/>
      <c r="TIZ3" s="433"/>
      <c r="TJA3" s="433"/>
      <c r="TJB3" s="433"/>
      <c r="TJC3" s="433"/>
      <c r="TJD3" s="433"/>
      <c r="TJE3" s="433"/>
      <c r="TJF3" s="433"/>
      <c r="TJG3" s="433"/>
      <c r="TJH3" s="433"/>
      <c r="TJI3" s="433"/>
      <c r="TJJ3" s="433"/>
      <c r="TJK3" s="433"/>
      <c r="TJL3" s="433"/>
      <c r="TJM3" s="433"/>
      <c r="TJN3" s="433"/>
      <c r="TJO3" s="433"/>
      <c r="TJP3" s="433"/>
      <c r="TJQ3" s="433"/>
      <c r="TJR3" s="433"/>
      <c r="TJS3" s="433"/>
      <c r="TJT3" s="433"/>
      <c r="TJU3" s="433"/>
      <c r="TJV3" s="433"/>
      <c r="TJW3" s="433"/>
      <c r="TJX3" s="433"/>
      <c r="TJY3" s="433"/>
      <c r="TJZ3" s="433"/>
      <c r="TKA3" s="433"/>
      <c r="TKB3" s="433"/>
      <c r="TKC3" s="433"/>
      <c r="TKD3" s="433"/>
      <c r="TKE3" s="433"/>
      <c r="TKF3" s="433"/>
      <c r="TKG3" s="433"/>
      <c r="TKH3" s="433"/>
      <c r="TKI3" s="433"/>
      <c r="TKJ3" s="433"/>
      <c r="TKK3" s="433"/>
      <c r="TKL3" s="433"/>
      <c r="TKM3" s="433"/>
      <c r="TKN3" s="433"/>
      <c r="TKO3" s="433"/>
      <c r="TKP3" s="433"/>
      <c r="TKQ3" s="433"/>
      <c r="TKR3" s="433"/>
      <c r="TKS3" s="433"/>
      <c r="TKT3" s="433"/>
      <c r="TKU3" s="433"/>
      <c r="TKV3" s="433"/>
      <c r="TKW3" s="433"/>
      <c r="TKX3" s="433"/>
      <c r="TKY3" s="433"/>
      <c r="TKZ3" s="433"/>
      <c r="TLA3" s="433"/>
      <c r="TLB3" s="433"/>
      <c r="TLC3" s="433"/>
      <c r="TLD3" s="433"/>
      <c r="TLE3" s="433"/>
      <c r="TLF3" s="433"/>
      <c r="TLG3" s="433"/>
      <c r="TLH3" s="433"/>
      <c r="TLI3" s="433"/>
      <c r="TLJ3" s="433"/>
      <c r="TLK3" s="433"/>
      <c r="TLL3" s="433"/>
      <c r="TLM3" s="433"/>
      <c r="TLN3" s="433"/>
      <c r="TLO3" s="433"/>
      <c r="TLP3" s="433"/>
      <c r="TLQ3" s="433"/>
      <c r="TLR3" s="433"/>
      <c r="TLS3" s="433"/>
      <c r="TLT3" s="433"/>
      <c r="TLU3" s="433"/>
      <c r="TLV3" s="433"/>
      <c r="TLW3" s="433"/>
      <c r="TLX3" s="433"/>
      <c r="TLY3" s="433"/>
      <c r="TLZ3" s="433"/>
      <c r="TMA3" s="433"/>
      <c r="TMB3" s="433"/>
      <c r="TMC3" s="433"/>
      <c r="TMD3" s="433"/>
      <c r="TME3" s="433"/>
      <c r="TMF3" s="433"/>
      <c r="TMG3" s="433"/>
      <c r="TMH3" s="433"/>
      <c r="TMI3" s="433"/>
      <c r="TMJ3" s="433"/>
      <c r="TMK3" s="433"/>
      <c r="TML3" s="433"/>
      <c r="TMM3" s="433"/>
      <c r="TMN3" s="433"/>
      <c r="TMO3" s="433"/>
      <c r="TMP3" s="433"/>
      <c r="TMQ3" s="433"/>
      <c r="TMR3" s="433"/>
      <c r="TMS3" s="433"/>
      <c r="TMT3" s="433"/>
      <c r="TMU3" s="433"/>
      <c r="TMV3" s="433"/>
      <c r="TMW3" s="433"/>
      <c r="TMX3" s="433"/>
      <c r="TMY3" s="433"/>
      <c r="TMZ3" s="433"/>
      <c r="TNA3" s="433"/>
      <c r="TNB3" s="433"/>
      <c r="TNC3" s="433"/>
      <c r="TND3" s="433"/>
      <c r="TNE3" s="433"/>
      <c r="TNF3" s="433"/>
      <c r="TNG3" s="433"/>
      <c r="TNH3" s="433"/>
      <c r="TNI3" s="433"/>
      <c r="TNJ3" s="433"/>
      <c r="TNK3" s="433"/>
      <c r="TNL3" s="433"/>
      <c r="TNM3" s="433"/>
      <c r="TNN3" s="433"/>
      <c r="TNO3" s="433"/>
      <c r="TNP3" s="433"/>
      <c r="TNQ3" s="433"/>
      <c r="TNR3" s="433"/>
      <c r="TNS3" s="433"/>
      <c r="TNT3" s="433"/>
      <c r="TNU3" s="433"/>
      <c r="TNV3" s="433"/>
      <c r="TNW3" s="433"/>
      <c r="TNX3" s="433"/>
      <c r="TNY3" s="433"/>
      <c r="TNZ3" s="433"/>
      <c r="TOA3" s="433"/>
      <c r="TOB3" s="433"/>
      <c r="TOC3" s="433"/>
      <c r="TOD3" s="433"/>
      <c r="TOE3" s="433"/>
      <c r="TOF3" s="433"/>
      <c r="TOG3" s="433"/>
      <c r="TOH3" s="433"/>
      <c r="TOI3" s="433"/>
      <c r="TOJ3" s="433"/>
      <c r="TOK3" s="433"/>
      <c r="TOL3" s="433"/>
      <c r="TOM3" s="433"/>
      <c r="TON3" s="433"/>
      <c r="TOO3" s="433"/>
      <c r="TOP3" s="433"/>
      <c r="TOQ3" s="433"/>
      <c r="TOR3" s="433"/>
      <c r="TOS3" s="433"/>
      <c r="TOT3" s="433"/>
      <c r="TOU3" s="433"/>
      <c r="TOV3" s="433"/>
      <c r="TOW3" s="433"/>
      <c r="TOX3" s="433"/>
      <c r="TOY3" s="433"/>
      <c r="TOZ3" s="433"/>
      <c r="TPA3" s="433"/>
      <c r="TPB3" s="433"/>
      <c r="TPC3" s="433"/>
      <c r="TPD3" s="433"/>
      <c r="TPE3" s="433"/>
      <c r="TPF3" s="433"/>
      <c r="TPG3" s="433"/>
      <c r="TPH3" s="433"/>
      <c r="TPI3" s="433"/>
      <c r="TPJ3" s="433"/>
      <c r="TPK3" s="433"/>
      <c r="TPL3" s="433"/>
      <c r="TPM3" s="433"/>
      <c r="TPN3" s="433"/>
      <c r="TPO3" s="433"/>
      <c r="TPP3" s="433"/>
      <c r="TPQ3" s="433"/>
      <c r="TPR3" s="433"/>
      <c r="TPS3" s="433"/>
      <c r="TPT3" s="433"/>
      <c r="TPU3" s="433"/>
      <c r="TPV3" s="433"/>
      <c r="TPW3" s="433"/>
      <c r="TPX3" s="433"/>
      <c r="TPY3" s="433"/>
      <c r="TPZ3" s="433"/>
      <c r="TQA3" s="433"/>
      <c r="TQB3" s="433"/>
      <c r="TQC3" s="433"/>
      <c r="TQD3" s="433"/>
      <c r="TQE3" s="433"/>
      <c r="TQF3" s="433"/>
      <c r="TQG3" s="433"/>
      <c r="TQH3" s="433"/>
      <c r="TQI3" s="433"/>
      <c r="TQJ3" s="433"/>
      <c r="TQK3" s="433"/>
      <c r="TQL3" s="433"/>
      <c r="TQM3" s="433"/>
      <c r="TQN3" s="433"/>
      <c r="TQO3" s="433"/>
      <c r="TQP3" s="433"/>
      <c r="TQQ3" s="433"/>
      <c r="TQR3" s="433"/>
      <c r="TQS3" s="433"/>
      <c r="TQT3" s="433"/>
      <c r="TQU3" s="433"/>
      <c r="TQV3" s="433"/>
      <c r="TQW3" s="433"/>
      <c r="TQX3" s="433"/>
      <c r="TQY3" s="433"/>
      <c r="TQZ3" s="433"/>
      <c r="TRA3" s="433"/>
      <c r="TRB3" s="433"/>
      <c r="TRC3" s="433"/>
      <c r="TRD3" s="433"/>
      <c r="TRE3" s="433"/>
      <c r="TRF3" s="433"/>
      <c r="TRG3" s="433"/>
      <c r="TRH3" s="433"/>
      <c r="TRI3" s="433"/>
      <c r="TRJ3" s="433"/>
      <c r="TRK3" s="433"/>
      <c r="TRL3" s="433"/>
      <c r="TRM3" s="433"/>
      <c r="TRN3" s="433"/>
      <c r="TRO3" s="433"/>
      <c r="TRP3" s="433"/>
      <c r="TRQ3" s="433"/>
      <c r="TRR3" s="433"/>
      <c r="TRS3" s="433"/>
      <c r="TRT3" s="433"/>
      <c r="TRU3" s="433"/>
      <c r="TRV3" s="433"/>
      <c r="TRW3" s="433"/>
      <c r="TRX3" s="433"/>
      <c r="TRY3" s="433"/>
      <c r="TRZ3" s="433"/>
      <c r="TSA3" s="433"/>
      <c r="TSB3" s="433"/>
      <c r="TSC3" s="433"/>
      <c r="TSD3" s="433"/>
      <c r="TSE3" s="433"/>
      <c r="TSF3" s="433"/>
      <c r="TSG3" s="433"/>
      <c r="TSH3" s="433"/>
      <c r="TSI3" s="433"/>
      <c r="TSJ3" s="433"/>
      <c r="TSK3" s="433"/>
      <c r="TSL3" s="433"/>
      <c r="TSM3" s="433"/>
      <c r="TSN3" s="433"/>
      <c r="TSO3" s="433"/>
      <c r="TSP3" s="433"/>
      <c r="TSQ3" s="433"/>
      <c r="TSR3" s="433"/>
      <c r="TSS3" s="433"/>
      <c r="TST3" s="433"/>
      <c r="TSU3" s="433"/>
      <c r="TSV3" s="433"/>
      <c r="TSW3" s="433"/>
      <c r="TSX3" s="433"/>
      <c r="TSY3" s="433"/>
      <c r="TSZ3" s="433"/>
      <c r="TTA3" s="433"/>
      <c r="TTB3" s="433"/>
      <c r="TTC3" s="433"/>
      <c r="TTD3" s="433"/>
      <c r="TTE3" s="433"/>
      <c r="TTF3" s="433"/>
      <c r="TTG3" s="433"/>
      <c r="TTH3" s="433"/>
      <c r="TTI3" s="433"/>
      <c r="TTJ3" s="433"/>
      <c r="TTK3" s="433"/>
      <c r="TTL3" s="433"/>
      <c r="TTM3" s="433"/>
      <c r="TTN3" s="433"/>
      <c r="TTO3" s="433"/>
      <c r="TTP3" s="433"/>
      <c r="TTQ3" s="433"/>
      <c r="TTR3" s="433"/>
      <c r="TTS3" s="433"/>
      <c r="TTT3" s="433"/>
      <c r="TTU3" s="433"/>
      <c r="TTV3" s="433"/>
      <c r="TTW3" s="433"/>
      <c r="TTX3" s="433"/>
      <c r="TTY3" s="433"/>
      <c r="TTZ3" s="433"/>
      <c r="TUA3" s="433"/>
      <c r="TUB3" s="433"/>
      <c r="TUC3" s="433"/>
      <c r="TUD3" s="433"/>
      <c r="TUE3" s="433"/>
      <c r="TUF3" s="433"/>
      <c r="TUG3" s="433"/>
      <c r="TUH3" s="433"/>
      <c r="TUI3" s="433"/>
      <c r="TUJ3" s="433"/>
      <c r="TUK3" s="433"/>
      <c r="TUL3" s="433"/>
      <c r="TUM3" s="433"/>
      <c r="TUN3" s="433"/>
      <c r="TUO3" s="433"/>
      <c r="TUP3" s="433"/>
      <c r="TUQ3" s="433"/>
      <c r="TUR3" s="433"/>
      <c r="TUS3" s="433"/>
      <c r="TUT3" s="433"/>
      <c r="TUU3" s="433"/>
      <c r="TUV3" s="433"/>
      <c r="TUW3" s="433"/>
      <c r="TUX3" s="433"/>
      <c r="TUY3" s="433"/>
      <c r="TUZ3" s="433"/>
      <c r="TVA3" s="433"/>
      <c r="TVB3" s="433"/>
      <c r="TVC3" s="433"/>
      <c r="TVD3" s="433"/>
      <c r="TVE3" s="433"/>
      <c r="TVF3" s="433"/>
      <c r="TVG3" s="433"/>
      <c r="TVH3" s="433"/>
      <c r="TVI3" s="433"/>
      <c r="TVJ3" s="433"/>
      <c r="TVK3" s="433"/>
      <c r="TVL3" s="433"/>
      <c r="TVM3" s="433"/>
      <c r="TVN3" s="433"/>
      <c r="TVO3" s="433"/>
      <c r="TVP3" s="433"/>
      <c r="TVQ3" s="433"/>
      <c r="TVR3" s="433"/>
      <c r="TVS3" s="433"/>
      <c r="TVT3" s="433"/>
      <c r="TVU3" s="433"/>
      <c r="TVV3" s="433"/>
      <c r="TVW3" s="433"/>
      <c r="TVX3" s="433"/>
      <c r="TVY3" s="433"/>
      <c r="TVZ3" s="433"/>
      <c r="TWA3" s="433"/>
      <c r="TWB3" s="433"/>
      <c r="TWC3" s="433"/>
      <c r="TWD3" s="433"/>
      <c r="TWE3" s="433"/>
      <c r="TWF3" s="433"/>
      <c r="TWG3" s="433"/>
      <c r="TWH3" s="433"/>
      <c r="TWI3" s="433"/>
      <c r="TWJ3" s="433"/>
      <c r="TWK3" s="433"/>
      <c r="TWL3" s="433"/>
      <c r="TWM3" s="433"/>
      <c r="TWN3" s="433"/>
      <c r="TWO3" s="433"/>
      <c r="TWP3" s="433"/>
      <c r="TWQ3" s="433"/>
      <c r="TWR3" s="433"/>
      <c r="TWS3" s="433"/>
      <c r="TWT3" s="433"/>
      <c r="TWU3" s="433"/>
      <c r="TWV3" s="433"/>
      <c r="TWW3" s="433"/>
      <c r="TWX3" s="433"/>
      <c r="TWY3" s="433"/>
      <c r="TWZ3" s="433"/>
      <c r="TXA3" s="433"/>
      <c r="TXB3" s="433"/>
      <c r="TXC3" s="433"/>
      <c r="TXD3" s="433"/>
      <c r="TXE3" s="433"/>
      <c r="TXF3" s="433"/>
      <c r="TXG3" s="433"/>
      <c r="TXH3" s="433"/>
      <c r="TXI3" s="433"/>
      <c r="TXJ3" s="433"/>
      <c r="TXK3" s="433"/>
      <c r="TXL3" s="433"/>
      <c r="TXM3" s="433"/>
      <c r="TXN3" s="433"/>
      <c r="TXO3" s="433"/>
      <c r="TXP3" s="433"/>
      <c r="TXQ3" s="433"/>
      <c r="TXR3" s="433"/>
      <c r="TXS3" s="433"/>
      <c r="TXT3" s="433"/>
      <c r="TXU3" s="433"/>
      <c r="TXV3" s="433"/>
      <c r="TXW3" s="433"/>
      <c r="TXX3" s="433"/>
      <c r="TXY3" s="433"/>
      <c r="TXZ3" s="433"/>
      <c r="TYA3" s="433"/>
      <c r="TYB3" s="433"/>
      <c r="TYC3" s="433"/>
      <c r="TYD3" s="433"/>
      <c r="TYE3" s="433"/>
      <c r="TYF3" s="433"/>
      <c r="TYG3" s="433"/>
      <c r="TYH3" s="433"/>
      <c r="TYI3" s="433"/>
      <c r="TYJ3" s="433"/>
      <c r="TYK3" s="433"/>
      <c r="TYL3" s="433"/>
      <c r="TYM3" s="433"/>
      <c r="TYN3" s="433"/>
      <c r="TYO3" s="433"/>
      <c r="TYP3" s="433"/>
      <c r="TYQ3" s="433"/>
      <c r="TYR3" s="433"/>
      <c r="TYS3" s="433"/>
      <c r="TYT3" s="433"/>
      <c r="TYU3" s="433"/>
      <c r="TYV3" s="433"/>
      <c r="TYW3" s="433"/>
      <c r="TYX3" s="433"/>
      <c r="TYY3" s="433"/>
      <c r="TYZ3" s="433"/>
      <c r="TZA3" s="433"/>
      <c r="TZB3" s="433"/>
      <c r="TZC3" s="433"/>
      <c r="TZD3" s="433"/>
      <c r="TZE3" s="433"/>
      <c r="TZF3" s="433"/>
      <c r="TZG3" s="433"/>
      <c r="TZH3" s="433"/>
      <c r="TZI3" s="433"/>
      <c r="TZJ3" s="433"/>
      <c r="TZK3" s="433"/>
      <c r="TZL3" s="433"/>
      <c r="TZM3" s="433"/>
      <c r="TZN3" s="433"/>
      <c r="TZO3" s="433"/>
      <c r="TZP3" s="433"/>
      <c r="TZQ3" s="433"/>
      <c r="TZR3" s="433"/>
      <c r="TZS3" s="433"/>
      <c r="TZT3" s="433"/>
      <c r="TZU3" s="433"/>
      <c r="TZV3" s="433"/>
      <c r="TZW3" s="433"/>
      <c r="TZX3" s="433"/>
      <c r="TZY3" s="433"/>
      <c r="TZZ3" s="433"/>
      <c r="UAA3" s="433"/>
      <c r="UAB3" s="433"/>
      <c r="UAC3" s="433"/>
      <c r="UAD3" s="433"/>
      <c r="UAE3" s="433"/>
      <c r="UAF3" s="433"/>
      <c r="UAG3" s="433"/>
      <c r="UAH3" s="433"/>
      <c r="UAI3" s="433"/>
      <c r="UAJ3" s="433"/>
      <c r="UAK3" s="433"/>
      <c r="UAL3" s="433"/>
      <c r="UAM3" s="433"/>
      <c r="UAN3" s="433"/>
      <c r="UAO3" s="433"/>
      <c r="UAP3" s="433"/>
      <c r="UAQ3" s="433"/>
      <c r="UAR3" s="433"/>
      <c r="UAS3" s="433"/>
      <c r="UAT3" s="433"/>
      <c r="UAU3" s="433"/>
      <c r="UAV3" s="433"/>
      <c r="UAW3" s="433"/>
      <c r="UAX3" s="433"/>
      <c r="UAY3" s="433"/>
      <c r="UAZ3" s="433"/>
      <c r="UBA3" s="433"/>
      <c r="UBB3" s="433"/>
      <c r="UBC3" s="433"/>
      <c r="UBD3" s="433"/>
      <c r="UBE3" s="433"/>
      <c r="UBF3" s="433"/>
      <c r="UBG3" s="433"/>
      <c r="UBH3" s="433"/>
      <c r="UBI3" s="433"/>
      <c r="UBJ3" s="433"/>
      <c r="UBK3" s="433"/>
      <c r="UBL3" s="433"/>
      <c r="UBM3" s="433"/>
      <c r="UBN3" s="433"/>
      <c r="UBO3" s="433"/>
      <c r="UBP3" s="433"/>
      <c r="UBQ3" s="433"/>
      <c r="UBR3" s="433"/>
      <c r="UBS3" s="433"/>
      <c r="UBT3" s="433"/>
      <c r="UBU3" s="433"/>
      <c r="UBV3" s="433"/>
      <c r="UBW3" s="433"/>
      <c r="UBX3" s="433"/>
      <c r="UBY3" s="433"/>
      <c r="UBZ3" s="433"/>
      <c r="UCA3" s="433"/>
      <c r="UCB3" s="433"/>
      <c r="UCC3" s="433"/>
      <c r="UCD3" s="433"/>
      <c r="UCE3" s="433"/>
      <c r="UCF3" s="433"/>
      <c r="UCG3" s="433"/>
      <c r="UCH3" s="433"/>
      <c r="UCI3" s="433"/>
      <c r="UCJ3" s="433"/>
      <c r="UCK3" s="433"/>
      <c r="UCL3" s="433"/>
      <c r="UCM3" s="433"/>
      <c r="UCN3" s="433"/>
      <c r="UCO3" s="433"/>
      <c r="UCP3" s="433"/>
      <c r="UCQ3" s="433"/>
      <c r="UCR3" s="433"/>
      <c r="UCS3" s="433"/>
      <c r="UCT3" s="433"/>
      <c r="UCU3" s="433"/>
      <c r="UCV3" s="433"/>
      <c r="UCW3" s="433"/>
      <c r="UCX3" s="433"/>
      <c r="UCY3" s="433"/>
      <c r="UCZ3" s="433"/>
      <c r="UDA3" s="433"/>
      <c r="UDB3" s="433"/>
      <c r="UDC3" s="433"/>
      <c r="UDD3" s="433"/>
      <c r="UDE3" s="433"/>
      <c r="UDF3" s="433"/>
      <c r="UDG3" s="433"/>
      <c r="UDH3" s="433"/>
      <c r="UDI3" s="433"/>
      <c r="UDJ3" s="433"/>
      <c r="UDK3" s="433"/>
      <c r="UDL3" s="433"/>
      <c r="UDM3" s="433"/>
      <c r="UDN3" s="433"/>
      <c r="UDO3" s="433"/>
      <c r="UDP3" s="433"/>
      <c r="UDQ3" s="433"/>
      <c r="UDR3" s="433"/>
      <c r="UDS3" s="433"/>
      <c r="UDT3" s="433"/>
      <c r="UDU3" s="433"/>
      <c r="UDV3" s="433"/>
      <c r="UDW3" s="433"/>
      <c r="UDX3" s="433"/>
      <c r="UDY3" s="433"/>
      <c r="UDZ3" s="433"/>
      <c r="UEA3" s="433"/>
      <c r="UEB3" s="433"/>
      <c r="UEC3" s="433"/>
      <c r="UED3" s="433"/>
      <c r="UEE3" s="433"/>
      <c r="UEF3" s="433"/>
      <c r="UEG3" s="433"/>
      <c r="UEH3" s="433"/>
      <c r="UEI3" s="433"/>
      <c r="UEJ3" s="433"/>
      <c r="UEK3" s="433"/>
      <c r="UEL3" s="433"/>
      <c r="UEM3" s="433"/>
      <c r="UEN3" s="433"/>
      <c r="UEO3" s="433"/>
      <c r="UEP3" s="433"/>
      <c r="UEQ3" s="433"/>
      <c r="UER3" s="433"/>
      <c r="UES3" s="433"/>
      <c r="UET3" s="433"/>
      <c r="UEU3" s="433"/>
      <c r="UEV3" s="433"/>
      <c r="UEW3" s="433"/>
      <c r="UEX3" s="433"/>
      <c r="UEY3" s="433"/>
      <c r="UEZ3" s="433"/>
      <c r="UFA3" s="433"/>
      <c r="UFB3" s="433"/>
      <c r="UFC3" s="433"/>
      <c r="UFD3" s="433"/>
      <c r="UFE3" s="433"/>
      <c r="UFF3" s="433"/>
      <c r="UFG3" s="433"/>
      <c r="UFH3" s="433"/>
      <c r="UFI3" s="433"/>
      <c r="UFJ3" s="433"/>
      <c r="UFK3" s="433"/>
      <c r="UFL3" s="433"/>
      <c r="UFM3" s="433"/>
      <c r="UFN3" s="433"/>
      <c r="UFO3" s="433"/>
      <c r="UFP3" s="433"/>
      <c r="UFQ3" s="433"/>
      <c r="UFR3" s="433"/>
      <c r="UFS3" s="433"/>
      <c r="UFT3" s="433"/>
      <c r="UFU3" s="433"/>
      <c r="UFV3" s="433"/>
      <c r="UFW3" s="433"/>
      <c r="UFX3" s="433"/>
      <c r="UFY3" s="433"/>
      <c r="UFZ3" s="433"/>
      <c r="UGA3" s="433"/>
      <c r="UGB3" s="433"/>
      <c r="UGC3" s="433"/>
      <c r="UGD3" s="433"/>
      <c r="UGE3" s="433"/>
      <c r="UGF3" s="433"/>
      <c r="UGG3" s="433"/>
      <c r="UGH3" s="433"/>
      <c r="UGI3" s="433"/>
      <c r="UGJ3" s="433"/>
      <c r="UGK3" s="433"/>
      <c r="UGL3" s="433"/>
      <c r="UGM3" s="433"/>
      <c r="UGN3" s="433"/>
      <c r="UGO3" s="433"/>
      <c r="UGP3" s="433"/>
      <c r="UGQ3" s="433"/>
      <c r="UGR3" s="433"/>
      <c r="UGS3" s="433"/>
      <c r="UGT3" s="433"/>
      <c r="UGU3" s="433"/>
      <c r="UGV3" s="433"/>
      <c r="UGW3" s="433"/>
      <c r="UGX3" s="433"/>
      <c r="UGY3" s="433"/>
      <c r="UGZ3" s="433"/>
      <c r="UHA3" s="433"/>
      <c r="UHB3" s="433"/>
      <c r="UHC3" s="433"/>
      <c r="UHD3" s="433"/>
      <c r="UHE3" s="433"/>
      <c r="UHF3" s="433"/>
      <c r="UHG3" s="433"/>
      <c r="UHH3" s="433"/>
      <c r="UHI3" s="433"/>
      <c r="UHJ3" s="433"/>
      <c r="UHK3" s="433"/>
      <c r="UHL3" s="433"/>
      <c r="UHM3" s="433"/>
      <c r="UHN3" s="433"/>
      <c r="UHO3" s="433"/>
      <c r="UHP3" s="433"/>
      <c r="UHQ3" s="433"/>
      <c r="UHR3" s="433"/>
      <c r="UHS3" s="433"/>
      <c r="UHT3" s="433"/>
      <c r="UHU3" s="433"/>
      <c r="UHV3" s="433"/>
      <c r="UHW3" s="433"/>
      <c r="UHX3" s="433"/>
      <c r="UHY3" s="433"/>
      <c r="UHZ3" s="433"/>
      <c r="UIA3" s="433"/>
      <c r="UIB3" s="433"/>
      <c r="UIC3" s="433"/>
      <c r="UID3" s="433"/>
      <c r="UIE3" s="433"/>
      <c r="UIF3" s="433"/>
      <c r="UIG3" s="433"/>
      <c r="UIH3" s="433"/>
      <c r="UII3" s="433"/>
      <c r="UIJ3" s="433"/>
      <c r="UIK3" s="433"/>
      <c r="UIL3" s="433"/>
      <c r="UIM3" s="433"/>
      <c r="UIN3" s="433"/>
      <c r="UIO3" s="433"/>
      <c r="UIP3" s="433"/>
      <c r="UIQ3" s="433"/>
      <c r="UIR3" s="433"/>
      <c r="UIS3" s="433"/>
      <c r="UIT3" s="433"/>
      <c r="UIU3" s="433"/>
      <c r="UIV3" s="433"/>
      <c r="UIW3" s="433"/>
      <c r="UIX3" s="433"/>
      <c r="UIY3" s="433"/>
      <c r="UIZ3" s="433"/>
      <c r="UJA3" s="433"/>
      <c r="UJB3" s="433"/>
      <c r="UJC3" s="433"/>
      <c r="UJD3" s="433"/>
      <c r="UJE3" s="433"/>
      <c r="UJF3" s="433"/>
      <c r="UJG3" s="433"/>
      <c r="UJH3" s="433"/>
      <c r="UJI3" s="433"/>
      <c r="UJJ3" s="433"/>
      <c r="UJK3" s="433"/>
      <c r="UJL3" s="433"/>
      <c r="UJM3" s="433"/>
      <c r="UJN3" s="433"/>
      <c r="UJO3" s="433"/>
      <c r="UJP3" s="433"/>
      <c r="UJQ3" s="433"/>
      <c r="UJR3" s="433"/>
      <c r="UJS3" s="433"/>
      <c r="UJT3" s="433"/>
      <c r="UJU3" s="433"/>
      <c r="UJV3" s="433"/>
      <c r="UJW3" s="433"/>
      <c r="UJX3" s="433"/>
      <c r="UJY3" s="433"/>
      <c r="UJZ3" s="433"/>
      <c r="UKA3" s="433"/>
      <c r="UKB3" s="433"/>
      <c r="UKC3" s="433"/>
      <c r="UKD3" s="433"/>
      <c r="UKE3" s="433"/>
      <c r="UKF3" s="433"/>
      <c r="UKG3" s="433"/>
      <c r="UKH3" s="433"/>
      <c r="UKI3" s="433"/>
      <c r="UKJ3" s="433"/>
      <c r="UKK3" s="433"/>
      <c r="UKL3" s="433"/>
      <c r="UKM3" s="433"/>
      <c r="UKN3" s="433"/>
      <c r="UKO3" s="433"/>
      <c r="UKP3" s="433"/>
      <c r="UKQ3" s="433"/>
      <c r="UKR3" s="433"/>
      <c r="UKS3" s="433"/>
      <c r="UKT3" s="433"/>
      <c r="UKU3" s="433"/>
      <c r="UKV3" s="433"/>
      <c r="UKW3" s="433"/>
      <c r="UKX3" s="433"/>
      <c r="UKY3" s="433"/>
      <c r="UKZ3" s="433"/>
      <c r="ULA3" s="433"/>
      <c r="ULB3" s="433"/>
      <c r="ULC3" s="433"/>
      <c r="ULD3" s="433"/>
      <c r="ULE3" s="433"/>
      <c r="ULF3" s="433"/>
      <c r="ULG3" s="433"/>
      <c r="ULH3" s="433"/>
      <c r="ULI3" s="433"/>
      <c r="ULJ3" s="433"/>
      <c r="ULK3" s="433"/>
      <c r="ULL3" s="433"/>
      <c r="ULM3" s="433"/>
      <c r="ULN3" s="433"/>
      <c r="ULO3" s="433"/>
      <c r="ULP3" s="433"/>
      <c r="ULQ3" s="433"/>
      <c r="ULR3" s="433"/>
      <c r="ULS3" s="433"/>
      <c r="ULT3" s="433"/>
      <c r="ULU3" s="433"/>
      <c r="ULV3" s="433"/>
      <c r="ULW3" s="433"/>
      <c r="ULX3" s="433"/>
      <c r="ULY3" s="433"/>
      <c r="ULZ3" s="433"/>
      <c r="UMA3" s="433"/>
      <c r="UMB3" s="433"/>
      <c r="UMC3" s="433"/>
      <c r="UMD3" s="433"/>
      <c r="UME3" s="433"/>
      <c r="UMF3" s="433"/>
      <c r="UMG3" s="433"/>
      <c r="UMH3" s="433"/>
      <c r="UMI3" s="433"/>
      <c r="UMJ3" s="433"/>
      <c r="UMK3" s="433"/>
      <c r="UML3" s="433"/>
      <c r="UMM3" s="433"/>
      <c r="UMN3" s="433"/>
      <c r="UMO3" s="433"/>
      <c r="UMP3" s="433"/>
      <c r="UMQ3" s="433"/>
      <c r="UMR3" s="433"/>
      <c r="UMS3" s="433"/>
      <c r="UMT3" s="433"/>
      <c r="UMU3" s="433"/>
      <c r="UMV3" s="433"/>
      <c r="UMW3" s="433"/>
      <c r="UMX3" s="433"/>
      <c r="UMY3" s="433"/>
      <c r="UMZ3" s="433"/>
      <c r="UNA3" s="433"/>
      <c r="UNB3" s="433"/>
      <c r="UNC3" s="433"/>
      <c r="UND3" s="433"/>
      <c r="UNE3" s="433"/>
      <c r="UNF3" s="433"/>
      <c r="UNG3" s="433"/>
      <c r="UNH3" s="433"/>
      <c r="UNI3" s="433"/>
      <c r="UNJ3" s="433"/>
      <c r="UNK3" s="433"/>
      <c r="UNL3" s="433"/>
      <c r="UNM3" s="433"/>
      <c r="UNN3" s="433"/>
      <c r="UNO3" s="433"/>
      <c r="UNP3" s="433"/>
      <c r="UNQ3" s="433"/>
      <c r="UNR3" s="433"/>
      <c r="UNS3" s="433"/>
      <c r="UNT3" s="433"/>
      <c r="UNU3" s="433"/>
      <c r="UNV3" s="433"/>
      <c r="UNW3" s="433"/>
      <c r="UNX3" s="433"/>
      <c r="UNY3" s="433"/>
      <c r="UNZ3" s="433"/>
      <c r="UOA3" s="433"/>
      <c r="UOB3" s="433"/>
      <c r="UOC3" s="433"/>
      <c r="UOD3" s="433"/>
      <c r="UOE3" s="433"/>
      <c r="UOF3" s="433"/>
      <c r="UOG3" s="433"/>
      <c r="UOH3" s="433"/>
      <c r="UOI3" s="433"/>
      <c r="UOJ3" s="433"/>
      <c r="UOK3" s="433"/>
      <c r="UOL3" s="433"/>
      <c r="UOM3" s="433"/>
      <c r="UON3" s="433"/>
      <c r="UOO3" s="433"/>
      <c r="UOP3" s="433"/>
      <c r="UOQ3" s="433"/>
      <c r="UOR3" s="433"/>
      <c r="UOS3" s="433"/>
      <c r="UOT3" s="433"/>
      <c r="UOU3" s="433"/>
      <c r="UOV3" s="433"/>
      <c r="UOW3" s="433"/>
      <c r="UOX3" s="433"/>
      <c r="UOY3" s="433"/>
      <c r="UOZ3" s="433"/>
      <c r="UPA3" s="433"/>
      <c r="UPB3" s="433"/>
      <c r="UPC3" s="433"/>
      <c r="UPD3" s="433"/>
      <c r="UPE3" s="433"/>
      <c r="UPF3" s="433"/>
      <c r="UPG3" s="433"/>
      <c r="UPH3" s="433"/>
      <c r="UPI3" s="433"/>
      <c r="UPJ3" s="433"/>
      <c r="UPK3" s="433"/>
      <c r="UPL3" s="433"/>
      <c r="UPM3" s="433"/>
      <c r="UPN3" s="433"/>
      <c r="UPO3" s="433"/>
      <c r="UPP3" s="433"/>
      <c r="UPQ3" s="433"/>
      <c r="UPR3" s="433"/>
      <c r="UPS3" s="433"/>
      <c r="UPT3" s="433"/>
      <c r="UPU3" s="433"/>
      <c r="UPV3" s="433"/>
      <c r="UPW3" s="433"/>
      <c r="UPX3" s="433"/>
      <c r="UPY3" s="433"/>
      <c r="UPZ3" s="433"/>
      <c r="UQA3" s="433"/>
      <c r="UQB3" s="433"/>
      <c r="UQC3" s="433"/>
      <c r="UQD3" s="433"/>
      <c r="UQE3" s="433"/>
      <c r="UQF3" s="433"/>
      <c r="UQG3" s="433"/>
      <c r="UQH3" s="433"/>
      <c r="UQI3" s="433"/>
      <c r="UQJ3" s="433"/>
      <c r="UQK3" s="433"/>
      <c r="UQL3" s="433"/>
      <c r="UQM3" s="433"/>
      <c r="UQN3" s="433"/>
      <c r="UQO3" s="433"/>
      <c r="UQP3" s="433"/>
      <c r="UQQ3" s="433"/>
      <c r="UQR3" s="433"/>
      <c r="UQS3" s="433"/>
      <c r="UQT3" s="433"/>
      <c r="UQU3" s="433"/>
      <c r="UQV3" s="433"/>
      <c r="UQW3" s="433"/>
      <c r="UQX3" s="433"/>
      <c r="UQY3" s="433"/>
      <c r="UQZ3" s="433"/>
      <c r="URA3" s="433"/>
      <c r="URB3" s="433"/>
      <c r="URC3" s="433"/>
      <c r="URD3" s="433"/>
      <c r="URE3" s="433"/>
      <c r="URF3" s="433"/>
      <c r="URG3" s="433"/>
      <c r="URH3" s="433"/>
      <c r="URI3" s="433"/>
      <c r="URJ3" s="433"/>
      <c r="URK3" s="433"/>
      <c r="URL3" s="433"/>
      <c r="URM3" s="433"/>
      <c r="URN3" s="433"/>
      <c r="URO3" s="433"/>
      <c r="URP3" s="433"/>
      <c r="URQ3" s="433"/>
      <c r="URR3" s="433"/>
      <c r="URS3" s="433"/>
      <c r="URT3" s="433"/>
      <c r="URU3" s="433"/>
      <c r="URV3" s="433"/>
      <c r="URW3" s="433"/>
      <c r="URX3" s="433"/>
      <c r="URY3" s="433"/>
      <c r="URZ3" s="433"/>
      <c r="USA3" s="433"/>
      <c r="USB3" s="433"/>
      <c r="USC3" s="433"/>
      <c r="USD3" s="433"/>
      <c r="USE3" s="433"/>
      <c r="USF3" s="433"/>
      <c r="USG3" s="433"/>
      <c r="USH3" s="433"/>
      <c r="USI3" s="433"/>
      <c r="USJ3" s="433"/>
      <c r="USK3" s="433"/>
      <c r="USL3" s="433"/>
      <c r="USM3" s="433"/>
      <c r="USN3" s="433"/>
      <c r="USO3" s="433"/>
      <c r="USP3" s="433"/>
      <c r="USQ3" s="433"/>
      <c r="USR3" s="433"/>
      <c r="USS3" s="433"/>
      <c r="UST3" s="433"/>
      <c r="USU3" s="433"/>
      <c r="USV3" s="433"/>
      <c r="USW3" s="433"/>
      <c r="USX3" s="433"/>
      <c r="USY3" s="433"/>
      <c r="USZ3" s="433"/>
      <c r="UTA3" s="433"/>
      <c r="UTB3" s="433"/>
      <c r="UTC3" s="433"/>
      <c r="UTD3" s="433"/>
      <c r="UTE3" s="433"/>
      <c r="UTF3" s="433"/>
      <c r="UTG3" s="433"/>
      <c r="UTH3" s="433"/>
      <c r="UTI3" s="433"/>
      <c r="UTJ3" s="433"/>
      <c r="UTK3" s="433"/>
      <c r="UTL3" s="433"/>
      <c r="UTM3" s="433"/>
      <c r="UTN3" s="433"/>
      <c r="UTO3" s="433"/>
      <c r="UTP3" s="433"/>
      <c r="UTQ3" s="433"/>
      <c r="UTR3" s="433"/>
      <c r="UTS3" s="433"/>
      <c r="UTT3" s="433"/>
      <c r="UTU3" s="433"/>
      <c r="UTV3" s="433"/>
      <c r="UTW3" s="433"/>
      <c r="UTX3" s="433"/>
      <c r="UTY3" s="433"/>
      <c r="UTZ3" s="433"/>
      <c r="UUA3" s="433"/>
      <c r="UUB3" s="433"/>
      <c r="UUC3" s="433"/>
      <c r="UUD3" s="433"/>
      <c r="UUE3" s="433"/>
      <c r="UUF3" s="433"/>
      <c r="UUG3" s="433"/>
      <c r="UUH3" s="433"/>
      <c r="UUI3" s="433"/>
      <c r="UUJ3" s="433"/>
      <c r="UUK3" s="433"/>
      <c r="UUL3" s="433"/>
      <c r="UUM3" s="433"/>
      <c r="UUN3" s="433"/>
      <c r="UUO3" s="433"/>
      <c r="UUP3" s="433"/>
      <c r="UUQ3" s="433"/>
      <c r="UUR3" s="433"/>
      <c r="UUS3" s="433"/>
      <c r="UUT3" s="433"/>
      <c r="UUU3" s="433"/>
      <c r="UUV3" s="433"/>
      <c r="UUW3" s="433"/>
      <c r="UUX3" s="433"/>
      <c r="UUY3" s="433"/>
      <c r="UUZ3" s="433"/>
      <c r="UVA3" s="433"/>
      <c r="UVB3" s="433"/>
      <c r="UVC3" s="433"/>
      <c r="UVD3" s="433"/>
      <c r="UVE3" s="433"/>
      <c r="UVF3" s="433"/>
      <c r="UVG3" s="433"/>
      <c r="UVH3" s="433"/>
      <c r="UVI3" s="433"/>
      <c r="UVJ3" s="433"/>
      <c r="UVK3" s="433"/>
      <c r="UVL3" s="433"/>
      <c r="UVM3" s="433"/>
      <c r="UVN3" s="433"/>
      <c r="UVO3" s="433"/>
      <c r="UVP3" s="433"/>
      <c r="UVQ3" s="433"/>
      <c r="UVR3" s="433"/>
      <c r="UVS3" s="433"/>
      <c r="UVT3" s="433"/>
      <c r="UVU3" s="433"/>
      <c r="UVV3" s="433"/>
      <c r="UVW3" s="433"/>
      <c r="UVX3" s="433"/>
      <c r="UVY3" s="433"/>
      <c r="UVZ3" s="433"/>
      <c r="UWA3" s="433"/>
      <c r="UWB3" s="433"/>
      <c r="UWC3" s="433"/>
      <c r="UWD3" s="433"/>
      <c r="UWE3" s="433"/>
      <c r="UWF3" s="433"/>
      <c r="UWG3" s="433"/>
      <c r="UWH3" s="433"/>
      <c r="UWI3" s="433"/>
      <c r="UWJ3" s="433"/>
      <c r="UWK3" s="433"/>
      <c r="UWL3" s="433"/>
      <c r="UWM3" s="433"/>
      <c r="UWN3" s="433"/>
      <c r="UWO3" s="433"/>
      <c r="UWP3" s="433"/>
      <c r="UWQ3" s="433"/>
      <c r="UWR3" s="433"/>
      <c r="UWS3" s="433"/>
      <c r="UWT3" s="433"/>
      <c r="UWU3" s="433"/>
      <c r="UWV3" s="433"/>
      <c r="UWW3" s="433"/>
      <c r="UWX3" s="433"/>
      <c r="UWY3" s="433"/>
      <c r="UWZ3" s="433"/>
      <c r="UXA3" s="433"/>
      <c r="UXB3" s="433"/>
      <c r="UXC3" s="433"/>
      <c r="UXD3" s="433"/>
      <c r="UXE3" s="433"/>
      <c r="UXF3" s="433"/>
      <c r="UXG3" s="433"/>
      <c r="UXH3" s="433"/>
      <c r="UXI3" s="433"/>
      <c r="UXJ3" s="433"/>
      <c r="UXK3" s="433"/>
      <c r="UXL3" s="433"/>
      <c r="UXM3" s="433"/>
      <c r="UXN3" s="433"/>
      <c r="UXO3" s="433"/>
      <c r="UXP3" s="433"/>
      <c r="UXQ3" s="433"/>
      <c r="UXR3" s="433"/>
      <c r="UXS3" s="433"/>
      <c r="UXT3" s="433"/>
      <c r="UXU3" s="433"/>
      <c r="UXV3" s="433"/>
      <c r="UXW3" s="433"/>
      <c r="UXX3" s="433"/>
      <c r="UXY3" s="433"/>
      <c r="UXZ3" s="433"/>
      <c r="UYA3" s="433"/>
      <c r="UYB3" s="433"/>
      <c r="UYC3" s="433"/>
      <c r="UYD3" s="433"/>
      <c r="UYE3" s="433"/>
      <c r="UYF3" s="433"/>
      <c r="UYG3" s="433"/>
      <c r="UYH3" s="433"/>
      <c r="UYI3" s="433"/>
      <c r="UYJ3" s="433"/>
      <c r="UYK3" s="433"/>
      <c r="UYL3" s="433"/>
      <c r="UYM3" s="433"/>
      <c r="UYN3" s="433"/>
      <c r="UYO3" s="433"/>
      <c r="UYP3" s="433"/>
      <c r="UYQ3" s="433"/>
      <c r="UYR3" s="433"/>
      <c r="UYS3" s="433"/>
      <c r="UYT3" s="433"/>
      <c r="UYU3" s="433"/>
      <c r="UYV3" s="433"/>
      <c r="UYW3" s="433"/>
      <c r="UYX3" s="433"/>
      <c r="UYY3" s="433"/>
      <c r="UYZ3" s="433"/>
      <c r="UZA3" s="433"/>
      <c r="UZB3" s="433"/>
      <c r="UZC3" s="433"/>
      <c r="UZD3" s="433"/>
      <c r="UZE3" s="433"/>
      <c r="UZF3" s="433"/>
      <c r="UZG3" s="433"/>
      <c r="UZH3" s="433"/>
      <c r="UZI3" s="433"/>
      <c r="UZJ3" s="433"/>
      <c r="UZK3" s="433"/>
      <c r="UZL3" s="433"/>
      <c r="UZM3" s="433"/>
      <c r="UZN3" s="433"/>
      <c r="UZO3" s="433"/>
      <c r="UZP3" s="433"/>
      <c r="UZQ3" s="433"/>
      <c r="UZR3" s="433"/>
      <c r="UZS3" s="433"/>
      <c r="UZT3" s="433"/>
      <c r="UZU3" s="433"/>
      <c r="UZV3" s="433"/>
      <c r="UZW3" s="433"/>
      <c r="UZX3" s="433"/>
      <c r="UZY3" s="433"/>
      <c r="UZZ3" s="433"/>
      <c r="VAA3" s="433"/>
      <c r="VAB3" s="433"/>
      <c r="VAC3" s="433"/>
      <c r="VAD3" s="433"/>
      <c r="VAE3" s="433"/>
      <c r="VAF3" s="433"/>
      <c r="VAG3" s="433"/>
      <c r="VAH3" s="433"/>
      <c r="VAI3" s="433"/>
      <c r="VAJ3" s="433"/>
      <c r="VAK3" s="433"/>
      <c r="VAL3" s="433"/>
      <c r="VAM3" s="433"/>
      <c r="VAN3" s="433"/>
      <c r="VAO3" s="433"/>
      <c r="VAP3" s="433"/>
      <c r="VAQ3" s="433"/>
      <c r="VAR3" s="433"/>
      <c r="VAS3" s="433"/>
      <c r="VAT3" s="433"/>
      <c r="VAU3" s="433"/>
      <c r="VAV3" s="433"/>
      <c r="VAW3" s="433"/>
      <c r="VAX3" s="433"/>
      <c r="VAY3" s="433"/>
      <c r="VAZ3" s="433"/>
      <c r="VBA3" s="433"/>
      <c r="VBB3" s="433"/>
      <c r="VBC3" s="433"/>
      <c r="VBD3" s="433"/>
      <c r="VBE3" s="433"/>
      <c r="VBF3" s="433"/>
      <c r="VBG3" s="433"/>
      <c r="VBH3" s="433"/>
      <c r="VBI3" s="433"/>
      <c r="VBJ3" s="433"/>
      <c r="VBK3" s="433"/>
      <c r="VBL3" s="433"/>
      <c r="VBM3" s="433"/>
      <c r="VBN3" s="433"/>
      <c r="VBO3" s="433"/>
      <c r="VBP3" s="433"/>
      <c r="VBQ3" s="433"/>
      <c r="VBR3" s="433"/>
      <c r="VBS3" s="433"/>
      <c r="VBT3" s="433"/>
      <c r="VBU3" s="433"/>
      <c r="VBV3" s="433"/>
      <c r="VBW3" s="433"/>
      <c r="VBX3" s="433"/>
      <c r="VBY3" s="433"/>
      <c r="VBZ3" s="433"/>
      <c r="VCA3" s="433"/>
      <c r="VCB3" s="433"/>
      <c r="VCC3" s="433"/>
      <c r="VCD3" s="433"/>
      <c r="VCE3" s="433"/>
      <c r="VCF3" s="433"/>
      <c r="VCG3" s="433"/>
      <c r="VCH3" s="433"/>
      <c r="VCI3" s="433"/>
      <c r="VCJ3" s="433"/>
      <c r="VCK3" s="433"/>
      <c r="VCL3" s="433"/>
      <c r="VCM3" s="433"/>
      <c r="VCN3" s="433"/>
      <c r="VCO3" s="433"/>
      <c r="VCP3" s="433"/>
      <c r="VCQ3" s="433"/>
      <c r="VCR3" s="433"/>
      <c r="VCS3" s="433"/>
      <c r="VCT3" s="433"/>
      <c r="VCU3" s="433"/>
      <c r="VCV3" s="433"/>
      <c r="VCW3" s="433"/>
      <c r="VCX3" s="433"/>
      <c r="VCY3" s="433"/>
      <c r="VCZ3" s="433"/>
      <c r="VDA3" s="433"/>
      <c r="VDB3" s="433"/>
      <c r="VDC3" s="433"/>
      <c r="VDD3" s="433"/>
      <c r="VDE3" s="433"/>
      <c r="VDF3" s="433"/>
      <c r="VDG3" s="433"/>
      <c r="VDH3" s="433"/>
      <c r="VDI3" s="433"/>
      <c r="VDJ3" s="433"/>
      <c r="VDK3" s="433"/>
      <c r="VDL3" s="433"/>
      <c r="VDM3" s="433"/>
      <c r="VDN3" s="433"/>
      <c r="VDO3" s="433"/>
      <c r="VDP3" s="433"/>
      <c r="VDQ3" s="433"/>
      <c r="VDR3" s="433"/>
      <c r="VDS3" s="433"/>
      <c r="VDT3" s="433"/>
      <c r="VDU3" s="433"/>
      <c r="VDV3" s="433"/>
      <c r="VDW3" s="433"/>
      <c r="VDX3" s="433"/>
      <c r="VDY3" s="433"/>
      <c r="VDZ3" s="433"/>
      <c r="VEA3" s="433"/>
      <c r="VEB3" s="433"/>
      <c r="VEC3" s="433"/>
      <c r="VED3" s="433"/>
      <c r="VEE3" s="433"/>
      <c r="VEF3" s="433"/>
      <c r="VEG3" s="433"/>
      <c r="VEH3" s="433"/>
      <c r="VEI3" s="433"/>
      <c r="VEJ3" s="433"/>
      <c r="VEK3" s="433"/>
      <c r="VEL3" s="433"/>
      <c r="VEM3" s="433"/>
      <c r="VEN3" s="433"/>
      <c r="VEO3" s="433"/>
      <c r="VEP3" s="433"/>
      <c r="VEQ3" s="433"/>
      <c r="VER3" s="433"/>
      <c r="VES3" s="433"/>
      <c r="VET3" s="433"/>
      <c r="VEU3" s="433"/>
      <c r="VEV3" s="433"/>
      <c r="VEW3" s="433"/>
      <c r="VEX3" s="433"/>
      <c r="VEY3" s="433"/>
      <c r="VEZ3" s="433"/>
      <c r="VFA3" s="433"/>
      <c r="VFB3" s="433"/>
      <c r="VFC3" s="433"/>
      <c r="VFD3" s="433"/>
      <c r="VFE3" s="433"/>
      <c r="VFF3" s="433"/>
      <c r="VFG3" s="433"/>
      <c r="VFH3" s="433"/>
      <c r="VFI3" s="433"/>
      <c r="VFJ3" s="433"/>
      <c r="VFK3" s="433"/>
      <c r="VFL3" s="433"/>
      <c r="VFM3" s="433"/>
      <c r="VFN3" s="433"/>
      <c r="VFO3" s="433"/>
      <c r="VFP3" s="433"/>
      <c r="VFQ3" s="433"/>
      <c r="VFR3" s="433"/>
      <c r="VFS3" s="433"/>
      <c r="VFT3" s="433"/>
      <c r="VFU3" s="433"/>
      <c r="VFV3" s="433"/>
      <c r="VFW3" s="433"/>
      <c r="VFX3" s="433"/>
      <c r="VFY3" s="433"/>
      <c r="VFZ3" s="433"/>
      <c r="VGA3" s="433"/>
      <c r="VGB3" s="433"/>
      <c r="VGC3" s="433"/>
      <c r="VGD3" s="433"/>
      <c r="VGE3" s="433"/>
      <c r="VGF3" s="433"/>
      <c r="VGG3" s="433"/>
      <c r="VGH3" s="433"/>
      <c r="VGI3" s="433"/>
      <c r="VGJ3" s="433"/>
      <c r="VGK3" s="433"/>
      <c r="VGL3" s="433"/>
      <c r="VGM3" s="433"/>
      <c r="VGN3" s="433"/>
      <c r="VGO3" s="433"/>
      <c r="VGP3" s="433"/>
      <c r="VGQ3" s="433"/>
      <c r="VGR3" s="433"/>
      <c r="VGS3" s="433"/>
      <c r="VGT3" s="433"/>
      <c r="VGU3" s="433"/>
      <c r="VGV3" s="433"/>
      <c r="VGW3" s="433"/>
      <c r="VGX3" s="433"/>
      <c r="VGY3" s="433"/>
      <c r="VGZ3" s="433"/>
      <c r="VHA3" s="433"/>
      <c r="VHB3" s="433"/>
      <c r="VHC3" s="433"/>
      <c r="VHD3" s="433"/>
      <c r="VHE3" s="433"/>
      <c r="VHF3" s="433"/>
      <c r="VHG3" s="433"/>
      <c r="VHH3" s="433"/>
      <c r="VHI3" s="433"/>
      <c r="VHJ3" s="433"/>
      <c r="VHK3" s="433"/>
      <c r="VHL3" s="433"/>
      <c r="VHM3" s="433"/>
      <c r="VHN3" s="433"/>
      <c r="VHO3" s="433"/>
      <c r="VHP3" s="433"/>
      <c r="VHQ3" s="433"/>
      <c r="VHR3" s="433"/>
      <c r="VHS3" s="433"/>
      <c r="VHT3" s="433"/>
      <c r="VHU3" s="433"/>
      <c r="VHV3" s="433"/>
      <c r="VHW3" s="433"/>
      <c r="VHX3" s="433"/>
      <c r="VHY3" s="433"/>
      <c r="VHZ3" s="433"/>
      <c r="VIA3" s="433"/>
      <c r="VIB3" s="433"/>
      <c r="VIC3" s="433"/>
      <c r="VID3" s="433"/>
      <c r="VIE3" s="433"/>
      <c r="VIF3" s="433"/>
      <c r="VIG3" s="433"/>
      <c r="VIH3" s="433"/>
      <c r="VII3" s="433"/>
      <c r="VIJ3" s="433"/>
      <c r="VIK3" s="433"/>
      <c r="VIL3" s="433"/>
      <c r="VIM3" s="433"/>
      <c r="VIN3" s="433"/>
      <c r="VIO3" s="433"/>
      <c r="VIP3" s="433"/>
      <c r="VIQ3" s="433"/>
      <c r="VIR3" s="433"/>
      <c r="VIS3" s="433"/>
      <c r="VIT3" s="433"/>
      <c r="VIU3" s="433"/>
      <c r="VIV3" s="433"/>
      <c r="VIW3" s="433"/>
      <c r="VIX3" s="433"/>
      <c r="VIY3" s="433"/>
      <c r="VIZ3" s="433"/>
      <c r="VJA3" s="433"/>
      <c r="VJB3" s="433"/>
      <c r="VJC3" s="433"/>
      <c r="VJD3" s="433"/>
      <c r="VJE3" s="433"/>
      <c r="VJF3" s="433"/>
      <c r="VJG3" s="433"/>
      <c r="VJH3" s="433"/>
      <c r="VJI3" s="433"/>
      <c r="VJJ3" s="433"/>
      <c r="VJK3" s="433"/>
      <c r="VJL3" s="433"/>
      <c r="VJM3" s="433"/>
      <c r="VJN3" s="433"/>
      <c r="VJO3" s="433"/>
      <c r="VJP3" s="433"/>
      <c r="VJQ3" s="433"/>
      <c r="VJR3" s="433"/>
      <c r="VJS3" s="433"/>
      <c r="VJT3" s="433"/>
      <c r="VJU3" s="433"/>
      <c r="VJV3" s="433"/>
      <c r="VJW3" s="433"/>
      <c r="VJX3" s="433"/>
      <c r="VJY3" s="433"/>
      <c r="VJZ3" s="433"/>
      <c r="VKA3" s="433"/>
      <c r="VKB3" s="433"/>
      <c r="VKC3" s="433"/>
      <c r="VKD3" s="433"/>
      <c r="VKE3" s="433"/>
      <c r="VKF3" s="433"/>
      <c r="VKG3" s="433"/>
      <c r="VKH3" s="433"/>
      <c r="VKI3" s="433"/>
      <c r="VKJ3" s="433"/>
      <c r="VKK3" s="433"/>
      <c r="VKL3" s="433"/>
      <c r="VKM3" s="433"/>
      <c r="VKN3" s="433"/>
      <c r="VKO3" s="433"/>
      <c r="VKP3" s="433"/>
      <c r="VKQ3" s="433"/>
      <c r="VKR3" s="433"/>
      <c r="VKS3" s="433"/>
      <c r="VKT3" s="433"/>
      <c r="VKU3" s="433"/>
      <c r="VKV3" s="433"/>
      <c r="VKW3" s="433"/>
      <c r="VKX3" s="433"/>
      <c r="VKY3" s="433"/>
      <c r="VKZ3" s="433"/>
      <c r="VLA3" s="433"/>
      <c r="VLB3" s="433"/>
      <c r="VLC3" s="433"/>
      <c r="VLD3" s="433"/>
      <c r="VLE3" s="433"/>
      <c r="VLF3" s="433"/>
      <c r="VLG3" s="433"/>
      <c r="VLH3" s="433"/>
      <c r="VLI3" s="433"/>
      <c r="VLJ3" s="433"/>
      <c r="VLK3" s="433"/>
      <c r="VLL3" s="433"/>
      <c r="VLM3" s="433"/>
      <c r="VLN3" s="433"/>
      <c r="VLO3" s="433"/>
      <c r="VLP3" s="433"/>
      <c r="VLQ3" s="433"/>
      <c r="VLR3" s="433"/>
      <c r="VLS3" s="433"/>
      <c r="VLT3" s="433"/>
      <c r="VLU3" s="433"/>
      <c r="VLV3" s="433"/>
      <c r="VLW3" s="433"/>
      <c r="VLX3" s="433"/>
      <c r="VLY3" s="433"/>
      <c r="VLZ3" s="433"/>
      <c r="VMA3" s="433"/>
      <c r="VMB3" s="433"/>
      <c r="VMC3" s="433"/>
      <c r="VMD3" s="433"/>
      <c r="VME3" s="433"/>
      <c r="VMF3" s="433"/>
      <c r="VMG3" s="433"/>
      <c r="VMH3" s="433"/>
      <c r="VMI3" s="433"/>
      <c r="VMJ3" s="433"/>
      <c r="VMK3" s="433"/>
      <c r="VML3" s="433"/>
      <c r="VMM3" s="433"/>
      <c r="VMN3" s="433"/>
      <c r="VMO3" s="433"/>
      <c r="VMP3" s="433"/>
      <c r="VMQ3" s="433"/>
      <c r="VMR3" s="433"/>
      <c r="VMS3" s="433"/>
      <c r="VMT3" s="433"/>
      <c r="VMU3" s="433"/>
      <c r="VMV3" s="433"/>
      <c r="VMW3" s="433"/>
      <c r="VMX3" s="433"/>
      <c r="VMY3" s="433"/>
      <c r="VMZ3" s="433"/>
      <c r="VNA3" s="433"/>
      <c r="VNB3" s="433"/>
      <c r="VNC3" s="433"/>
      <c r="VND3" s="433"/>
      <c r="VNE3" s="433"/>
      <c r="VNF3" s="433"/>
      <c r="VNG3" s="433"/>
      <c r="VNH3" s="433"/>
      <c r="VNI3" s="433"/>
      <c r="VNJ3" s="433"/>
      <c r="VNK3" s="433"/>
      <c r="VNL3" s="433"/>
      <c r="VNM3" s="433"/>
      <c r="VNN3" s="433"/>
      <c r="VNO3" s="433"/>
      <c r="VNP3" s="433"/>
      <c r="VNQ3" s="433"/>
      <c r="VNR3" s="433"/>
      <c r="VNS3" s="433"/>
      <c r="VNT3" s="433"/>
      <c r="VNU3" s="433"/>
      <c r="VNV3" s="433"/>
      <c r="VNW3" s="433"/>
      <c r="VNX3" s="433"/>
      <c r="VNY3" s="433"/>
      <c r="VNZ3" s="433"/>
      <c r="VOA3" s="433"/>
      <c r="VOB3" s="433"/>
      <c r="VOC3" s="433"/>
      <c r="VOD3" s="433"/>
      <c r="VOE3" s="433"/>
      <c r="VOF3" s="433"/>
      <c r="VOG3" s="433"/>
      <c r="VOH3" s="433"/>
      <c r="VOI3" s="433"/>
      <c r="VOJ3" s="433"/>
      <c r="VOK3" s="433"/>
      <c r="VOL3" s="433"/>
      <c r="VOM3" s="433"/>
      <c r="VON3" s="433"/>
      <c r="VOO3" s="433"/>
      <c r="VOP3" s="433"/>
      <c r="VOQ3" s="433"/>
      <c r="VOR3" s="433"/>
      <c r="VOS3" s="433"/>
      <c r="VOT3" s="433"/>
      <c r="VOU3" s="433"/>
      <c r="VOV3" s="433"/>
      <c r="VOW3" s="433"/>
      <c r="VOX3" s="433"/>
      <c r="VOY3" s="433"/>
      <c r="VOZ3" s="433"/>
      <c r="VPA3" s="433"/>
      <c r="VPB3" s="433"/>
      <c r="VPC3" s="433"/>
      <c r="VPD3" s="433"/>
      <c r="VPE3" s="433"/>
      <c r="VPF3" s="433"/>
      <c r="VPG3" s="433"/>
      <c r="VPH3" s="433"/>
      <c r="VPI3" s="433"/>
      <c r="VPJ3" s="433"/>
      <c r="VPK3" s="433"/>
      <c r="VPL3" s="433"/>
      <c r="VPM3" s="433"/>
      <c r="VPN3" s="433"/>
      <c r="VPO3" s="433"/>
      <c r="VPP3" s="433"/>
      <c r="VPQ3" s="433"/>
      <c r="VPR3" s="433"/>
      <c r="VPS3" s="433"/>
      <c r="VPT3" s="433"/>
      <c r="VPU3" s="433"/>
      <c r="VPV3" s="433"/>
      <c r="VPW3" s="433"/>
      <c r="VPX3" s="433"/>
      <c r="VPY3" s="433"/>
      <c r="VPZ3" s="433"/>
      <c r="VQA3" s="433"/>
      <c r="VQB3" s="433"/>
      <c r="VQC3" s="433"/>
      <c r="VQD3" s="433"/>
      <c r="VQE3" s="433"/>
      <c r="VQF3" s="433"/>
      <c r="VQG3" s="433"/>
      <c r="VQH3" s="433"/>
      <c r="VQI3" s="433"/>
      <c r="VQJ3" s="433"/>
      <c r="VQK3" s="433"/>
      <c r="VQL3" s="433"/>
      <c r="VQM3" s="433"/>
      <c r="VQN3" s="433"/>
      <c r="VQO3" s="433"/>
      <c r="VQP3" s="433"/>
      <c r="VQQ3" s="433"/>
      <c r="VQR3" s="433"/>
      <c r="VQS3" s="433"/>
      <c r="VQT3" s="433"/>
      <c r="VQU3" s="433"/>
      <c r="VQV3" s="433"/>
      <c r="VQW3" s="433"/>
      <c r="VQX3" s="433"/>
      <c r="VQY3" s="433"/>
      <c r="VQZ3" s="433"/>
      <c r="VRA3" s="433"/>
      <c r="VRB3" s="433"/>
      <c r="VRC3" s="433"/>
      <c r="VRD3" s="433"/>
      <c r="VRE3" s="433"/>
      <c r="VRF3" s="433"/>
      <c r="VRG3" s="433"/>
      <c r="VRH3" s="433"/>
      <c r="VRI3" s="433"/>
      <c r="VRJ3" s="433"/>
      <c r="VRK3" s="433"/>
      <c r="VRL3" s="433"/>
      <c r="VRM3" s="433"/>
      <c r="VRN3" s="433"/>
      <c r="VRO3" s="433"/>
      <c r="VRP3" s="433"/>
      <c r="VRQ3" s="433"/>
      <c r="VRR3" s="433"/>
      <c r="VRS3" s="433"/>
      <c r="VRT3" s="433"/>
      <c r="VRU3" s="433"/>
      <c r="VRV3" s="433"/>
      <c r="VRW3" s="433"/>
      <c r="VRX3" s="433"/>
      <c r="VRY3" s="433"/>
      <c r="VRZ3" s="433"/>
      <c r="VSA3" s="433"/>
      <c r="VSB3" s="433"/>
      <c r="VSC3" s="433"/>
      <c r="VSD3" s="433"/>
      <c r="VSE3" s="433"/>
      <c r="VSF3" s="433"/>
      <c r="VSG3" s="433"/>
      <c r="VSH3" s="433"/>
      <c r="VSI3" s="433"/>
      <c r="VSJ3" s="433"/>
      <c r="VSK3" s="433"/>
      <c r="VSL3" s="433"/>
      <c r="VSM3" s="433"/>
      <c r="VSN3" s="433"/>
      <c r="VSO3" s="433"/>
      <c r="VSP3" s="433"/>
      <c r="VSQ3" s="433"/>
      <c r="VSR3" s="433"/>
      <c r="VSS3" s="433"/>
      <c r="VST3" s="433"/>
      <c r="VSU3" s="433"/>
      <c r="VSV3" s="433"/>
      <c r="VSW3" s="433"/>
      <c r="VSX3" s="433"/>
      <c r="VSY3" s="433"/>
      <c r="VSZ3" s="433"/>
      <c r="VTA3" s="433"/>
      <c r="VTB3" s="433"/>
      <c r="VTC3" s="433"/>
      <c r="VTD3" s="433"/>
      <c r="VTE3" s="433"/>
      <c r="VTF3" s="433"/>
      <c r="VTG3" s="433"/>
      <c r="VTH3" s="433"/>
      <c r="VTI3" s="433"/>
      <c r="VTJ3" s="433"/>
      <c r="VTK3" s="433"/>
      <c r="VTL3" s="433"/>
      <c r="VTM3" s="433"/>
      <c r="VTN3" s="433"/>
      <c r="VTO3" s="433"/>
      <c r="VTP3" s="433"/>
      <c r="VTQ3" s="433"/>
      <c r="VTR3" s="433"/>
      <c r="VTS3" s="433"/>
      <c r="VTT3" s="433"/>
      <c r="VTU3" s="433"/>
      <c r="VTV3" s="433"/>
      <c r="VTW3" s="433"/>
      <c r="VTX3" s="433"/>
      <c r="VTY3" s="433"/>
      <c r="VTZ3" s="433"/>
      <c r="VUA3" s="433"/>
      <c r="VUB3" s="433"/>
      <c r="VUC3" s="433"/>
      <c r="VUD3" s="433"/>
      <c r="VUE3" s="433"/>
      <c r="VUF3" s="433"/>
      <c r="VUG3" s="433"/>
      <c r="VUH3" s="433"/>
      <c r="VUI3" s="433"/>
      <c r="VUJ3" s="433"/>
      <c r="VUK3" s="433"/>
      <c r="VUL3" s="433"/>
      <c r="VUM3" s="433"/>
      <c r="VUN3" s="433"/>
      <c r="VUO3" s="433"/>
      <c r="VUP3" s="433"/>
      <c r="VUQ3" s="433"/>
      <c r="VUR3" s="433"/>
      <c r="VUS3" s="433"/>
      <c r="VUT3" s="433"/>
      <c r="VUU3" s="433"/>
      <c r="VUV3" s="433"/>
      <c r="VUW3" s="433"/>
      <c r="VUX3" s="433"/>
      <c r="VUY3" s="433"/>
      <c r="VUZ3" s="433"/>
      <c r="VVA3" s="433"/>
      <c r="VVB3" s="433"/>
      <c r="VVC3" s="433"/>
      <c r="VVD3" s="433"/>
      <c r="VVE3" s="433"/>
      <c r="VVF3" s="433"/>
      <c r="VVG3" s="433"/>
      <c r="VVH3" s="433"/>
      <c r="VVI3" s="433"/>
      <c r="VVJ3" s="433"/>
      <c r="VVK3" s="433"/>
      <c r="VVL3" s="433"/>
      <c r="VVM3" s="433"/>
      <c r="VVN3" s="433"/>
      <c r="VVO3" s="433"/>
      <c r="VVP3" s="433"/>
      <c r="VVQ3" s="433"/>
      <c r="VVR3" s="433"/>
      <c r="VVS3" s="433"/>
      <c r="VVT3" s="433"/>
      <c r="VVU3" s="433"/>
      <c r="VVV3" s="433"/>
      <c r="VVW3" s="433"/>
      <c r="VVX3" s="433"/>
      <c r="VVY3" s="433"/>
      <c r="VVZ3" s="433"/>
      <c r="VWA3" s="433"/>
      <c r="VWB3" s="433"/>
      <c r="VWC3" s="433"/>
      <c r="VWD3" s="433"/>
      <c r="VWE3" s="433"/>
      <c r="VWF3" s="433"/>
      <c r="VWG3" s="433"/>
      <c r="VWH3" s="433"/>
      <c r="VWI3" s="433"/>
      <c r="VWJ3" s="433"/>
      <c r="VWK3" s="433"/>
      <c r="VWL3" s="433"/>
      <c r="VWM3" s="433"/>
      <c r="VWN3" s="433"/>
      <c r="VWO3" s="433"/>
      <c r="VWP3" s="433"/>
      <c r="VWQ3" s="433"/>
      <c r="VWR3" s="433"/>
      <c r="VWS3" s="433"/>
      <c r="VWT3" s="433"/>
      <c r="VWU3" s="433"/>
      <c r="VWV3" s="433"/>
      <c r="VWW3" s="433"/>
      <c r="VWX3" s="433"/>
      <c r="VWY3" s="433"/>
      <c r="VWZ3" s="433"/>
      <c r="VXA3" s="433"/>
      <c r="VXB3" s="433"/>
      <c r="VXC3" s="433"/>
      <c r="VXD3" s="433"/>
      <c r="VXE3" s="433"/>
      <c r="VXF3" s="433"/>
      <c r="VXG3" s="433"/>
      <c r="VXH3" s="433"/>
      <c r="VXI3" s="433"/>
      <c r="VXJ3" s="433"/>
      <c r="VXK3" s="433"/>
      <c r="VXL3" s="433"/>
      <c r="VXM3" s="433"/>
      <c r="VXN3" s="433"/>
      <c r="VXO3" s="433"/>
      <c r="VXP3" s="433"/>
      <c r="VXQ3" s="433"/>
      <c r="VXR3" s="433"/>
      <c r="VXS3" s="433"/>
      <c r="VXT3" s="433"/>
      <c r="VXU3" s="433"/>
      <c r="VXV3" s="433"/>
      <c r="VXW3" s="433"/>
      <c r="VXX3" s="433"/>
      <c r="VXY3" s="433"/>
      <c r="VXZ3" s="433"/>
      <c r="VYA3" s="433"/>
      <c r="VYB3" s="433"/>
      <c r="VYC3" s="433"/>
      <c r="VYD3" s="433"/>
      <c r="VYE3" s="433"/>
      <c r="VYF3" s="433"/>
      <c r="VYG3" s="433"/>
      <c r="VYH3" s="433"/>
      <c r="VYI3" s="433"/>
      <c r="VYJ3" s="433"/>
      <c r="VYK3" s="433"/>
      <c r="VYL3" s="433"/>
      <c r="VYM3" s="433"/>
      <c r="VYN3" s="433"/>
      <c r="VYO3" s="433"/>
      <c r="VYP3" s="433"/>
      <c r="VYQ3" s="433"/>
      <c r="VYR3" s="433"/>
      <c r="VYS3" s="433"/>
      <c r="VYT3" s="433"/>
      <c r="VYU3" s="433"/>
      <c r="VYV3" s="433"/>
      <c r="VYW3" s="433"/>
      <c r="VYX3" s="433"/>
      <c r="VYY3" s="433"/>
      <c r="VYZ3" s="433"/>
      <c r="VZA3" s="433"/>
      <c r="VZB3" s="433"/>
      <c r="VZC3" s="433"/>
      <c r="VZD3" s="433"/>
      <c r="VZE3" s="433"/>
      <c r="VZF3" s="433"/>
      <c r="VZG3" s="433"/>
      <c r="VZH3" s="433"/>
      <c r="VZI3" s="433"/>
      <c r="VZJ3" s="433"/>
      <c r="VZK3" s="433"/>
      <c r="VZL3" s="433"/>
      <c r="VZM3" s="433"/>
      <c r="VZN3" s="433"/>
      <c r="VZO3" s="433"/>
      <c r="VZP3" s="433"/>
      <c r="VZQ3" s="433"/>
      <c r="VZR3" s="433"/>
      <c r="VZS3" s="433"/>
      <c r="VZT3" s="433"/>
      <c r="VZU3" s="433"/>
      <c r="VZV3" s="433"/>
      <c r="VZW3" s="433"/>
      <c r="VZX3" s="433"/>
      <c r="VZY3" s="433"/>
      <c r="VZZ3" s="433"/>
      <c r="WAA3" s="433"/>
      <c r="WAB3" s="433"/>
      <c r="WAC3" s="433"/>
      <c r="WAD3" s="433"/>
      <c r="WAE3" s="433"/>
      <c r="WAF3" s="433"/>
      <c r="WAG3" s="433"/>
      <c r="WAH3" s="433"/>
      <c r="WAI3" s="433"/>
      <c r="WAJ3" s="433"/>
      <c r="WAK3" s="433"/>
      <c r="WAL3" s="433"/>
      <c r="WAM3" s="433"/>
      <c r="WAN3" s="433"/>
      <c r="WAO3" s="433"/>
      <c r="WAP3" s="433"/>
      <c r="WAQ3" s="433"/>
      <c r="WAR3" s="433"/>
      <c r="WAS3" s="433"/>
      <c r="WAT3" s="433"/>
      <c r="WAU3" s="433"/>
      <c r="WAV3" s="433"/>
      <c r="WAW3" s="433"/>
      <c r="WAX3" s="433"/>
      <c r="WAY3" s="433"/>
      <c r="WAZ3" s="433"/>
      <c r="WBA3" s="433"/>
      <c r="WBB3" s="433"/>
      <c r="WBC3" s="433"/>
      <c r="WBD3" s="433"/>
      <c r="WBE3" s="433"/>
      <c r="WBF3" s="433"/>
      <c r="WBG3" s="433"/>
      <c r="WBH3" s="433"/>
      <c r="WBI3" s="433"/>
      <c r="WBJ3" s="433"/>
      <c r="WBK3" s="433"/>
      <c r="WBL3" s="433"/>
      <c r="WBM3" s="433"/>
      <c r="WBN3" s="433"/>
      <c r="WBO3" s="433"/>
      <c r="WBP3" s="433"/>
      <c r="WBQ3" s="433"/>
      <c r="WBR3" s="433"/>
      <c r="WBS3" s="433"/>
      <c r="WBT3" s="433"/>
      <c r="WBU3" s="433"/>
      <c r="WBV3" s="433"/>
      <c r="WBW3" s="433"/>
      <c r="WBX3" s="433"/>
      <c r="WBY3" s="433"/>
      <c r="WBZ3" s="433"/>
      <c r="WCA3" s="433"/>
      <c r="WCB3" s="433"/>
      <c r="WCC3" s="433"/>
      <c r="WCD3" s="433"/>
      <c r="WCE3" s="433"/>
      <c r="WCF3" s="433"/>
      <c r="WCG3" s="433"/>
      <c r="WCH3" s="433"/>
      <c r="WCI3" s="433"/>
      <c r="WCJ3" s="433"/>
      <c r="WCK3" s="433"/>
      <c r="WCL3" s="433"/>
      <c r="WCM3" s="433"/>
      <c r="WCN3" s="433"/>
      <c r="WCO3" s="433"/>
      <c r="WCP3" s="433"/>
      <c r="WCQ3" s="433"/>
      <c r="WCR3" s="433"/>
      <c r="WCS3" s="433"/>
      <c r="WCT3" s="433"/>
      <c r="WCU3" s="433"/>
      <c r="WCV3" s="433"/>
      <c r="WCW3" s="433"/>
      <c r="WCX3" s="433"/>
      <c r="WCY3" s="433"/>
      <c r="WCZ3" s="433"/>
      <c r="WDA3" s="433"/>
      <c r="WDB3" s="433"/>
      <c r="WDC3" s="433"/>
      <c r="WDD3" s="433"/>
      <c r="WDE3" s="433"/>
      <c r="WDF3" s="433"/>
      <c r="WDG3" s="433"/>
      <c r="WDH3" s="433"/>
      <c r="WDI3" s="433"/>
      <c r="WDJ3" s="433"/>
      <c r="WDK3" s="433"/>
      <c r="WDL3" s="433"/>
      <c r="WDM3" s="433"/>
      <c r="WDN3" s="433"/>
      <c r="WDO3" s="433"/>
      <c r="WDP3" s="433"/>
      <c r="WDQ3" s="433"/>
      <c r="WDR3" s="433"/>
      <c r="WDS3" s="433"/>
      <c r="WDT3" s="433"/>
      <c r="WDU3" s="433"/>
      <c r="WDV3" s="433"/>
      <c r="WDW3" s="433"/>
      <c r="WDX3" s="433"/>
      <c r="WDY3" s="433"/>
      <c r="WDZ3" s="433"/>
      <c r="WEA3" s="433"/>
      <c r="WEB3" s="433"/>
      <c r="WEC3" s="433"/>
      <c r="WED3" s="433"/>
      <c r="WEE3" s="433"/>
      <c r="WEF3" s="433"/>
      <c r="WEG3" s="433"/>
      <c r="WEH3" s="433"/>
      <c r="WEI3" s="433"/>
      <c r="WEJ3" s="433"/>
      <c r="WEK3" s="433"/>
      <c r="WEL3" s="433"/>
      <c r="WEM3" s="433"/>
      <c r="WEN3" s="433"/>
      <c r="WEO3" s="433"/>
      <c r="WEP3" s="433"/>
      <c r="WEQ3" s="433"/>
      <c r="WER3" s="433"/>
      <c r="WES3" s="433"/>
      <c r="WET3" s="433"/>
      <c r="WEU3" s="433"/>
      <c r="WEV3" s="433"/>
      <c r="WEW3" s="433"/>
      <c r="WEX3" s="433"/>
      <c r="WEY3" s="433"/>
      <c r="WEZ3" s="433"/>
      <c r="WFA3" s="433"/>
      <c r="WFB3" s="433"/>
      <c r="WFC3" s="433"/>
      <c r="WFD3" s="433"/>
      <c r="WFE3" s="433"/>
      <c r="WFF3" s="433"/>
      <c r="WFG3" s="433"/>
      <c r="WFH3" s="433"/>
      <c r="WFI3" s="433"/>
      <c r="WFJ3" s="433"/>
      <c r="WFK3" s="433"/>
      <c r="WFL3" s="433"/>
      <c r="WFM3" s="433"/>
      <c r="WFN3" s="433"/>
      <c r="WFO3" s="433"/>
      <c r="WFP3" s="433"/>
      <c r="WFQ3" s="433"/>
      <c r="WFR3" s="433"/>
      <c r="WFS3" s="433"/>
      <c r="WFT3" s="433"/>
      <c r="WFU3" s="433"/>
      <c r="WFV3" s="433"/>
      <c r="WFW3" s="433"/>
      <c r="WFX3" s="433"/>
      <c r="WFY3" s="433"/>
      <c r="WFZ3" s="433"/>
      <c r="WGA3" s="433"/>
      <c r="WGB3" s="433"/>
      <c r="WGC3" s="433"/>
      <c r="WGD3" s="433"/>
      <c r="WGE3" s="433"/>
      <c r="WGF3" s="433"/>
      <c r="WGG3" s="433"/>
      <c r="WGH3" s="433"/>
      <c r="WGI3" s="433"/>
      <c r="WGJ3" s="433"/>
      <c r="WGK3" s="433"/>
      <c r="WGL3" s="433"/>
      <c r="WGM3" s="433"/>
      <c r="WGN3" s="433"/>
      <c r="WGO3" s="433"/>
      <c r="WGP3" s="433"/>
      <c r="WGQ3" s="433"/>
      <c r="WGR3" s="433"/>
      <c r="WGS3" s="433"/>
      <c r="WGT3" s="433"/>
      <c r="WGU3" s="433"/>
      <c r="WGV3" s="433"/>
      <c r="WGW3" s="433"/>
      <c r="WGX3" s="433"/>
      <c r="WGY3" s="433"/>
      <c r="WGZ3" s="433"/>
      <c r="WHA3" s="433"/>
      <c r="WHB3" s="433"/>
      <c r="WHC3" s="433"/>
      <c r="WHD3" s="433"/>
      <c r="WHE3" s="433"/>
      <c r="WHF3" s="433"/>
      <c r="WHG3" s="433"/>
      <c r="WHH3" s="433"/>
      <c r="WHI3" s="433"/>
      <c r="WHJ3" s="433"/>
      <c r="WHK3" s="433"/>
      <c r="WHL3" s="433"/>
      <c r="WHM3" s="433"/>
      <c r="WHN3" s="433"/>
      <c r="WHO3" s="433"/>
      <c r="WHP3" s="433"/>
      <c r="WHQ3" s="433"/>
      <c r="WHR3" s="433"/>
      <c r="WHS3" s="433"/>
      <c r="WHT3" s="433"/>
      <c r="WHU3" s="433"/>
      <c r="WHV3" s="433"/>
      <c r="WHW3" s="433"/>
      <c r="WHX3" s="433"/>
      <c r="WHY3" s="433"/>
      <c r="WHZ3" s="433"/>
      <c r="WIA3" s="433"/>
      <c r="WIB3" s="433"/>
      <c r="WIC3" s="433"/>
      <c r="WID3" s="433"/>
      <c r="WIE3" s="433"/>
      <c r="WIF3" s="433"/>
      <c r="WIG3" s="433"/>
      <c r="WIH3" s="433"/>
      <c r="WII3" s="433"/>
      <c r="WIJ3" s="433"/>
      <c r="WIK3" s="433"/>
      <c r="WIL3" s="433"/>
      <c r="WIM3" s="433"/>
      <c r="WIN3" s="433"/>
      <c r="WIO3" s="433"/>
      <c r="WIP3" s="433"/>
      <c r="WIQ3" s="433"/>
      <c r="WIR3" s="433"/>
      <c r="WIS3" s="433"/>
      <c r="WIT3" s="433"/>
      <c r="WIU3" s="433"/>
      <c r="WIV3" s="433"/>
      <c r="WIW3" s="433"/>
      <c r="WIX3" s="433"/>
      <c r="WIY3" s="433"/>
      <c r="WIZ3" s="433"/>
      <c r="WJA3" s="433"/>
      <c r="WJB3" s="433"/>
      <c r="WJC3" s="433"/>
      <c r="WJD3" s="433"/>
      <c r="WJE3" s="433"/>
      <c r="WJF3" s="433"/>
      <c r="WJG3" s="433"/>
      <c r="WJH3" s="433"/>
      <c r="WJI3" s="433"/>
      <c r="WJJ3" s="433"/>
      <c r="WJK3" s="433"/>
      <c r="WJL3" s="433"/>
      <c r="WJM3" s="433"/>
      <c r="WJN3" s="433"/>
      <c r="WJO3" s="433"/>
      <c r="WJP3" s="433"/>
      <c r="WJQ3" s="433"/>
      <c r="WJR3" s="433"/>
      <c r="WJS3" s="433"/>
      <c r="WJT3" s="433"/>
      <c r="WJU3" s="433"/>
      <c r="WJV3" s="433"/>
      <c r="WJW3" s="433"/>
      <c r="WJX3" s="433"/>
      <c r="WJY3" s="433"/>
      <c r="WJZ3" s="433"/>
      <c r="WKA3" s="433"/>
      <c r="WKB3" s="433"/>
      <c r="WKC3" s="433"/>
      <c r="WKD3" s="433"/>
      <c r="WKE3" s="433"/>
      <c r="WKF3" s="433"/>
      <c r="WKG3" s="433"/>
      <c r="WKH3" s="433"/>
      <c r="WKI3" s="433"/>
      <c r="WKJ3" s="433"/>
      <c r="WKK3" s="433"/>
      <c r="WKL3" s="433"/>
      <c r="WKM3" s="433"/>
      <c r="WKN3" s="433"/>
      <c r="WKO3" s="433"/>
      <c r="WKP3" s="433"/>
      <c r="WKQ3" s="433"/>
      <c r="WKR3" s="433"/>
      <c r="WKS3" s="433"/>
      <c r="WKT3" s="433"/>
      <c r="WKU3" s="433"/>
      <c r="WKV3" s="433"/>
      <c r="WKW3" s="433"/>
      <c r="WKX3" s="433"/>
      <c r="WKY3" s="433"/>
      <c r="WKZ3" s="433"/>
      <c r="WLA3" s="433"/>
      <c r="WLB3" s="433"/>
      <c r="WLC3" s="433"/>
      <c r="WLD3" s="433"/>
      <c r="WLE3" s="433"/>
      <c r="WLF3" s="433"/>
      <c r="WLG3" s="433"/>
      <c r="WLH3" s="433"/>
      <c r="WLI3" s="433"/>
      <c r="WLJ3" s="433"/>
      <c r="WLK3" s="433"/>
      <c r="WLL3" s="433"/>
      <c r="WLM3" s="433"/>
      <c r="WLN3" s="433"/>
      <c r="WLO3" s="433"/>
      <c r="WLP3" s="433"/>
      <c r="WLQ3" s="433"/>
      <c r="WLR3" s="433"/>
      <c r="WLS3" s="433"/>
      <c r="WLT3" s="433"/>
      <c r="WLU3" s="433"/>
      <c r="WLV3" s="433"/>
      <c r="WLW3" s="433"/>
      <c r="WLX3" s="433"/>
      <c r="WLY3" s="433"/>
      <c r="WLZ3" s="433"/>
      <c r="WMA3" s="433"/>
      <c r="WMB3" s="433"/>
      <c r="WMC3" s="433"/>
      <c r="WMD3" s="433"/>
      <c r="WME3" s="433"/>
      <c r="WMF3" s="433"/>
      <c r="WMG3" s="433"/>
      <c r="WMH3" s="433"/>
      <c r="WMI3" s="433"/>
      <c r="WMJ3" s="433"/>
      <c r="WMK3" s="433"/>
      <c r="WML3" s="433"/>
      <c r="WMM3" s="433"/>
      <c r="WMN3" s="433"/>
      <c r="WMO3" s="433"/>
      <c r="WMP3" s="433"/>
      <c r="WMQ3" s="433"/>
      <c r="WMR3" s="433"/>
      <c r="WMS3" s="433"/>
      <c r="WMT3" s="433"/>
      <c r="WMU3" s="433"/>
      <c r="WMV3" s="433"/>
      <c r="WMW3" s="433"/>
      <c r="WMX3" s="433"/>
      <c r="WMY3" s="433"/>
      <c r="WMZ3" s="433"/>
      <c r="WNA3" s="433"/>
      <c r="WNB3" s="433"/>
      <c r="WNC3" s="433"/>
      <c r="WND3" s="433"/>
      <c r="WNE3" s="433"/>
      <c r="WNF3" s="433"/>
      <c r="WNG3" s="433"/>
      <c r="WNH3" s="433"/>
      <c r="WNI3" s="433"/>
      <c r="WNJ3" s="433"/>
      <c r="WNK3" s="433"/>
      <c r="WNL3" s="433"/>
      <c r="WNM3" s="433"/>
      <c r="WNN3" s="433"/>
      <c r="WNO3" s="433"/>
      <c r="WNP3" s="433"/>
      <c r="WNQ3" s="433"/>
      <c r="WNR3" s="433"/>
      <c r="WNS3" s="433"/>
      <c r="WNT3" s="433"/>
      <c r="WNU3" s="433"/>
      <c r="WNV3" s="433"/>
      <c r="WNW3" s="433"/>
      <c r="WNX3" s="433"/>
      <c r="WNY3" s="433"/>
      <c r="WNZ3" s="433"/>
      <c r="WOA3" s="433"/>
      <c r="WOB3" s="433"/>
      <c r="WOC3" s="433"/>
      <c r="WOD3" s="433"/>
      <c r="WOE3" s="433"/>
      <c r="WOF3" s="433"/>
      <c r="WOG3" s="433"/>
      <c r="WOH3" s="433"/>
      <c r="WOI3" s="433"/>
      <c r="WOJ3" s="433"/>
      <c r="WOK3" s="433"/>
      <c r="WOL3" s="433"/>
      <c r="WOM3" s="433"/>
      <c r="WON3" s="433"/>
      <c r="WOO3" s="433"/>
      <c r="WOP3" s="433"/>
      <c r="WOQ3" s="433"/>
      <c r="WOR3" s="433"/>
      <c r="WOS3" s="433"/>
      <c r="WOT3" s="433"/>
      <c r="WOU3" s="433"/>
      <c r="WOV3" s="433"/>
      <c r="WOW3" s="433"/>
      <c r="WOX3" s="433"/>
      <c r="WOY3" s="433"/>
      <c r="WOZ3" s="433"/>
      <c r="WPA3" s="433"/>
      <c r="WPB3" s="433"/>
      <c r="WPC3" s="433"/>
      <c r="WPD3" s="433"/>
      <c r="WPE3" s="433"/>
      <c r="WPF3" s="433"/>
      <c r="WPG3" s="433"/>
      <c r="WPH3" s="433"/>
      <c r="WPI3" s="433"/>
      <c r="WPJ3" s="433"/>
      <c r="WPK3" s="433"/>
      <c r="WPL3" s="433"/>
      <c r="WPM3" s="433"/>
      <c r="WPN3" s="433"/>
      <c r="WPO3" s="433"/>
      <c r="WPP3" s="433"/>
      <c r="WPQ3" s="433"/>
      <c r="WPR3" s="433"/>
      <c r="WPS3" s="433"/>
      <c r="WPT3" s="433"/>
      <c r="WPU3" s="433"/>
      <c r="WPV3" s="433"/>
      <c r="WPW3" s="433"/>
      <c r="WPX3" s="433"/>
      <c r="WPY3" s="433"/>
      <c r="WPZ3" s="433"/>
      <c r="WQA3" s="433"/>
      <c r="WQB3" s="433"/>
      <c r="WQC3" s="433"/>
      <c r="WQD3" s="433"/>
      <c r="WQE3" s="433"/>
      <c r="WQF3" s="433"/>
      <c r="WQG3" s="433"/>
      <c r="WQH3" s="433"/>
      <c r="WQI3" s="433"/>
      <c r="WQJ3" s="433"/>
      <c r="WQK3" s="433"/>
      <c r="WQL3" s="433"/>
      <c r="WQM3" s="433"/>
      <c r="WQN3" s="433"/>
      <c r="WQO3" s="433"/>
      <c r="WQP3" s="433"/>
      <c r="WQQ3" s="433"/>
      <c r="WQR3" s="433"/>
      <c r="WQS3" s="433"/>
      <c r="WQT3" s="433"/>
      <c r="WQU3" s="433"/>
      <c r="WQV3" s="433"/>
      <c r="WQW3" s="433"/>
      <c r="WQX3" s="433"/>
      <c r="WQY3" s="433"/>
      <c r="WQZ3" s="433"/>
      <c r="WRA3" s="433"/>
      <c r="WRB3" s="433"/>
      <c r="WRC3" s="433"/>
      <c r="WRD3" s="433"/>
      <c r="WRE3" s="433"/>
      <c r="WRF3" s="433"/>
      <c r="WRG3" s="433"/>
      <c r="WRH3" s="433"/>
      <c r="WRI3" s="433"/>
      <c r="WRJ3" s="433"/>
      <c r="WRK3" s="433"/>
      <c r="WRL3" s="433"/>
      <c r="WRM3" s="433"/>
      <c r="WRN3" s="433"/>
      <c r="WRO3" s="433"/>
      <c r="WRP3" s="433"/>
      <c r="WRQ3" s="433"/>
      <c r="WRR3" s="433"/>
      <c r="WRS3" s="433"/>
      <c r="WRT3" s="433"/>
      <c r="WRU3" s="433"/>
      <c r="WRV3" s="433"/>
      <c r="WRW3" s="433"/>
      <c r="WRX3" s="433"/>
      <c r="WRY3" s="433"/>
      <c r="WRZ3" s="433"/>
      <c r="WSA3" s="433"/>
      <c r="WSB3" s="433"/>
      <c r="WSC3" s="433"/>
      <c r="WSD3" s="433"/>
      <c r="WSE3" s="433"/>
      <c r="WSF3" s="433"/>
      <c r="WSG3" s="433"/>
      <c r="WSH3" s="433"/>
      <c r="WSI3" s="433"/>
      <c r="WSJ3" s="433"/>
      <c r="WSK3" s="433"/>
      <c r="WSL3" s="433"/>
      <c r="WSM3" s="433"/>
      <c r="WSN3" s="433"/>
      <c r="WSO3" s="433"/>
      <c r="WSP3" s="433"/>
      <c r="WSQ3" s="433"/>
      <c r="WSR3" s="433"/>
      <c r="WSS3" s="433"/>
      <c r="WST3" s="433"/>
      <c r="WSU3" s="433"/>
      <c r="WSV3" s="433"/>
      <c r="WSW3" s="433"/>
      <c r="WSX3" s="433"/>
      <c r="WSY3" s="433"/>
      <c r="WSZ3" s="433"/>
      <c r="WTA3" s="433"/>
      <c r="WTB3" s="433"/>
      <c r="WTC3" s="433"/>
      <c r="WTD3" s="433"/>
      <c r="WTE3" s="433"/>
      <c r="WTF3" s="433"/>
      <c r="WTG3" s="433"/>
      <c r="WTH3" s="433"/>
      <c r="WTI3" s="433"/>
      <c r="WTJ3" s="433"/>
      <c r="WTK3" s="433"/>
      <c r="WTL3" s="433"/>
      <c r="WTM3" s="433"/>
      <c r="WTN3" s="433"/>
      <c r="WTO3" s="433"/>
      <c r="WTP3" s="433"/>
      <c r="WTQ3" s="433"/>
      <c r="WTR3" s="433"/>
      <c r="WTS3" s="433"/>
      <c r="WTT3" s="433"/>
      <c r="WTU3" s="433"/>
      <c r="WTV3" s="433"/>
      <c r="WTW3" s="433"/>
      <c r="WTX3" s="433"/>
      <c r="WTY3" s="433"/>
      <c r="WTZ3" s="433"/>
      <c r="WUA3" s="433"/>
      <c r="WUB3" s="433"/>
      <c r="WUC3" s="433"/>
      <c r="WUD3" s="433"/>
      <c r="WUE3" s="433"/>
      <c r="WUF3" s="433"/>
      <c r="WUG3" s="433"/>
      <c r="WUH3" s="433"/>
      <c r="WUI3" s="433"/>
      <c r="WUJ3" s="433"/>
      <c r="WUK3" s="433"/>
      <c r="WUL3" s="433"/>
      <c r="WUM3" s="433"/>
      <c r="WUN3" s="433"/>
      <c r="WUO3" s="433"/>
      <c r="WUP3" s="433"/>
      <c r="WUQ3" s="433"/>
      <c r="WUR3" s="433"/>
      <c r="WUS3" s="433"/>
      <c r="WUT3" s="433"/>
      <c r="WUU3" s="433"/>
      <c r="WUV3" s="433"/>
      <c r="WUW3" s="433"/>
      <c r="WUX3" s="433"/>
      <c r="WUY3" s="433"/>
      <c r="WUZ3" s="433"/>
      <c r="WVA3" s="433"/>
      <c r="WVB3" s="433"/>
      <c r="WVC3" s="433"/>
      <c r="WVD3" s="433"/>
      <c r="WVE3" s="433"/>
      <c r="WVF3" s="433"/>
      <c r="WVG3" s="433"/>
      <c r="WVH3" s="433"/>
      <c r="WVI3" s="433"/>
      <c r="WVJ3" s="433"/>
      <c r="WVK3" s="433"/>
      <c r="WVL3" s="433"/>
      <c r="WVM3" s="433"/>
      <c r="WVN3" s="433"/>
      <c r="WVO3" s="433"/>
      <c r="WVP3" s="433"/>
      <c r="WVQ3" s="433"/>
      <c r="WVR3" s="433"/>
      <c r="WVS3" s="433"/>
      <c r="WVT3" s="433"/>
      <c r="WVU3" s="433"/>
      <c r="WVV3" s="433"/>
      <c r="WVW3" s="433"/>
      <c r="WVX3" s="433"/>
      <c r="WVY3" s="433"/>
      <c r="WVZ3" s="433"/>
      <c r="WWA3" s="433"/>
      <c r="WWB3" s="433"/>
      <c r="WWC3" s="433"/>
      <c r="WWD3" s="433"/>
      <c r="WWE3" s="433"/>
      <c r="WWF3" s="433"/>
      <c r="WWG3" s="433"/>
      <c r="WWH3" s="433"/>
      <c r="WWI3" s="433"/>
      <c r="WWJ3" s="433"/>
      <c r="WWK3" s="433"/>
      <c r="WWL3" s="433"/>
      <c r="WWM3" s="433"/>
      <c r="WWN3" s="433"/>
      <c r="WWO3" s="433"/>
      <c r="WWP3" s="433"/>
      <c r="WWQ3" s="433"/>
      <c r="WWR3" s="433"/>
      <c r="WWS3" s="433"/>
      <c r="WWT3" s="433"/>
      <c r="WWU3" s="433"/>
      <c r="WWV3" s="433"/>
      <c r="WWW3" s="433"/>
      <c r="WWX3" s="433"/>
      <c r="WWY3" s="433"/>
      <c r="WWZ3" s="433"/>
      <c r="WXA3" s="433"/>
      <c r="WXB3" s="433"/>
      <c r="WXC3" s="433"/>
      <c r="WXD3" s="433"/>
      <c r="WXE3" s="433"/>
      <c r="WXF3" s="433"/>
      <c r="WXG3" s="433"/>
      <c r="WXH3" s="433"/>
      <c r="WXI3" s="433"/>
      <c r="WXJ3" s="433"/>
      <c r="WXK3" s="433"/>
      <c r="WXL3" s="433"/>
      <c r="WXM3" s="433"/>
      <c r="WXN3" s="433"/>
      <c r="WXO3" s="433"/>
      <c r="WXP3" s="433"/>
      <c r="WXQ3" s="433"/>
      <c r="WXR3" s="433"/>
      <c r="WXS3" s="433"/>
      <c r="WXT3" s="433"/>
      <c r="WXU3" s="433"/>
      <c r="WXV3" s="433"/>
      <c r="WXW3" s="433"/>
      <c r="WXX3" s="433"/>
      <c r="WXY3" s="433"/>
      <c r="WXZ3" s="433"/>
      <c r="WYA3" s="433"/>
      <c r="WYB3" s="433"/>
      <c r="WYC3" s="433"/>
      <c r="WYD3" s="433"/>
      <c r="WYE3" s="433"/>
      <c r="WYF3" s="433"/>
      <c r="WYG3" s="433"/>
      <c r="WYH3" s="433"/>
      <c r="WYI3" s="433"/>
      <c r="WYJ3" s="433"/>
      <c r="WYK3" s="433"/>
      <c r="WYL3" s="433"/>
      <c r="WYM3" s="433"/>
      <c r="WYN3" s="433"/>
      <c r="WYO3" s="433"/>
      <c r="WYP3" s="433"/>
      <c r="WYQ3" s="433"/>
      <c r="WYR3" s="433"/>
      <c r="WYS3" s="433"/>
      <c r="WYT3" s="433"/>
      <c r="WYU3" s="433"/>
      <c r="WYV3" s="433"/>
      <c r="WYW3" s="433"/>
      <c r="WYX3" s="433"/>
      <c r="WYY3" s="433"/>
      <c r="WYZ3" s="433"/>
      <c r="WZA3" s="433"/>
      <c r="WZB3" s="433"/>
      <c r="WZC3" s="433"/>
      <c r="WZD3" s="433"/>
      <c r="WZE3" s="433"/>
      <c r="WZF3" s="433"/>
      <c r="WZG3" s="433"/>
      <c r="WZH3" s="433"/>
      <c r="WZI3" s="433"/>
      <c r="WZJ3" s="433"/>
      <c r="WZK3" s="433"/>
      <c r="WZL3" s="433"/>
      <c r="WZM3" s="433"/>
      <c r="WZN3" s="433"/>
      <c r="WZO3" s="433"/>
      <c r="WZP3" s="433"/>
      <c r="WZQ3" s="433"/>
      <c r="WZR3" s="433"/>
      <c r="WZS3" s="433"/>
      <c r="WZT3" s="433"/>
      <c r="WZU3" s="433"/>
      <c r="WZV3" s="433"/>
      <c r="WZW3" s="433"/>
      <c r="WZX3" s="433"/>
      <c r="WZY3" s="433"/>
      <c r="WZZ3" s="433"/>
      <c r="XAA3" s="433"/>
      <c r="XAB3" s="433"/>
      <c r="XAC3" s="433"/>
      <c r="XAD3" s="433"/>
      <c r="XAE3" s="433"/>
      <c r="XAF3" s="433"/>
      <c r="XAG3" s="433"/>
      <c r="XAH3" s="433"/>
      <c r="XAI3" s="433"/>
      <c r="XAJ3" s="433"/>
      <c r="XAK3" s="433"/>
      <c r="XAL3" s="433"/>
      <c r="XAM3" s="433"/>
      <c r="XAN3" s="433"/>
      <c r="XAO3" s="433"/>
      <c r="XAP3" s="433"/>
      <c r="XAQ3" s="433"/>
      <c r="XAR3" s="433"/>
      <c r="XAS3" s="433"/>
      <c r="XAT3" s="433"/>
      <c r="XAU3" s="433"/>
      <c r="XAV3" s="433"/>
      <c r="XAW3" s="433"/>
      <c r="XAX3" s="433"/>
      <c r="XAY3" s="433"/>
      <c r="XAZ3" s="433"/>
      <c r="XBA3" s="433"/>
      <c r="XBB3" s="433"/>
      <c r="XBC3" s="433"/>
      <c r="XBD3" s="433"/>
      <c r="XBE3" s="433"/>
      <c r="XBF3" s="433"/>
      <c r="XBG3" s="433"/>
      <c r="XBH3" s="433"/>
      <c r="XBI3" s="433"/>
      <c r="XBJ3" s="433"/>
      <c r="XBK3" s="433"/>
      <c r="XBL3" s="433"/>
      <c r="XBM3" s="433"/>
      <c r="XBN3" s="433"/>
      <c r="XBO3" s="433"/>
      <c r="XBP3" s="433"/>
      <c r="XBQ3" s="433"/>
      <c r="XBR3" s="433"/>
      <c r="XBS3" s="433"/>
      <c r="XBT3" s="433"/>
      <c r="XBU3" s="433"/>
      <c r="XBV3" s="433"/>
      <c r="XBW3" s="433"/>
      <c r="XBX3" s="433"/>
      <c r="XBY3" s="433"/>
      <c r="XBZ3" s="433"/>
      <c r="XCA3" s="433"/>
      <c r="XCB3" s="433"/>
      <c r="XCC3" s="433"/>
      <c r="XCD3" s="433"/>
      <c r="XCE3" s="433"/>
      <c r="XCF3" s="433"/>
      <c r="XCG3" s="433"/>
      <c r="XCH3" s="433"/>
      <c r="XCI3" s="433"/>
      <c r="XCJ3" s="433"/>
      <c r="XCK3" s="433"/>
      <c r="XCL3" s="433"/>
      <c r="XCM3" s="433"/>
      <c r="XCN3" s="433"/>
      <c r="XCO3" s="433"/>
      <c r="XCP3" s="433"/>
      <c r="XCQ3" s="433"/>
      <c r="XCR3" s="433"/>
      <c r="XCS3" s="433"/>
      <c r="XCT3" s="433"/>
      <c r="XCU3" s="433"/>
      <c r="XCV3" s="433"/>
      <c r="XCW3" s="433"/>
      <c r="XCX3" s="433"/>
      <c r="XCY3" s="433"/>
      <c r="XCZ3" s="433"/>
      <c r="XDA3" s="433"/>
      <c r="XDB3" s="433"/>
      <c r="XDC3" s="433"/>
      <c r="XDD3" s="433"/>
      <c r="XDE3" s="433"/>
      <c r="XDF3" s="433"/>
      <c r="XDG3" s="433"/>
      <c r="XDH3" s="433"/>
      <c r="XDI3" s="433"/>
      <c r="XDJ3" s="433"/>
      <c r="XDK3" s="433"/>
      <c r="XDL3" s="433"/>
      <c r="XDM3" s="433"/>
      <c r="XDN3" s="433"/>
      <c r="XDO3" s="433"/>
      <c r="XDP3" s="433"/>
      <c r="XDQ3" s="433"/>
      <c r="XDR3" s="433"/>
      <c r="XDS3" s="433"/>
      <c r="XDT3" s="433"/>
      <c r="XDU3" s="433"/>
      <c r="XDV3" s="433"/>
      <c r="XDW3" s="433"/>
      <c r="XDX3" s="433"/>
      <c r="XDY3" s="433"/>
      <c r="XDZ3" s="433"/>
      <c r="XEA3" s="433"/>
      <c r="XEB3" s="433"/>
      <c r="XEC3" s="433"/>
      <c r="XED3" s="433"/>
      <c r="XEE3" s="433"/>
      <c r="XEF3" s="433"/>
      <c r="XEG3" s="433"/>
      <c r="XEH3" s="433"/>
      <c r="XEI3" s="433"/>
      <c r="XEJ3" s="433"/>
      <c r="XEK3" s="433"/>
      <c r="XEL3" s="433"/>
      <c r="XEM3" s="433"/>
      <c r="XEN3" s="433"/>
      <c r="XEO3" s="433"/>
      <c r="XEP3" s="433"/>
      <c r="XEQ3" s="433"/>
      <c r="XER3" s="433"/>
      <c r="XES3" s="433"/>
      <c r="XET3" s="433"/>
      <c r="XEU3" s="433"/>
      <c r="XEV3" s="433"/>
      <c r="XEW3" s="433"/>
      <c r="XEX3" s="433"/>
      <c r="XEY3" s="433"/>
      <c r="XEZ3" s="433"/>
      <c r="XFA3" s="433"/>
      <c r="XFB3" s="433"/>
      <c r="XFC3" s="433"/>
      <c r="XFD3" s="433"/>
    </row>
    <row r="4" spans="1:1" s="2" customFormat="1" ht="15.5">
      <c r="A4" s="3"/>
    </row>
    <row r="5" spans="1:4" s="39" customFormat="1" ht="62">
      <c r="A5" s="2"/>
      <c r="B5" s="4" t="s">
        <v>194</v>
      </c>
      <c r="C5" s="21" t="s">
        <v>2854</v>
      </c>
      <c r="D5" s="5" t="s">
        <v>83</v>
      </c>
    </row>
    <row r="6" spans="1:4" s="39" customFormat="1" ht="31">
      <c r="A6" s="42"/>
      <c r="B6" s="7" t="s">
        <v>84</v>
      </c>
      <c r="C6" s="8" t="s">
        <v>85</v>
      </c>
      <c r="D6" s="8" t="s">
        <v>86</v>
      </c>
    </row>
    <row r="7" spans="1:5" s="39" customFormat="1" ht="15.5">
      <c r="A7" s="56" t="s">
        <v>87</v>
      </c>
      <c r="B7" s="159">
        <v>4561500</v>
      </c>
      <c r="C7" s="168">
        <v>10739693</v>
      </c>
      <c r="D7" s="1" t="s">
        <v>88</v>
      </c>
      <c r="E7" s="41"/>
    </row>
    <row r="8" spans="1:5" s="39" customFormat="1" ht="15.5">
      <c r="A8" s="136" t="s">
        <v>89</v>
      </c>
      <c r="B8" s="159">
        <v>1058500</v>
      </c>
      <c r="C8" s="150">
        <v>694256</v>
      </c>
      <c r="D8" s="1" t="s">
        <v>88</v>
      </c>
      <c r="E8" s="41"/>
    </row>
    <row r="9" spans="1:5" s="39" customFormat="1" ht="15.5">
      <c r="A9" s="136" t="s">
        <v>90</v>
      </c>
      <c r="B9" s="159">
        <v>1348000</v>
      </c>
      <c r="C9" s="150">
        <v>1105909</v>
      </c>
      <c r="D9" s="1" t="s">
        <v>88</v>
      </c>
      <c r="E9" s="41"/>
    </row>
    <row r="10" spans="1:5" s="39" customFormat="1" ht="31">
      <c r="A10" s="136" t="s">
        <v>91</v>
      </c>
      <c r="B10" s="159">
        <v>16793500</v>
      </c>
      <c r="C10" s="150">
        <v>13285278</v>
      </c>
      <c r="D10" s="1" t="s">
        <v>88</v>
      </c>
      <c r="E10" s="41"/>
    </row>
    <row r="11" spans="1:5" s="39" customFormat="1" ht="15.5">
      <c r="A11" s="136" t="s">
        <v>92</v>
      </c>
      <c r="B11" s="159">
        <v>500</v>
      </c>
      <c r="C11" s="150">
        <v>0</v>
      </c>
      <c r="D11" s="1" t="s">
        <v>88</v>
      </c>
      <c r="E11" s="41"/>
    </row>
    <row r="12" spans="1:5" s="39" customFormat="1" ht="15.5">
      <c r="A12" s="136" t="s">
        <v>93</v>
      </c>
      <c r="B12" s="159">
        <v>25348000</v>
      </c>
      <c r="C12" s="150">
        <v>38847631</v>
      </c>
      <c r="D12" s="1" t="s">
        <v>88</v>
      </c>
      <c r="E12" s="41"/>
    </row>
    <row r="13" spans="1:5" s="39" customFormat="1" ht="15.5">
      <c r="A13" s="153" t="s">
        <v>94</v>
      </c>
      <c r="B13" s="154">
        <f>SUM(B7:B12)</f>
        <v>49110000</v>
      </c>
      <c r="C13" s="150">
        <f>SUM(C7:C12)</f>
        <v>64672767</v>
      </c>
      <c r="D13" s="1" t="s">
        <v>88</v>
      </c>
      <c r="E13" s="41"/>
    </row>
    <row r="14" spans="1:5" s="39" customFormat="1" ht="31">
      <c r="A14" s="12" t="s">
        <v>95</v>
      </c>
      <c r="B14" s="154">
        <v>0</v>
      </c>
      <c r="C14" s="150">
        <v>4250011</v>
      </c>
      <c r="D14" s="1" t="s">
        <v>88</v>
      </c>
      <c r="E14" s="41"/>
    </row>
    <row r="15" spans="1:4" s="39" customFormat="1" ht="15.5">
      <c r="A15" s="157" t="s">
        <v>96</v>
      </c>
      <c r="B15" s="160">
        <f>B13+B14</f>
        <v>49110000</v>
      </c>
      <c r="C15" s="150">
        <f>SUM(C13+C14)</f>
        <v>68922778</v>
      </c>
      <c r="D15" s="1" t="s">
        <v>88</v>
      </c>
    </row>
    <row r="16" spans="1:4" s="39" customFormat="1" ht="15.5">
      <c r="A16" s="14"/>
      <c r="B16" s="2"/>
      <c r="C16" s="45"/>
      <c r="D16" s="2"/>
    </row>
    <row r="17" spans="1:5" s="39" customFormat="1" ht="15.5">
      <c r="A17" s="22"/>
      <c r="B17" s="15" t="s">
        <v>97</v>
      </c>
      <c r="C17" s="145" t="s">
        <v>97</v>
      </c>
      <c r="D17" s="16" t="s">
        <v>97</v>
      </c>
      <c r="E17" s="40"/>
    </row>
    <row r="18" spans="1:4" s="39" customFormat="1" ht="15.5">
      <c r="A18" s="9" t="s">
        <v>87</v>
      </c>
      <c r="B18" s="1">
        <v>0</v>
      </c>
      <c r="C18" s="28">
        <v>0</v>
      </c>
      <c r="D18" s="1" t="s">
        <v>58</v>
      </c>
    </row>
    <row r="19" spans="1:4" s="39" customFormat="1" ht="15.5">
      <c r="A19" s="10" t="s">
        <v>89</v>
      </c>
      <c r="B19" s="1">
        <v>0</v>
      </c>
      <c r="C19" s="28">
        <v>0</v>
      </c>
      <c r="D19" s="1" t="s">
        <v>88</v>
      </c>
    </row>
    <row r="20" spans="1:4" s="39" customFormat="1" ht="15.5">
      <c r="A20" s="10" t="s">
        <v>90</v>
      </c>
      <c r="B20" s="1">
        <v>400000</v>
      </c>
      <c r="C20" s="28">
        <v>444635</v>
      </c>
      <c r="D20" s="1" t="s">
        <v>88</v>
      </c>
    </row>
    <row r="21" spans="1:4" s="39" customFormat="1" ht="31">
      <c r="A21" s="10" t="s">
        <v>91</v>
      </c>
      <c r="B21" s="1">
        <v>13200000</v>
      </c>
      <c r="C21" s="28">
        <v>17005560</v>
      </c>
      <c r="D21" s="1" t="s">
        <v>88</v>
      </c>
    </row>
    <row r="22" spans="1:4" s="39" customFormat="1" ht="15.5">
      <c r="A22" s="10" t="s">
        <v>92</v>
      </c>
      <c r="B22" s="1">
        <v>1210000</v>
      </c>
      <c r="C22" s="28">
        <v>1065160</v>
      </c>
      <c r="D22" s="1" t="s">
        <v>88</v>
      </c>
    </row>
    <row r="23" spans="1:4" s="39" customFormat="1" ht="15.5">
      <c r="A23" s="10" t="s">
        <v>93</v>
      </c>
      <c r="B23" s="1">
        <v>2026000</v>
      </c>
      <c r="C23" s="28">
        <v>4008366</v>
      </c>
      <c r="D23" s="1" t="s">
        <v>88</v>
      </c>
    </row>
    <row r="24" spans="1:4" s="39" customFormat="1" ht="15.5">
      <c r="A24" s="11" t="s">
        <v>94</v>
      </c>
      <c r="B24" s="1">
        <f>SUM(B18:B23)</f>
        <v>16836000</v>
      </c>
      <c r="C24" s="28">
        <f>C20+C21+C22+C23</f>
        <v>22523721</v>
      </c>
      <c r="D24" s="1" t="s">
        <v>88</v>
      </c>
    </row>
    <row r="25" spans="1:4" s="39" customFormat="1" ht="31">
      <c r="A25" s="12" t="s">
        <v>95</v>
      </c>
      <c r="B25" s="1">
        <v>764000</v>
      </c>
      <c r="C25" s="28">
        <v>0</v>
      </c>
      <c r="D25" s="1" t="s">
        <v>88</v>
      </c>
    </row>
    <row r="26" spans="1:4" s="39" customFormat="1" ht="15.5">
      <c r="A26" s="13" t="s">
        <v>96</v>
      </c>
      <c r="B26" s="26">
        <f>B24+B25</f>
        <v>17600000</v>
      </c>
      <c r="C26" s="28">
        <f>C24</f>
        <v>22523721</v>
      </c>
      <c r="D26" s="1" t="s">
        <v>88</v>
      </c>
    </row>
    <row r="27" spans="3:3" s="2" customFormat="1" ht="15.5">
      <c r="C27" s="143"/>
    </row>
    <row r="28" spans="3:3" s="2" customFormat="1" ht="15.5">
      <c r="C28" s="45"/>
    </row>
    <row r="29" spans="3:3" s="2" customFormat="1" ht="15.5">
      <c r="C29" s="45"/>
    </row>
    <row r="30" spans="3:3" s="2" customFormat="1" ht="15.5">
      <c r="C30" s="45"/>
    </row>
    <row r="31" spans="1:4" s="2" customFormat="1" ht="15.5">
      <c r="A31" s="24" t="s">
        <v>98</v>
      </c>
      <c r="B31" s="27">
        <f>B15+B26</f>
        <v>66710000</v>
      </c>
      <c r="C31" s="44">
        <f>SUM(C15+C26)</f>
        <v>91446499</v>
      </c>
      <c r="D31" s="18"/>
    </row>
    <row r="32" s="2" customFormat="1" ht="15.5"/>
    <row r="33" spans="1:4" ht="12.5">
      <c r="A33" s="20"/>
      <c r="B33" s="20"/>
      <c r="C33" s="20"/>
      <c r="D33" s="20"/>
    </row>
    <row r="34" spans="1:4" ht="12.5">
      <c r="A34" s="20"/>
      <c r="B34" s="20"/>
      <c r="C34" s="20"/>
      <c r="D34" s="20"/>
    </row>
    <row r="35" spans="2:2" ht="12.5">
      <c r="B35" s="20"/>
    </row>
    <row r="36" spans="2:2" ht="12.5">
      <c r="B36" s="20"/>
    </row>
    <row r="37" spans="2:2" ht="12.5">
      <c r="B37" s="20"/>
    </row>
    <row r="38" spans="2:2" ht="12.5">
      <c r="B38" s="20"/>
    </row>
    <row r="39" spans="2:2" ht="12.5">
      <c r="B39" s="20"/>
    </row>
    <row r="175" spans="10:10" ht="12.5">
      <c r="J175" s="89"/>
    </row>
    <row r="176" spans="10:10" ht="12.5">
      <c r="J176" s="89"/>
    </row>
    <row r="268" spans="9:9" ht="12.5">
      <c r="I268" s="19">
        <v>139510</v>
      </c>
    </row>
    <row r="303" spans="1:3" ht="12.5">
      <c r="A303" s="19" t="s">
        <v>906</v>
      </c>
      <c r="C303" s="19" t="s">
        <v>907</v>
      </c>
    </row>
  </sheetData>
  <customSheetViews>
    <customSheetView guid="{e42a823e-c816-4f22-81a1-e08def3923cc}" fitToPage="1" hiddenColumns="1" topLeftCell="A1">
      <selection pane="topLeft" activeCell="A2" sqref="A2:B2"/>
      <pageMargins left="0.25" right="0.25" top="0.75" bottom="0.75" header="0.3" footer="0.3"/>
      <printOptions headings="1"/>
      <pageSetup fitToHeight="0" orientation="landscape" paperSize="3" scale="10"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mergeCells count="4096">
    <mergeCell ref="XEO3:XER3"/>
    <mergeCell ref="XES3:XEV3"/>
    <mergeCell ref="XEW3:XEZ3"/>
    <mergeCell ref="XFA3:XFD3"/>
    <mergeCell ref="XDQ3:XDT3"/>
    <mergeCell ref="XDU3:XDX3"/>
    <mergeCell ref="XDY3:XEB3"/>
    <mergeCell ref="XEC3:XEF3"/>
    <mergeCell ref="XEG3:XEJ3"/>
    <mergeCell ref="XEK3:XEN3"/>
    <mergeCell ref="XCS3:XCV3"/>
    <mergeCell ref="XCW3:XCZ3"/>
    <mergeCell ref="XDA3:XDD3"/>
    <mergeCell ref="XDE3:XDH3"/>
    <mergeCell ref="XDI3:XDL3"/>
    <mergeCell ref="XDM3:XDP3"/>
    <mergeCell ref="XBU3:XBX3"/>
    <mergeCell ref="XBY3:XCB3"/>
    <mergeCell ref="XCC3:XCF3"/>
    <mergeCell ref="XCG3:XCJ3"/>
    <mergeCell ref="XCK3:XCN3"/>
    <mergeCell ref="XCO3:XCR3"/>
    <mergeCell ref="XAW3:XAZ3"/>
    <mergeCell ref="XBA3:XBD3"/>
    <mergeCell ref="XBE3:XBH3"/>
    <mergeCell ref="XBI3:XBL3"/>
    <mergeCell ref="XBM3:XBP3"/>
    <mergeCell ref="XBQ3:XBT3"/>
    <mergeCell ref="WZY3:XAB3"/>
    <mergeCell ref="XAC3:XAF3"/>
    <mergeCell ref="XAG3:XAJ3"/>
    <mergeCell ref="XAK3:XAN3"/>
    <mergeCell ref="XAO3:XAR3"/>
    <mergeCell ref="XAS3:XAV3"/>
    <mergeCell ref="WZA3:WZD3"/>
    <mergeCell ref="WZE3:WZH3"/>
    <mergeCell ref="WZI3:WZL3"/>
    <mergeCell ref="WZM3:WZP3"/>
    <mergeCell ref="WZQ3:WZT3"/>
    <mergeCell ref="WZU3:WZX3"/>
    <mergeCell ref="WYC3:WYF3"/>
    <mergeCell ref="WYG3:WYJ3"/>
    <mergeCell ref="WYK3:WYN3"/>
    <mergeCell ref="WYO3:WYR3"/>
    <mergeCell ref="WYS3:WYV3"/>
    <mergeCell ref="WYW3:WYZ3"/>
    <mergeCell ref="WXE3:WXH3"/>
    <mergeCell ref="WXI3:WXL3"/>
    <mergeCell ref="WXM3:WXP3"/>
    <mergeCell ref="WXQ3:WXT3"/>
    <mergeCell ref="WXU3:WXX3"/>
    <mergeCell ref="WXY3:WYB3"/>
    <mergeCell ref="WWG3:WWJ3"/>
    <mergeCell ref="WWK3:WWN3"/>
    <mergeCell ref="WWO3:WWR3"/>
    <mergeCell ref="WWS3:WWV3"/>
    <mergeCell ref="WWW3:WWZ3"/>
    <mergeCell ref="WXA3:WXD3"/>
    <mergeCell ref="WVI3:WVL3"/>
    <mergeCell ref="WVM3:WVP3"/>
    <mergeCell ref="WVQ3:WVT3"/>
    <mergeCell ref="WVU3:WVX3"/>
    <mergeCell ref="WVY3:WWB3"/>
    <mergeCell ref="WWC3:WWF3"/>
    <mergeCell ref="WUK3:WUN3"/>
    <mergeCell ref="WUO3:WUR3"/>
    <mergeCell ref="WUS3:WUV3"/>
    <mergeCell ref="WUW3:WUZ3"/>
    <mergeCell ref="WVA3:WVD3"/>
    <mergeCell ref="WVE3:WVH3"/>
    <mergeCell ref="WTM3:WTP3"/>
    <mergeCell ref="WTQ3:WTT3"/>
    <mergeCell ref="WTU3:WTX3"/>
    <mergeCell ref="WTY3:WUB3"/>
    <mergeCell ref="WUC3:WUF3"/>
    <mergeCell ref="WUG3:WUJ3"/>
    <mergeCell ref="WSO3:WSR3"/>
    <mergeCell ref="WSS3:WSV3"/>
    <mergeCell ref="WSW3:WSZ3"/>
    <mergeCell ref="WTA3:WTD3"/>
    <mergeCell ref="WTE3:WTH3"/>
    <mergeCell ref="WTI3:WTL3"/>
    <mergeCell ref="WRQ3:WRT3"/>
    <mergeCell ref="WRU3:WRX3"/>
    <mergeCell ref="WRY3:WSB3"/>
    <mergeCell ref="WSC3:WSF3"/>
    <mergeCell ref="WSG3:WSJ3"/>
    <mergeCell ref="WSK3:WSN3"/>
    <mergeCell ref="WQS3:WQV3"/>
    <mergeCell ref="WQW3:WQZ3"/>
    <mergeCell ref="WRA3:WRD3"/>
    <mergeCell ref="WRE3:WRH3"/>
    <mergeCell ref="WRI3:WRL3"/>
    <mergeCell ref="WRM3:WRP3"/>
    <mergeCell ref="WPU3:WPX3"/>
    <mergeCell ref="WPY3:WQB3"/>
    <mergeCell ref="WQC3:WQF3"/>
    <mergeCell ref="WQG3:WQJ3"/>
    <mergeCell ref="WQK3:WQN3"/>
    <mergeCell ref="WQO3:WQR3"/>
    <mergeCell ref="WOW3:WOZ3"/>
    <mergeCell ref="WPA3:WPD3"/>
    <mergeCell ref="WPE3:WPH3"/>
    <mergeCell ref="WPI3:WPL3"/>
    <mergeCell ref="WPM3:WPP3"/>
    <mergeCell ref="WPQ3:WPT3"/>
    <mergeCell ref="WNY3:WOB3"/>
    <mergeCell ref="WOC3:WOF3"/>
    <mergeCell ref="WOG3:WOJ3"/>
    <mergeCell ref="WOK3:WON3"/>
    <mergeCell ref="WOO3:WOR3"/>
    <mergeCell ref="WOS3:WOV3"/>
    <mergeCell ref="WNA3:WND3"/>
    <mergeCell ref="WNE3:WNH3"/>
    <mergeCell ref="WNI3:WNL3"/>
    <mergeCell ref="WNM3:WNP3"/>
    <mergeCell ref="WNQ3:WNT3"/>
    <mergeCell ref="WNU3:WNX3"/>
    <mergeCell ref="WMC3:WMF3"/>
    <mergeCell ref="WMG3:WMJ3"/>
    <mergeCell ref="WMK3:WMN3"/>
    <mergeCell ref="WMO3:WMR3"/>
    <mergeCell ref="WMS3:WMV3"/>
    <mergeCell ref="WMW3:WMZ3"/>
    <mergeCell ref="WLE3:WLH3"/>
    <mergeCell ref="WLI3:WLL3"/>
    <mergeCell ref="WLM3:WLP3"/>
    <mergeCell ref="WLQ3:WLT3"/>
    <mergeCell ref="WLU3:WLX3"/>
    <mergeCell ref="WLY3:WMB3"/>
    <mergeCell ref="WKG3:WKJ3"/>
    <mergeCell ref="WKK3:WKN3"/>
    <mergeCell ref="WKO3:WKR3"/>
    <mergeCell ref="WKS3:WKV3"/>
    <mergeCell ref="WKW3:WKZ3"/>
    <mergeCell ref="WLA3:WLD3"/>
    <mergeCell ref="WJI3:WJL3"/>
    <mergeCell ref="WJM3:WJP3"/>
    <mergeCell ref="WJQ3:WJT3"/>
    <mergeCell ref="WJU3:WJX3"/>
    <mergeCell ref="WJY3:WKB3"/>
    <mergeCell ref="WKC3:WKF3"/>
    <mergeCell ref="WIK3:WIN3"/>
    <mergeCell ref="WIO3:WIR3"/>
    <mergeCell ref="WIS3:WIV3"/>
    <mergeCell ref="WIW3:WIZ3"/>
    <mergeCell ref="WJA3:WJD3"/>
    <mergeCell ref="WJE3:WJH3"/>
    <mergeCell ref="WHM3:WHP3"/>
    <mergeCell ref="WHQ3:WHT3"/>
    <mergeCell ref="WHU3:WHX3"/>
    <mergeCell ref="WHY3:WIB3"/>
    <mergeCell ref="WIC3:WIF3"/>
    <mergeCell ref="WIG3:WIJ3"/>
    <mergeCell ref="WGO3:WGR3"/>
    <mergeCell ref="WGS3:WGV3"/>
    <mergeCell ref="WGW3:WGZ3"/>
    <mergeCell ref="WHA3:WHD3"/>
    <mergeCell ref="WHE3:WHH3"/>
    <mergeCell ref="WHI3:WHL3"/>
    <mergeCell ref="WFQ3:WFT3"/>
    <mergeCell ref="WFU3:WFX3"/>
    <mergeCell ref="WFY3:WGB3"/>
    <mergeCell ref="WGC3:WGF3"/>
    <mergeCell ref="WGG3:WGJ3"/>
    <mergeCell ref="WGK3:WGN3"/>
    <mergeCell ref="WES3:WEV3"/>
    <mergeCell ref="WEW3:WEZ3"/>
    <mergeCell ref="WFA3:WFD3"/>
    <mergeCell ref="WFE3:WFH3"/>
    <mergeCell ref="WFI3:WFL3"/>
    <mergeCell ref="WFM3:WFP3"/>
    <mergeCell ref="WDU3:WDX3"/>
    <mergeCell ref="WDY3:WEB3"/>
    <mergeCell ref="WEC3:WEF3"/>
    <mergeCell ref="WEG3:WEJ3"/>
    <mergeCell ref="WEK3:WEN3"/>
    <mergeCell ref="WEO3:WER3"/>
    <mergeCell ref="WCW3:WCZ3"/>
    <mergeCell ref="WDA3:WDD3"/>
    <mergeCell ref="WDE3:WDH3"/>
    <mergeCell ref="WDI3:WDL3"/>
    <mergeCell ref="WDM3:WDP3"/>
    <mergeCell ref="WDQ3:WDT3"/>
    <mergeCell ref="WBY3:WCB3"/>
    <mergeCell ref="WCC3:WCF3"/>
    <mergeCell ref="WCG3:WCJ3"/>
    <mergeCell ref="WCK3:WCN3"/>
    <mergeCell ref="WCO3:WCR3"/>
    <mergeCell ref="WCS3:WCV3"/>
    <mergeCell ref="WBA3:WBD3"/>
    <mergeCell ref="WBE3:WBH3"/>
    <mergeCell ref="WBI3:WBL3"/>
    <mergeCell ref="WBM3:WBP3"/>
    <mergeCell ref="WBQ3:WBT3"/>
    <mergeCell ref="WBU3:WBX3"/>
    <mergeCell ref="WAC3:WAF3"/>
    <mergeCell ref="WAG3:WAJ3"/>
    <mergeCell ref="WAK3:WAN3"/>
    <mergeCell ref="WAO3:WAR3"/>
    <mergeCell ref="WAS3:WAV3"/>
    <mergeCell ref="WAW3:WAZ3"/>
    <mergeCell ref="VZE3:VZH3"/>
    <mergeCell ref="VZI3:VZL3"/>
    <mergeCell ref="VZM3:VZP3"/>
    <mergeCell ref="VZQ3:VZT3"/>
    <mergeCell ref="VZU3:VZX3"/>
    <mergeCell ref="VZY3:WAB3"/>
    <mergeCell ref="VYG3:VYJ3"/>
    <mergeCell ref="VYK3:VYN3"/>
    <mergeCell ref="VYO3:VYR3"/>
    <mergeCell ref="VYS3:VYV3"/>
    <mergeCell ref="VYW3:VYZ3"/>
    <mergeCell ref="VZA3:VZD3"/>
    <mergeCell ref="VXI3:VXL3"/>
    <mergeCell ref="VXM3:VXP3"/>
    <mergeCell ref="VXQ3:VXT3"/>
    <mergeCell ref="VXU3:VXX3"/>
    <mergeCell ref="VXY3:VYB3"/>
    <mergeCell ref="VYC3:VYF3"/>
    <mergeCell ref="VWK3:VWN3"/>
    <mergeCell ref="VWO3:VWR3"/>
    <mergeCell ref="VWS3:VWV3"/>
    <mergeCell ref="VWW3:VWZ3"/>
    <mergeCell ref="VXA3:VXD3"/>
    <mergeCell ref="VXE3:VXH3"/>
    <mergeCell ref="VVM3:VVP3"/>
    <mergeCell ref="VVQ3:VVT3"/>
    <mergeCell ref="VVU3:VVX3"/>
    <mergeCell ref="VVY3:VWB3"/>
    <mergeCell ref="VWC3:VWF3"/>
    <mergeCell ref="VWG3:VWJ3"/>
    <mergeCell ref="VUO3:VUR3"/>
    <mergeCell ref="VUS3:VUV3"/>
    <mergeCell ref="VUW3:VUZ3"/>
    <mergeCell ref="VVA3:VVD3"/>
    <mergeCell ref="VVE3:VVH3"/>
    <mergeCell ref="VVI3:VVL3"/>
    <mergeCell ref="VTQ3:VTT3"/>
    <mergeCell ref="VTU3:VTX3"/>
    <mergeCell ref="VTY3:VUB3"/>
    <mergeCell ref="VUC3:VUF3"/>
    <mergeCell ref="VUG3:VUJ3"/>
    <mergeCell ref="VUK3:VUN3"/>
    <mergeCell ref="VSS3:VSV3"/>
    <mergeCell ref="VSW3:VSZ3"/>
    <mergeCell ref="VTA3:VTD3"/>
    <mergeCell ref="VTE3:VTH3"/>
    <mergeCell ref="VTI3:VTL3"/>
    <mergeCell ref="VTM3:VTP3"/>
    <mergeCell ref="VRU3:VRX3"/>
    <mergeCell ref="VRY3:VSB3"/>
    <mergeCell ref="VSC3:VSF3"/>
    <mergeCell ref="VSG3:VSJ3"/>
    <mergeCell ref="VSK3:VSN3"/>
    <mergeCell ref="VSO3:VSR3"/>
    <mergeCell ref="VQW3:VQZ3"/>
    <mergeCell ref="VRA3:VRD3"/>
    <mergeCell ref="VRE3:VRH3"/>
    <mergeCell ref="VRI3:VRL3"/>
    <mergeCell ref="VRM3:VRP3"/>
    <mergeCell ref="VRQ3:VRT3"/>
    <mergeCell ref="VPY3:VQB3"/>
    <mergeCell ref="VQC3:VQF3"/>
    <mergeCell ref="VQG3:VQJ3"/>
    <mergeCell ref="VQK3:VQN3"/>
    <mergeCell ref="VQO3:VQR3"/>
    <mergeCell ref="VQS3:VQV3"/>
    <mergeCell ref="VPA3:VPD3"/>
    <mergeCell ref="VPE3:VPH3"/>
    <mergeCell ref="VPI3:VPL3"/>
    <mergeCell ref="VPM3:VPP3"/>
    <mergeCell ref="VPQ3:VPT3"/>
    <mergeCell ref="VPU3:VPX3"/>
    <mergeCell ref="VOC3:VOF3"/>
    <mergeCell ref="VOG3:VOJ3"/>
    <mergeCell ref="VOK3:VON3"/>
    <mergeCell ref="VOO3:VOR3"/>
    <mergeCell ref="VOS3:VOV3"/>
    <mergeCell ref="VOW3:VOZ3"/>
    <mergeCell ref="VNE3:VNH3"/>
    <mergeCell ref="VNI3:VNL3"/>
    <mergeCell ref="VNM3:VNP3"/>
    <mergeCell ref="VNQ3:VNT3"/>
    <mergeCell ref="VNU3:VNX3"/>
    <mergeCell ref="VNY3:VOB3"/>
    <mergeCell ref="VMG3:VMJ3"/>
    <mergeCell ref="VMK3:VMN3"/>
    <mergeCell ref="VMO3:VMR3"/>
    <mergeCell ref="VMS3:VMV3"/>
    <mergeCell ref="VMW3:VMZ3"/>
    <mergeCell ref="VNA3:VND3"/>
    <mergeCell ref="VLI3:VLL3"/>
    <mergeCell ref="VLM3:VLP3"/>
    <mergeCell ref="VLQ3:VLT3"/>
    <mergeCell ref="VLU3:VLX3"/>
    <mergeCell ref="VLY3:VMB3"/>
    <mergeCell ref="VMC3:VMF3"/>
    <mergeCell ref="VKK3:VKN3"/>
    <mergeCell ref="VKO3:VKR3"/>
    <mergeCell ref="VKS3:VKV3"/>
    <mergeCell ref="VKW3:VKZ3"/>
    <mergeCell ref="VLA3:VLD3"/>
    <mergeCell ref="VLE3:VLH3"/>
    <mergeCell ref="VJM3:VJP3"/>
    <mergeCell ref="VJQ3:VJT3"/>
    <mergeCell ref="VJU3:VJX3"/>
    <mergeCell ref="VJY3:VKB3"/>
    <mergeCell ref="VKC3:VKF3"/>
    <mergeCell ref="VKG3:VKJ3"/>
    <mergeCell ref="VIO3:VIR3"/>
    <mergeCell ref="VIS3:VIV3"/>
    <mergeCell ref="VIW3:VIZ3"/>
    <mergeCell ref="VJA3:VJD3"/>
    <mergeCell ref="VJE3:VJH3"/>
    <mergeCell ref="VJI3:VJL3"/>
    <mergeCell ref="VHQ3:VHT3"/>
    <mergeCell ref="VHU3:VHX3"/>
    <mergeCell ref="VHY3:VIB3"/>
    <mergeCell ref="VIC3:VIF3"/>
    <mergeCell ref="VIG3:VIJ3"/>
    <mergeCell ref="VIK3:VIN3"/>
    <mergeCell ref="VGS3:VGV3"/>
    <mergeCell ref="VGW3:VGZ3"/>
    <mergeCell ref="VHA3:VHD3"/>
    <mergeCell ref="VHE3:VHH3"/>
    <mergeCell ref="VHI3:VHL3"/>
    <mergeCell ref="VHM3:VHP3"/>
    <mergeCell ref="VFU3:VFX3"/>
    <mergeCell ref="VFY3:VGB3"/>
    <mergeCell ref="VGC3:VGF3"/>
    <mergeCell ref="VGG3:VGJ3"/>
    <mergeCell ref="VGK3:VGN3"/>
    <mergeCell ref="VGO3:VGR3"/>
    <mergeCell ref="VEW3:VEZ3"/>
    <mergeCell ref="VFA3:VFD3"/>
    <mergeCell ref="VFE3:VFH3"/>
    <mergeCell ref="VFI3:VFL3"/>
    <mergeCell ref="VFM3:VFP3"/>
    <mergeCell ref="VFQ3:VFT3"/>
    <mergeCell ref="VDY3:VEB3"/>
    <mergeCell ref="VEC3:VEF3"/>
    <mergeCell ref="VEG3:VEJ3"/>
    <mergeCell ref="VEK3:VEN3"/>
    <mergeCell ref="VEO3:VER3"/>
    <mergeCell ref="VES3:VEV3"/>
    <mergeCell ref="VDA3:VDD3"/>
    <mergeCell ref="VDE3:VDH3"/>
    <mergeCell ref="VDI3:VDL3"/>
    <mergeCell ref="VDM3:VDP3"/>
    <mergeCell ref="VDQ3:VDT3"/>
    <mergeCell ref="VDU3:VDX3"/>
    <mergeCell ref="VCC3:VCF3"/>
    <mergeCell ref="VCG3:VCJ3"/>
    <mergeCell ref="VCK3:VCN3"/>
    <mergeCell ref="VCO3:VCR3"/>
    <mergeCell ref="VCS3:VCV3"/>
    <mergeCell ref="VCW3:VCZ3"/>
    <mergeCell ref="VBE3:VBH3"/>
    <mergeCell ref="VBI3:VBL3"/>
    <mergeCell ref="VBM3:VBP3"/>
    <mergeCell ref="VBQ3:VBT3"/>
    <mergeCell ref="VBU3:VBX3"/>
    <mergeCell ref="VBY3:VCB3"/>
    <mergeCell ref="VAG3:VAJ3"/>
    <mergeCell ref="VAK3:VAN3"/>
    <mergeCell ref="VAO3:VAR3"/>
    <mergeCell ref="VAS3:VAV3"/>
    <mergeCell ref="VAW3:VAZ3"/>
    <mergeCell ref="VBA3:VBD3"/>
    <mergeCell ref="UZI3:UZL3"/>
    <mergeCell ref="UZM3:UZP3"/>
    <mergeCell ref="UZQ3:UZT3"/>
    <mergeCell ref="UZU3:UZX3"/>
    <mergeCell ref="UZY3:VAB3"/>
    <mergeCell ref="VAC3:VAF3"/>
    <mergeCell ref="UYK3:UYN3"/>
    <mergeCell ref="UYO3:UYR3"/>
    <mergeCell ref="UYS3:UYV3"/>
    <mergeCell ref="UYW3:UYZ3"/>
    <mergeCell ref="UZA3:UZD3"/>
    <mergeCell ref="UZE3:UZH3"/>
    <mergeCell ref="UXM3:UXP3"/>
    <mergeCell ref="UXQ3:UXT3"/>
    <mergeCell ref="UXU3:UXX3"/>
    <mergeCell ref="UXY3:UYB3"/>
    <mergeCell ref="UYC3:UYF3"/>
    <mergeCell ref="UYG3:UYJ3"/>
    <mergeCell ref="UWO3:UWR3"/>
    <mergeCell ref="UWS3:UWV3"/>
    <mergeCell ref="UWW3:UWZ3"/>
    <mergeCell ref="UXA3:UXD3"/>
    <mergeCell ref="UXE3:UXH3"/>
    <mergeCell ref="UXI3:UXL3"/>
    <mergeCell ref="UVQ3:UVT3"/>
    <mergeCell ref="UVU3:UVX3"/>
    <mergeCell ref="UVY3:UWB3"/>
    <mergeCell ref="UWC3:UWF3"/>
    <mergeCell ref="UWG3:UWJ3"/>
    <mergeCell ref="UWK3:UWN3"/>
    <mergeCell ref="UUS3:UUV3"/>
    <mergeCell ref="UUW3:UUZ3"/>
    <mergeCell ref="UVA3:UVD3"/>
    <mergeCell ref="UVE3:UVH3"/>
    <mergeCell ref="UVI3:UVL3"/>
    <mergeCell ref="UVM3:UVP3"/>
    <mergeCell ref="UTU3:UTX3"/>
    <mergeCell ref="UTY3:UUB3"/>
    <mergeCell ref="UUC3:UUF3"/>
    <mergeCell ref="UUG3:UUJ3"/>
    <mergeCell ref="UUK3:UUN3"/>
    <mergeCell ref="UUO3:UUR3"/>
    <mergeCell ref="USW3:USZ3"/>
    <mergeCell ref="UTA3:UTD3"/>
    <mergeCell ref="UTE3:UTH3"/>
    <mergeCell ref="UTI3:UTL3"/>
    <mergeCell ref="UTM3:UTP3"/>
    <mergeCell ref="UTQ3:UTT3"/>
    <mergeCell ref="URY3:USB3"/>
    <mergeCell ref="USC3:USF3"/>
    <mergeCell ref="USG3:USJ3"/>
    <mergeCell ref="USK3:USN3"/>
    <mergeCell ref="USO3:USR3"/>
    <mergeCell ref="USS3:USV3"/>
    <mergeCell ref="URA3:URD3"/>
    <mergeCell ref="URE3:URH3"/>
    <mergeCell ref="URI3:URL3"/>
    <mergeCell ref="URM3:URP3"/>
    <mergeCell ref="URQ3:URT3"/>
    <mergeCell ref="URU3:URX3"/>
    <mergeCell ref="UQC3:UQF3"/>
    <mergeCell ref="UQG3:UQJ3"/>
    <mergeCell ref="UQK3:UQN3"/>
    <mergeCell ref="UQO3:UQR3"/>
    <mergeCell ref="UQS3:UQV3"/>
    <mergeCell ref="UQW3:UQZ3"/>
    <mergeCell ref="UPE3:UPH3"/>
    <mergeCell ref="UPI3:UPL3"/>
    <mergeCell ref="UPM3:UPP3"/>
    <mergeCell ref="UPQ3:UPT3"/>
    <mergeCell ref="UPU3:UPX3"/>
    <mergeCell ref="UPY3:UQB3"/>
    <mergeCell ref="UOG3:UOJ3"/>
    <mergeCell ref="UOK3:UON3"/>
    <mergeCell ref="UOO3:UOR3"/>
    <mergeCell ref="UOS3:UOV3"/>
    <mergeCell ref="UOW3:UOZ3"/>
    <mergeCell ref="UPA3:UPD3"/>
    <mergeCell ref="UNI3:UNL3"/>
    <mergeCell ref="UNM3:UNP3"/>
    <mergeCell ref="UNQ3:UNT3"/>
    <mergeCell ref="UNU3:UNX3"/>
    <mergeCell ref="UNY3:UOB3"/>
    <mergeCell ref="UOC3:UOF3"/>
    <mergeCell ref="UMK3:UMN3"/>
    <mergeCell ref="UMO3:UMR3"/>
    <mergeCell ref="UMS3:UMV3"/>
    <mergeCell ref="UMW3:UMZ3"/>
    <mergeCell ref="UNA3:UND3"/>
    <mergeCell ref="UNE3:UNH3"/>
    <mergeCell ref="ULM3:ULP3"/>
    <mergeCell ref="ULQ3:ULT3"/>
    <mergeCell ref="ULU3:ULX3"/>
    <mergeCell ref="ULY3:UMB3"/>
    <mergeCell ref="UMC3:UMF3"/>
    <mergeCell ref="UMG3:UMJ3"/>
    <mergeCell ref="UKO3:UKR3"/>
    <mergeCell ref="UKS3:UKV3"/>
    <mergeCell ref="UKW3:UKZ3"/>
    <mergeCell ref="ULA3:ULD3"/>
    <mergeCell ref="ULE3:ULH3"/>
    <mergeCell ref="ULI3:ULL3"/>
    <mergeCell ref="UJQ3:UJT3"/>
    <mergeCell ref="UJU3:UJX3"/>
    <mergeCell ref="UJY3:UKB3"/>
    <mergeCell ref="UKC3:UKF3"/>
    <mergeCell ref="UKG3:UKJ3"/>
    <mergeCell ref="UKK3:UKN3"/>
    <mergeCell ref="UIS3:UIV3"/>
    <mergeCell ref="UIW3:UIZ3"/>
    <mergeCell ref="UJA3:UJD3"/>
    <mergeCell ref="UJE3:UJH3"/>
    <mergeCell ref="UJI3:UJL3"/>
    <mergeCell ref="UJM3:UJP3"/>
    <mergeCell ref="UHU3:UHX3"/>
    <mergeCell ref="UHY3:UIB3"/>
    <mergeCell ref="UIC3:UIF3"/>
    <mergeCell ref="UIG3:UIJ3"/>
    <mergeCell ref="UIK3:UIN3"/>
    <mergeCell ref="UIO3:UIR3"/>
    <mergeCell ref="UGW3:UGZ3"/>
    <mergeCell ref="UHA3:UHD3"/>
    <mergeCell ref="UHE3:UHH3"/>
    <mergeCell ref="UHI3:UHL3"/>
    <mergeCell ref="UHM3:UHP3"/>
    <mergeCell ref="UHQ3:UHT3"/>
    <mergeCell ref="UFY3:UGB3"/>
    <mergeCell ref="UGC3:UGF3"/>
    <mergeCell ref="UGG3:UGJ3"/>
    <mergeCell ref="UGK3:UGN3"/>
    <mergeCell ref="UGO3:UGR3"/>
    <mergeCell ref="UGS3:UGV3"/>
    <mergeCell ref="UFA3:UFD3"/>
    <mergeCell ref="UFE3:UFH3"/>
    <mergeCell ref="UFI3:UFL3"/>
    <mergeCell ref="UFM3:UFP3"/>
    <mergeCell ref="UFQ3:UFT3"/>
    <mergeCell ref="UFU3:UFX3"/>
    <mergeCell ref="UEC3:UEF3"/>
    <mergeCell ref="UEG3:UEJ3"/>
    <mergeCell ref="UEK3:UEN3"/>
    <mergeCell ref="UEO3:UER3"/>
    <mergeCell ref="UES3:UEV3"/>
    <mergeCell ref="UEW3:UEZ3"/>
    <mergeCell ref="UDE3:UDH3"/>
    <mergeCell ref="UDI3:UDL3"/>
    <mergeCell ref="UDM3:UDP3"/>
    <mergeCell ref="UDQ3:UDT3"/>
    <mergeCell ref="UDU3:UDX3"/>
    <mergeCell ref="UDY3:UEB3"/>
    <mergeCell ref="UCG3:UCJ3"/>
    <mergeCell ref="UCK3:UCN3"/>
    <mergeCell ref="UCO3:UCR3"/>
    <mergeCell ref="UCS3:UCV3"/>
    <mergeCell ref="UCW3:UCZ3"/>
    <mergeCell ref="UDA3:UDD3"/>
    <mergeCell ref="UBI3:UBL3"/>
    <mergeCell ref="UBM3:UBP3"/>
    <mergeCell ref="UBQ3:UBT3"/>
    <mergeCell ref="UBU3:UBX3"/>
    <mergeCell ref="UBY3:UCB3"/>
    <mergeCell ref="UCC3:UCF3"/>
    <mergeCell ref="UAK3:UAN3"/>
    <mergeCell ref="UAO3:UAR3"/>
    <mergeCell ref="UAS3:UAV3"/>
    <mergeCell ref="UAW3:UAZ3"/>
    <mergeCell ref="UBA3:UBD3"/>
    <mergeCell ref="UBE3:UBH3"/>
    <mergeCell ref="TZM3:TZP3"/>
    <mergeCell ref="TZQ3:TZT3"/>
    <mergeCell ref="TZU3:TZX3"/>
    <mergeCell ref="TZY3:UAB3"/>
    <mergeCell ref="UAC3:UAF3"/>
    <mergeCell ref="UAG3:UAJ3"/>
    <mergeCell ref="TYO3:TYR3"/>
    <mergeCell ref="TYS3:TYV3"/>
    <mergeCell ref="TYW3:TYZ3"/>
    <mergeCell ref="TZA3:TZD3"/>
    <mergeCell ref="TZE3:TZH3"/>
    <mergeCell ref="TZI3:TZL3"/>
    <mergeCell ref="TXQ3:TXT3"/>
    <mergeCell ref="TXU3:TXX3"/>
    <mergeCell ref="TXY3:TYB3"/>
    <mergeCell ref="TYC3:TYF3"/>
    <mergeCell ref="TYG3:TYJ3"/>
    <mergeCell ref="TYK3:TYN3"/>
    <mergeCell ref="TWS3:TWV3"/>
    <mergeCell ref="TWW3:TWZ3"/>
    <mergeCell ref="TXA3:TXD3"/>
    <mergeCell ref="TXE3:TXH3"/>
    <mergeCell ref="TXI3:TXL3"/>
    <mergeCell ref="TXM3:TXP3"/>
    <mergeCell ref="TVU3:TVX3"/>
    <mergeCell ref="TVY3:TWB3"/>
    <mergeCell ref="TWC3:TWF3"/>
    <mergeCell ref="TWG3:TWJ3"/>
    <mergeCell ref="TWK3:TWN3"/>
    <mergeCell ref="TWO3:TWR3"/>
    <mergeCell ref="TUW3:TUZ3"/>
    <mergeCell ref="TVA3:TVD3"/>
    <mergeCell ref="TVE3:TVH3"/>
    <mergeCell ref="TVI3:TVL3"/>
    <mergeCell ref="TVM3:TVP3"/>
    <mergeCell ref="TVQ3:TVT3"/>
    <mergeCell ref="TTY3:TUB3"/>
    <mergeCell ref="TUC3:TUF3"/>
    <mergeCell ref="TUG3:TUJ3"/>
    <mergeCell ref="TUK3:TUN3"/>
    <mergeCell ref="TUO3:TUR3"/>
    <mergeCell ref="TUS3:TUV3"/>
    <mergeCell ref="TTA3:TTD3"/>
    <mergeCell ref="TTE3:TTH3"/>
    <mergeCell ref="TTI3:TTL3"/>
    <mergeCell ref="TTM3:TTP3"/>
    <mergeCell ref="TTQ3:TTT3"/>
    <mergeCell ref="TTU3:TTX3"/>
    <mergeCell ref="TSC3:TSF3"/>
    <mergeCell ref="TSG3:TSJ3"/>
    <mergeCell ref="TSK3:TSN3"/>
    <mergeCell ref="TSO3:TSR3"/>
    <mergeCell ref="TSS3:TSV3"/>
    <mergeCell ref="TSW3:TSZ3"/>
    <mergeCell ref="TRE3:TRH3"/>
    <mergeCell ref="TRI3:TRL3"/>
    <mergeCell ref="TRM3:TRP3"/>
    <mergeCell ref="TRQ3:TRT3"/>
    <mergeCell ref="TRU3:TRX3"/>
    <mergeCell ref="TRY3:TSB3"/>
    <mergeCell ref="TQG3:TQJ3"/>
    <mergeCell ref="TQK3:TQN3"/>
    <mergeCell ref="TQO3:TQR3"/>
    <mergeCell ref="TQS3:TQV3"/>
    <mergeCell ref="TQW3:TQZ3"/>
    <mergeCell ref="TRA3:TRD3"/>
    <mergeCell ref="TPI3:TPL3"/>
    <mergeCell ref="TPM3:TPP3"/>
    <mergeCell ref="TPQ3:TPT3"/>
    <mergeCell ref="TPU3:TPX3"/>
    <mergeCell ref="TPY3:TQB3"/>
    <mergeCell ref="TQC3:TQF3"/>
    <mergeCell ref="TOK3:TON3"/>
    <mergeCell ref="TOO3:TOR3"/>
    <mergeCell ref="TOS3:TOV3"/>
    <mergeCell ref="TOW3:TOZ3"/>
    <mergeCell ref="TPA3:TPD3"/>
    <mergeCell ref="TPE3:TPH3"/>
    <mergeCell ref="TNM3:TNP3"/>
    <mergeCell ref="TNQ3:TNT3"/>
    <mergeCell ref="TNU3:TNX3"/>
    <mergeCell ref="TNY3:TOB3"/>
    <mergeCell ref="TOC3:TOF3"/>
    <mergeCell ref="TOG3:TOJ3"/>
    <mergeCell ref="TMO3:TMR3"/>
    <mergeCell ref="TMS3:TMV3"/>
    <mergeCell ref="TMW3:TMZ3"/>
    <mergeCell ref="TNA3:TND3"/>
    <mergeCell ref="TNE3:TNH3"/>
    <mergeCell ref="TNI3:TNL3"/>
    <mergeCell ref="TLQ3:TLT3"/>
    <mergeCell ref="TLU3:TLX3"/>
    <mergeCell ref="TLY3:TMB3"/>
    <mergeCell ref="TMC3:TMF3"/>
    <mergeCell ref="TMG3:TMJ3"/>
    <mergeCell ref="TMK3:TMN3"/>
    <mergeCell ref="TKS3:TKV3"/>
    <mergeCell ref="TKW3:TKZ3"/>
    <mergeCell ref="TLA3:TLD3"/>
    <mergeCell ref="TLE3:TLH3"/>
    <mergeCell ref="TLI3:TLL3"/>
    <mergeCell ref="TLM3:TLP3"/>
    <mergeCell ref="TJU3:TJX3"/>
    <mergeCell ref="TJY3:TKB3"/>
    <mergeCell ref="TKC3:TKF3"/>
    <mergeCell ref="TKG3:TKJ3"/>
    <mergeCell ref="TKK3:TKN3"/>
    <mergeCell ref="TKO3:TKR3"/>
    <mergeCell ref="TIW3:TIZ3"/>
    <mergeCell ref="TJA3:TJD3"/>
    <mergeCell ref="TJE3:TJH3"/>
    <mergeCell ref="TJI3:TJL3"/>
    <mergeCell ref="TJM3:TJP3"/>
    <mergeCell ref="TJQ3:TJT3"/>
    <mergeCell ref="THY3:TIB3"/>
    <mergeCell ref="TIC3:TIF3"/>
    <mergeCell ref="TIG3:TIJ3"/>
    <mergeCell ref="TIK3:TIN3"/>
    <mergeCell ref="TIO3:TIR3"/>
    <mergeCell ref="TIS3:TIV3"/>
    <mergeCell ref="THA3:THD3"/>
    <mergeCell ref="THE3:THH3"/>
    <mergeCell ref="THI3:THL3"/>
    <mergeCell ref="THM3:THP3"/>
    <mergeCell ref="THQ3:THT3"/>
    <mergeCell ref="THU3:THX3"/>
    <mergeCell ref="TGC3:TGF3"/>
    <mergeCell ref="TGG3:TGJ3"/>
    <mergeCell ref="TGK3:TGN3"/>
    <mergeCell ref="TGO3:TGR3"/>
    <mergeCell ref="TGS3:TGV3"/>
    <mergeCell ref="TGW3:TGZ3"/>
    <mergeCell ref="TFE3:TFH3"/>
    <mergeCell ref="TFI3:TFL3"/>
    <mergeCell ref="TFM3:TFP3"/>
    <mergeCell ref="TFQ3:TFT3"/>
    <mergeCell ref="TFU3:TFX3"/>
    <mergeCell ref="TFY3:TGB3"/>
    <mergeCell ref="TEG3:TEJ3"/>
    <mergeCell ref="TEK3:TEN3"/>
    <mergeCell ref="TEO3:TER3"/>
    <mergeCell ref="TES3:TEV3"/>
    <mergeCell ref="TEW3:TEZ3"/>
    <mergeCell ref="TFA3:TFD3"/>
    <mergeCell ref="TDI3:TDL3"/>
    <mergeCell ref="TDM3:TDP3"/>
    <mergeCell ref="TDQ3:TDT3"/>
    <mergeCell ref="TDU3:TDX3"/>
    <mergeCell ref="TDY3:TEB3"/>
    <mergeCell ref="TEC3:TEF3"/>
    <mergeCell ref="TCK3:TCN3"/>
    <mergeCell ref="TCO3:TCR3"/>
    <mergeCell ref="TCS3:TCV3"/>
    <mergeCell ref="TCW3:TCZ3"/>
    <mergeCell ref="TDA3:TDD3"/>
    <mergeCell ref="TDE3:TDH3"/>
    <mergeCell ref="TBM3:TBP3"/>
    <mergeCell ref="TBQ3:TBT3"/>
    <mergeCell ref="TBU3:TBX3"/>
    <mergeCell ref="TBY3:TCB3"/>
    <mergeCell ref="TCC3:TCF3"/>
    <mergeCell ref="TCG3:TCJ3"/>
    <mergeCell ref="TAO3:TAR3"/>
    <mergeCell ref="TAS3:TAV3"/>
    <mergeCell ref="TAW3:TAZ3"/>
    <mergeCell ref="TBA3:TBD3"/>
    <mergeCell ref="TBE3:TBH3"/>
    <mergeCell ref="TBI3:TBL3"/>
    <mergeCell ref="SZQ3:SZT3"/>
    <mergeCell ref="SZU3:SZX3"/>
    <mergeCell ref="SZY3:TAB3"/>
    <mergeCell ref="TAC3:TAF3"/>
    <mergeCell ref="TAG3:TAJ3"/>
    <mergeCell ref="TAK3:TAN3"/>
    <mergeCell ref="SYS3:SYV3"/>
    <mergeCell ref="SYW3:SYZ3"/>
    <mergeCell ref="SZA3:SZD3"/>
    <mergeCell ref="SZE3:SZH3"/>
    <mergeCell ref="SZI3:SZL3"/>
    <mergeCell ref="SZM3:SZP3"/>
    <mergeCell ref="SXU3:SXX3"/>
    <mergeCell ref="SXY3:SYB3"/>
    <mergeCell ref="SYC3:SYF3"/>
    <mergeCell ref="SYG3:SYJ3"/>
    <mergeCell ref="SYK3:SYN3"/>
    <mergeCell ref="SYO3:SYR3"/>
    <mergeCell ref="SWW3:SWZ3"/>
    <mergeCell ref="SXA3:SXD3"/>
    <mergeCell ref="SXE3:SXH3"/>
    <mergeCell ref="SXI3:SXL3"/>
    <mergeCell ref="SXM3:SXP3"/>
    <mergeCell ref="SXQ3:SXT3"/>
    <mergeCell ref="SVY3:SWB3"/>
    <mergeCell ref="SWC3:SWF3"/>
    <mergeCell ref="SWG3:SWJ3"/>
    <mergeCell ref="SWK3:SWN3"/>
    <mergeCell ref="SWO3:SWR3"/>
    <mergeCell ref="SWS3:SWV3"/>
    <mergeCell ref="SVA3:SVD3"/>
    <mergeCell ref="SVE3:SVH3"/>
    <mergeCell ref="SVI3:SVL3"/>
    <mergeCell ref="SVM3:SVP3"/>
    <mergeCell ref="SVQ3:SVT3"/>
    <mergeCell ref="SVU3:SVX3"/>
    <mergeCell ref="SUC3:SUF3"/>
    <mergeCell ref="SUG3:SUJ3"/>
    <mergeCell ref="SUK3:SUN3"/>
    <mergeCell ref="SUO3:SUR3"/>
    <mergeCell ref="SUS3:SUV3"/>
    <mergeCell ref="SUW3:SUZ3"/>
    <mergeCell ref="STE3:STH3"/>
    <mergeCell ref="STI3:STL3"/>
    <mergeCell ref="STM3:STP3"/>
    <mergeCell ref="STQ3:STT3"/>
    <mergeCell ref="STU3:STX3"/>
    <mergeCell ref="STY3:SUB3"/>
    <mergeCell ref="SSG3:SSJ3"/>
    <mergeCell ref="SSK3:SSN3"/>
    <mergeCell ref="SSO3:SSR3"/>
    <mergeCell ref="SSS3:SSV3"/>
    <mergeCell ref="SSW3:SSZ3"/>
    <mergeCell ref="STA3:STD3"/>
    <mergeCell ref="SRI3:SRL3"/>
    <mergeCell ref="SRM3:SRP3"/>
    <mergeCell ref="SRQ3:SRT3"/>
    <mergeCell ref="SRU3:SRX3"/>
    <mergeCell ref="SRY3:SSB3"/>
    <mergeCell ref="SSC3:SSF3"/>
    <mergeCell ref="SQK3:SQN3"/>
    <mergeCell ref="SQO3:SQR3"/>
    <mergeCell ref="SQS3:SQV3"/>
    <mergeCell ref="SQW3:SQZ3"/>
    <mergeCell ref="SRA3:SRD3"/>
    <mergeCell ref="SRE3:SRH3"/>
    <mergeCell ref="SPM3:SPP3"/>
    <mergeCell ref="SPQ3:SPT3"/>
    <mergeCell ref="SPU3:SPX3"/>
    <mergeCell ref="SPY3:SQB3"/>
    <mergeCell ref="SQC3:SQF3"/>
    <mergeCell ref="SQG3:SQJ3"/>
    <mergeCell ref="SOO3:SOR3"/>
    <mergeCell ref="SOS3:SOV3"/>
    <mergeCell ref="SOW3:SOZ3"/>
    <mergeCell ref="SPA3:SPD3"/>
    <mergeCell ref="SPE3:SPH3"/>
    <mergeCell ref="SPI3:SPL3"/>
    <mergeCell ref="SNQ3:SNT3"/>
    <mergeCell ref="SNU3:SNX3"/>
    <mergeCell ref="SNY3:SOB3"/>
    <mergeCell ref="SOC3:SOF3"/>
    <mergeCell ref="SOG3:SOJ3"/>
    <mergeCell ref="SOK3:SON3"/>
    <mergeCell ref="SMS3:SMV3"/>
    <mergeCell ref="SMW3:SMZ3"/>
    <mergeCell ref="SNA3:SND3"/>
    <mergeCell ref="SNE3:SNH3"/>
    <mergeCell ref="SNI3:SNL3"/>
    <mergeCell ref="SNM3:SNP3"/>
    <mergeCell ref="SLU3:SLX3"/>
    <mergeCell ref="SLY3:SMB3"/>
    <mergeCell ref="SMC3:SMF3"/>
    <mergeCell ref="SMG3:SMJ3"/>
    <mergeCell ref="SMK3:SMN3"/>
    <mergeCell ref="SMO3:SMR3"/>
    <mergeCell ref="SKW3:SKZ3"/>
    <mergeCell ref="SLA3:SLD3"/>
    <mergeCell ref="SLE3:SLH3"/>
    <mergeCell ref="SLI3:SLL3"/>
    <mergeCell ref="SLM3:SLP3"/>
    <mergeCell ref="SLQ3:SLT3"/>
    <mergeCell ref="SJY3:SKB3"/>
    <mergeCell ref="SKC3:SKF3"/>
    <mergeCell ref="SKG3:SKJ3"/>
    <mergeCell ref="SKK3:SKN3"/>
    <mergeCell ref="SKO3:SKR3"/>
    <mergeCell ref="SKS3:SKV3"/>
    <mergeCell ref="SJA3:SJD3"/>
    <mergeCell ref="SJE3:SJH3"/>
    <mergeCell ref="SJI3:SJL3"/>
    <mergeCell ref="SJM3:SJP3"/>
    <mergeCell ref="SJQ3:SJT3"/>
    <mergeCell ref="SJU3:SJX3"/>
    <mergeCell ref="SIC3:SIF3"/>
    <mergeCell ref="SIG3:SIJ3"/>
    <mergeCell ref="SIK3:SIN3"/>
    <mergeCell ref="SIO3:SIR3"/>
    <mergeCell ref="SIS3:SIV3"/>
    <mergeCell ref="SIW3:SIZ3"/>
    <mergeCell ref="SHE3:SHH3"/>
    <mergeCell ref="SHI3:SHL3"/>
    <mergeCell ref="SHM3:SHP3"/>
    <mergeCell ref="SHQ3:SHT3"/>
    <mergeCell ref="SHU3:SHX3"/>
    <mergeCell ref="SHY3:SIB3"/>
    <mergeCell ref="SGG3:SGJ3"/>
    <mergeCell ref="SGK3:SGN3"/>
    <mergeCell ref="SGO3:SGR3"/>
    <mergeCell ref="SGS3:SGV3"/>
    <mergeCell ref="SGW3:SGZ3"/>
    <mergeCell ref="SHA3:SHD3"/>
    <mergeCell ref="SFI3:SFL3"/>
    <mergeCell ref="SFM3:SFP3"/>
    <mergeCell ref="SFQ3:SFT3"/>
    <mergeCell ref="SFU3:SFX3"/>
    <mergeCell ref="SFY3:SGB3"/>
    <mergeCell ref="SGC3:SGF3"/>
    <mergeCell ref="SEK3:SEN3"/>
    <mergeCell ref="SEO3:SER3"/>
    <mergeCell ref="SES3:SEV3"/>
    <mergeCell ref="SEW3:SEZ3"/>
    <mergeCell ref="SFA3:SFD3"/>
    <mergeCell ref="SFE3:SFH3"/>
    <mergeCell ref="SDM3:SDP3"/>
    <mergeCell ref="SDQ3:SDT3"/>
    <mergeCell ref="SDU3:SDX3"/>
    <mergeCell ref="SDY3:SEB3"/>
    <mergeCell ref="SEC3:SEF3"/>
    <mergeCell ref="SEG3:SEJ3"/>
    <mergeCell ref="SCO3:SCR3"/>
    <mergeCell ref="SCS3:SCV3"/>
    <mergeCell ref="SCW3:SCZ3"/>
    <mergeCell ref="SDA3:SDD3"/>
    <mergeCell ref="SDE3:SDH3"/>
    <mergeCell ref="SDI3:SDL3"/>
    <mergeCell ref="SBQ3:SBT3"/>
    <mergeCell ref="SBU3:SBX3"/>
    <mergeCell ref="SBY3:SCB3"/>
    <mergeCell ref="SCC3:SCF3"/>
    <mergeCell ref="SCG3:SCJ3"/>
    <mergeCell ref="SCK3:SCN3"/>
    <mergeCell ref="SAS3:SAV3"/>
    <mergeCell ref="SAW3:SAZ3"/>
    <mergeCell ref="SBA3:SBD3"/>
    <mergeCell ref="SBE3:SBH3"/>
    <mergeCell ref="SBI3:SBL3"/>
    <mergeCell ref="SBM3:SBP3"/>
    <mergeCell ref="RZU3:RZX3"/>
    <mergeCell ref="RZY3:SAB3"/>
    <mergeCell ref="SAC3:SAF3"/>
    <mergeCell ref="SAG3:SAJ3"/>
    <mergeCell ref="SAK3:SAN3"/>
    <mergeCell ref="SAO3:SAR3"/>
    <mergeCell ref="RYW3:RYZ3"/>
    <mergeCell ref="RZA3:RZD3"/>
    <mergeCell ref="RZE3:RZH3"/>
    <mergeCell ref="RZI3:RZL3"/>
    <mergeCell ref="RZM3:RZP3"/>
    <mergeCell ref="RZQ3:RZT3"/>
    <mergeCell ref="RXY3:RYB3"/>
    <mergeCell ref="RYC3:RYF3"/>
    <mergeCell ref="RYG3:RYJ3"/>
    <mergeCell ref="RYK3:RYN3"/>
    <mergeCell ref="RYO3:RYR3"/>
    <mergeCell ref="RYS3:RYV3"/>
    <mergeCell ref="RXA3:RXD3"/>
    <mergeCell ref="RXE3:RXH3"/>
    <mergeCell ref="RXI3:RXL3"/>
    <mergeCell ref="RXM3:RXP3"/>
    <mergeCell ref="RXQ3:RXT3"/>
    <mergeCell ref="RXU3:RXX3"/>
    <mergeCell ref="RWC3:RWF3"/>
    <mergeCell ref="RWG3:RWJ3"/>
    <mergeCell ref="RWK3:RWN3"/>
    <mergeCell ref="RWO3:RWR3"/>
    <mergeCell ref="RWS3:RWV3"/>
    <mergeCell ref="RWW3:RWZ3"/>
    <mergeCell ref="RVE3:RVH3"/>
    <mergeCell ref="RVI3:RVL3"/>
    <mergeCell ref="RVM3:RVP3"/>
    <mergeCell ref="RVQ3:RVT3"/>
    <mergeCell ref="RVU3:RVX3"/>
    <mergeCell ref="RVY3:RWB3"/>
    <mergeCell ref="RUG3:RUJ3"/>
    <mergeCell ref="RUK3:RUN3"/>
    <mergeCell ref="RUO3:RUR3"/>
    <mergeCell ref="RUS3:RUV3"/>
    <mergeCell ref="RUW3:RUZ3"/>
    <mergeCell ref="RVA3:RVD3"/>
    <mergeCell ref="RTI3:RTL3"/>
    <mergeCell ref="RTM3:RTP3"/>
    <mergeCell ref="RTQ3:RTT3"/>
    <mergeCell ref="RTU3:RTX3"/>
    <mergeCell ref="RTY3:RUB3"/>
    <mergeCell ref="RUC3:RUF3"/>
    <mergeCell ref="RSK3:RSN3"/>
    <mergeCell ref="RSO3:RSR3"/>
    <mergeCell ref="RSS3:RSV3"/>
    <mergeCell ref="RSW3:RSZ3"/>
    <mergeCell ref="RTA3:RTD3"/>
    <mergeCell ref="RTE3:RTH3"/>
    <mergeCell ref="RRM3:RRP3"/>
    <mergeCell ref="RRQ3:RRT3"/>
    <mergeCell ref="RRU3:RRX3"/>
    <mergeCell ref="RRY3:RSB3"/>
    <mergeCell ref="RSC3:RSF3"/>
    <mergeCell ref="RSG3:RSJ3"/>
    <mergeCell ref="RQO3:RQR3"/>
    <mergeCell ref="RQS3:RQV3"/>
    <mergeCell ref="RQW3:RQZ3"/>
    <mergeCell ref="RRA3:RRD3"/>
    <mergeCell ref="RRE3:RRH3"/>
    <mergeCell ref="RRI3:RRL3"/>
    <mergeCell ref="RPQ3:RPT3"/>
    <mergeCell ref="RPU3:RPX3"/>
    <mergeCell ref="RPY3:RQB3"/>
    <mergeCell ref="RQC3:RQF3"/>
    <mergeCell ref="RQG3:RQJ3"/>
    <mergeCell ref="RQK3:RQN3"/>
    <mergeCell ref="ROS3:ROV3"/>
    <mergeCell ref="ROW3:ROZ3"/>
    <mergeCell ref="RPA3:RPD3"/>
    <mergeCell ref="RPE3:RPH3"/>
    <mergeCell ref="RPI3:RPL3"/>
    <mergeCell ref="RPM3:RPP3"/>
    <mergeCell ref="RNU3:RNX3"/>
    <mergeCell ref="RNY3:ROB3"/>
    <mergeCell ref="ROC3:ROF3"/>
    <mergeCell ref="ROG3:ROJ3"/>
    <mergeCell ref="ROK3:RON3"/>
    <mergeCell ref="ROO3:ROR3"/>
    <mergeCell ref="RMW3:RMZ3"/>
    <mergeCell ref="RNA3:RND3"/>
    <mergeCell ref="RNE3:RNH3"/>
    <mergeCell ref="RNI3:RNL3"/>
    <mergeCell ref="RNM3:RNP3"/>
    <mergeCell ref="RNQ3:RNT3"/>
    <mergeCell ref="RLY3:RMB3"/>
    <mergeCell ref="RMC3:RMF3"/>
    <mergeCell ref="RMG3:RMJ3"/>
    <mergeCell ref="RMK3:RMN3"/>
    <mergeCell ref="RMO3:RMR3"/>
    <mergeCell ref="RMS3:RMV3"/>
    <mergeCell ref="RLA3:RLD3"/>
    <mergeCell ref="RLE3:RLH3"/>
    <mergeCell ref="RLI3:RLL3"/>
    <mergeCell ref="RLM3:RLP3"/>
    <mergeCell ref="RLQ3:RLT3"/>
    <mergeCell ref="RLU3:RLX3"/>
    <mergeCell ref="RKC3:RKF3"/>
    <mergeCell ref="RKG3:RKJ3"/>
    <mergeCell ref="RKK3:RKN3"/>
    <mergeCell ref="RKO3:RKR3"/>
    <mergeCell ref="RKS3:RKV3"/>
    <mergeCell ref="RKW3:RKZ3"/>
    <mergeCell ref="RJE3:RJH3"/>
    <mergeCell ref="RJI3:RJL3"/>
    <mergeCell ref="RJM3:RJP3"/>
    <mergeCell ref="RJQ3:RJT3"/>
    <mergeCell ref="RJU3:RJX3"/>
    <mergeCell ref="RJY3:RKB3"/>
    <mergeCell ref="RIG3:RIJ3"/>
    <mergeCell ref="RIK3:RIN3"/>
    <mergeCell ref="RIO3:RIR3"/>
    <mergeCell ref="RIS3:RIV3"/>
    <mergeCell ref="RIW3:RIZ3"/>
    <mergeCell ref="RJA3:RJD3"/>
    <mergeCell ref="RHI3:RHL3"/>
    <mergeCell ref="RHM3:RHP3"/>
    <mergeCell ref="RHQ3:RHT3"/>
    <mergeCell ref="RHU3:RHX3"/>
    <mergeCell ref="RHY3:RIB3"/>
    <mergeCell ref="RIC3:RIF3"/>
    <mergeCell ref="RGK3:RGN3"/>
    <mergeCell ref="RGO3:RGR3"/>
    <mergeCell ref="RGS3:RGV3"/>
    <mergeCell ref="RGW3:RGZ3"/>
    <mergeCell ref="RHA3:RHD3"/>
    <mergeCell ref="RHE3:RHH3"/>
    <mergeCell ref="RFM3:RFP3"/>
    <mergeCell ref="RFQ3:RFT3"/>
    <mergeCell ref="RFU3:RFX3"/>
    <mergeCell ref="RFY3:RGB3"/>
    <mergeCell ref="RGC3:RGF3"/>
    <mergeCell ref="RGG3:RGJ3"/>
    <mergeCell ref="REO3:RER3"/>
    <mergeCell ref="RES3:REV3"/>
    <mergeCell ref="REW3:REZ3"/>
    <mergeCell ref="RFA3:RFD3"/>
    <mergeCell ref="RFE3:RFH3"/>
    <mergeCell ref="RFI3:RFL3"/>
    <mergeCell ref="RDQ3:RDT3"/>
    <mergeCell ref="RDU3:RDX3"/>
    <mergeCell ref="RDY3:REB3"/>
    <mergeCell ref="REC3:REF3"/>
    <mergeCell ref="REG3:REJ3"/>
    <mergeCell ref="REK3:REN3"/>
    <mergeCell ref="RCS3:RCV3"/>
    <mergeCell ref="RCW3:RCZ3"/>
    <mergeCell ref="RDA3:RDD3"/>
    <mergeCell ref="RDE3:RDH3"/>
    <mergeCell ref="RDI3:RDL3"/>
    <mergeCell ref="RDM3:RDP3"/>
    <mergeCell ref="RBU3:RBX3"/>
    <mergeCell ref="RBY3:RCB3"/>
    <mergeCell ref="RCC3:RCF3"/>
    <mergeCell ref="RCG3:RCJ3"/>
    <mergeCell ref="RCK3:RCN3"/>
    <mergeCell ref="RCO3:RCR3"/>
    <mergeCell ref="RAW3:RAZ3"/>
    <mergeCell ref="RBA3:RBD3"/>
    <mergeCell ref="RBE3:RBH3"/>
    <mergeCell ref="RBI3:RBL3"/>
    <mergeCell ref="RBM3:RBP3"/>
    <mergeCell ref="RBQ3:RBT3"/>
    <mergeCell ref="QZY3:RAB3"/>
    <mergeCell ref="RAC3:RAF3"/>
    <mergeCell ref="RAG3:RAJ3"/>
    <mergeCell ref="RAK3:RAN3"/>
    <mergeCell ref="RAO3:RAR3"/>
    <mergeCell ref="RAS3:RAV3"/>
    <mergeCell ref="QZA3:QZD3"/>
    <mergeCell ref="QZE3:QZH3"/>
    <mergeCell ref="QZI3:QZL3"/>
    <mergeCell ref="QZM3:QZP3"/>
    <mergeCell ref="QZQ3:QZT3"/>
    <mergeCell ref="QZU3:QZX3"/>
    <mergeCell ref="QYC3:QYF3"/>
    <mergeCell ref="QYG3:QYJ3"/>
    <mergeCell ref="QYK3:QYN3"/>
    <mergeCell ref="QYO3:QYR3"/>
    <mergeCell ref="QYS3:QYV3"/>
    <mergeCell ref="QYW3:QYZ3"/>
    <mergeCell ref="QXE3:QXH3"/>
    <mergeCell ref="QXI3:QXL3"/>
    <mergeCell ref="QXM3:QXP3"/>
    <mergeCell ref="QXQ3:QXT3"/>
    <mergeCell ref="QXU3:QXX3"/>
    <mergeCell ref="QXY3:QYB3"/>
    <mergeCell ref="QWG3:QWJ3"/>
    <mergeCell ref="QWK3:QWN3"/>
    <mergeCell ref="QWO3:QWR3"/>
    <mergeCell ref="QWS3:QWV3"/>
    <mergeCell ref="QWW3:QWZ3"/>
    <mergeCell ref="QXA3:QXD3"/>
    <mergeCell ref="QVI3:QVL3"/>
    <mergeCell ref="QVM3:QVP3"/>
    <mergeCell ref="QVQ3:QVT3"/>
    <mergeCell ref="QVU3:QVX3"/>
    <mergeCell ref="QVY3:QWB3"/>
    <mergeCell ref="QWC3:QWF3"/>
    <mergeCell ref="QUK3:QUN3"/>
    <mergeCell ref="QUO3:QUR3"/>
    <mergeCell ref="QUS3:QUV3"/>
    <mergeCell ref="QUW3:QUZ3"/>
    <mergeCell ref="QVA3:QVD3"/>
    <mergeCell ref="QVE3:QVH3"/>
    <mergeCell ref="QTM3:QTP3"/>
    <mergeCell ref="QTQ3:QTT3"/>
    <mergeCell ref="QTU3:QTX3"/>
    <mergeCell ref="QTY3:QUB3"/>
    <mergeCell ref="QUC3:QUF3"/>
    <mergeCell ref="QUG3:QUJ3"/>
    <mergeCell ref="QSO3:QSR3"/>
    <mergeCell ref="QSS3:QSV3"/>
    <mergeCell ref="QSW3:QSZ3"/>
    <mergeCell ref="QTA3:QTD3"/>
    <mergeCell ref="QTE3:QTH3"/>
    <mergeCell ref="QTI3:QTL3"/>
    <mergeCell ref="QRQ3:QRT3"/>
    <mergeCell ref="QRU3:QRX3"/>
    <mergeCell ref="QRY3:QSB3"/>
    <mergeCell ref="QSC3:QSF3"/>
    <mergeCell ref="QSG3:QSJ3"/>
    <mergeCell ref="QSK3:QSN3"/>
    <mergeCell ref="QQS3:QQV3"/>
    <mergeCell ref="QQW3:QQZ3"/>
    <mergeCell ref="QRA3:QRD3"/>
    <mergeCell ref="QRE3:QRH3"/>
    <mergeCell ref="QRI3:QRL3"/>
    <mergeCell ref="QRM3:QRP3"/>
    <mergeCell ref="QPU3:QPX3"/>
    <mergeCell ref="QPY3:QQB3"/>
    <mergeCell ref="QQC3:QQF3"/>
    <mergeCell ref="QQG3:QQJ3"/>
    <mergeCell ref="QQK3:QQN3"/>
    <mergeCell ref="QQO3:QQR3"/>
    <mergeCell ref="QOW3:QOZ3"/>
    <mergeCell ref="QPA3:QPD3"/>
    <mergeCell ref="QPE3:QPH3"/>
    <mergeCell ref="QPI3:QPL3"/>
    <mergeCell ref="QPM3:QPP3"/>
    <mergeCell ref="QPQ3:QPT3"/>
    <mergeCell ref="QNY3:QOB3"/>
    <mergeCell ref="QOC3:QOF3"/>
    <mergeCell ref="QOG3:QOJ3"/>
    <mergeCell ref="QOK3:QON3"/>
    <mergeCell ref="QOO3:QOR3"/>
    <mergeCell ref="QOS3:QOV3"/>
    <mergeCell ref="QNA3:QND3"/>
    <mergeCell ref="QNE3:QNH3"/>
    <mergeCell ref="QNI3:QNL3"/>
    <mergeCell ref="QNM3:QNP3"/>
    <mergeCell ref="QNQ3:QNT3"/>
    <mergeCell ref="QNU3:QNX3"/>
    <mergeCell ref="QMC3:QMF3"/>
    <mergeCell ref="QMG3:QMJ3"/>
    <mergeCell ref="QMK3:QMN3"/>
    <mergeCell ref="QMO3:QMR3"/>
    <mergeCell ref="QMS3:QMV3"/>
    <mergeCell ref="QMW3:QMZ3"/>
    <mergeCell ref="QLE3:QLH3"/>
    <mergeCell ref="QLI3:QLL3"/>
    <mergeCell ref="QLM3:QLP3"/>
    <mergeCell ref="QLQ3:QLT3"/>
    <mergeCell ref="QLU3:QLX3"/>
    <mergeCell ref="QLY3:QMB3"/>
    <mergeCell ref="QKG3:QKJ3"/>
    <mergeCell ref="QKK3:QKN3"/>
    <mergeCell ref="QKO3:QKR3"/>
    <mergeCell ref="QKS3:QKV3"/>
    <mergeCell ref="QKW3:QKZ3"/>
    <mergeCell ref="QLA3:QLD3"/>
    <mergeCell ref="QJI3:QJL3"/>
    <mergeCell ref="QJM3:QJP3"/>
    <mergeCell ref="QJQ3:QJT3"/>
    <mergeCell ref="QJU3:QJX3"/>
    <mergeCell ref="QJY3:QKB3"/>
    <mergeCell ref="QKC3:QKF3"/>
    <mergeCell ref="QIK3:QIN3"/>
    <mergeCell ref="QIO3:QIR3"/>
    <mergeCell ref="QIS3:QIV3"/>
    <mergeCell ref="QIW3:QIZ3"/>
    <mergeCell ref="QJA3:QJD3"/>
    <mergeCell ref="QJE3:QJH3"/>
    <mergeCell ref="QHM3:QHP3"/>
    <mergeCell ref="QHQ3:QHT3"/>
    <mergeCell ref="QHU3:QHX3"/>
    <mergeCell ref="QHY3:QIB3"/>
    <mergeCell ref="QIC3:QIF3"/>
    <mergeCell ref="QIG3:QIJ3"/>
    <mergeCell ref="QGO3:QGR3"/>
    <mergeCell ref="QGS3:QGV3"/>
    <mergeCell ref="QGW3:QGZ3"/>
    <mergeCell ref="QHA3:QHD3"/>
    <mergeCell ref="QHE3:QHH3"/>
    <mergeCell ref="QHI3:QHL3"/>
    <mergeCell ref="QFQ3:QFT3"/>
    <mergeCell ref="QFU3:QFX3"/>
    <mergeCell ref="QFY3:QGB3"/>
    <mergeCell ref="QGC3:QGF3"/>
    <mergeCell ref="QGG3:QGJ3"/>
    <mergeCell ref="QGK3:QGN3"/>
    <mergeCell ref="QES3:QEV3"/>
    <mergeCell ref="QEW3:QEZ3"/>
    <mergeCell ref="QFA3:QFD3"/>
    <mergeCell ref="QFE3:QFH3"/>
    <mergeCell ref="QFI3:QFL3"/>
    <mergeCell ref="QFM3:QFP3"/>
    <mergeCell ref="QDU3:QDX3"/>
    <mergeCell ref="QDY3:QEB3"/>
    <mergeCell ref="QEC3:QEF3"/>
    <mergeCell ref="QEG3:QEJ3"/>
    <mergeCell ref="QEK3:QEN3"/>
    <mergeCell ref="QEO3:QER3"/>
    <mergeCell ref="QCW3:QCZ3"/>
    <mergeCell ref="QDA3:QDD3"/>
    <mergeCell ref="QDE3:QDH3"/>
    <mergeCell ref="QDI3:QDL3"/>
    <mergeCell ref="QDM3:QDP3"/>
    <mergeCell ref="QDQ3:QDT3"/>
    <mergeCell ref="QBY3:QCB3"/>
    <mergeCell ref="QCC3:QCF3"/>
    <mergeCell ref="QCG3:QCJ3"/>
    <mergeCell ref="QCK3:QCN3"/>
    <mergeCell ref="QCO3:QCR3"/>
    <mergeCell ref="QCS3:QCV3"/>
    <mergeCell ref="QBA3:QBD3"/>
    <mergeCell ref="QBE3:QBH3"/>
    <mergeCell ref="QBI3:QBL3"/>
    <mergeCell ref="QBM3:QBP3"/>
    <mergeCell ref="QBQ3:QBT3"/>
    <mergeCell ref="QBU3:QBX3"/>
    <mergeCell ref="QAC3:QAF3"/>
    <mergeCell ref="QAG3:QAJ3"/>
    <mergeCell ref="QAK3:QAN3"/>
    <mergeCell ref="QAO3:QAR3"/>
    <mergeCell ref="QAS3:QAV3"/>
    <mergeCell ref="QAW3:QAZ3"/>
    <mergeCell ref="PZE3:PZH3"/>
    <mergeCell ref="PZI3:PZL3"/>
    <mergeCell ref="PZM3:PZP3"/>
    <mergeCell ref="PZQ3:PZT3"/>
    <mergeCell ref="PZU3:PZX3"/>
    <mergeCell ref="PZY3:QAB3"/>
    <mergeCell ref="PYG3:PYJ3"/>
    <mergeCell ref="PYK3:PYN3"/>
    <mergeCell ref="PYO3:PYR3"/>
    <mergeCell ref="PYS3:PYV3"/>
    <mergeCell ref="PYW3:PYZ3"/>
    <mergeCell ref="PZA3:PZD3"/>
    <mergeCell ref="PXI3:PXL3"/>
    <mergeCell ref="PXM3:PXP3"/>
    <mergeCell ref="PXQ3:PXT3"/>
    <mergeCell ref="PXU3:PXX3"/>
    <mergeCell ref="PXY3:PYB3"/>
    <mergeCell ref="PYC3:PYF3"/>
    <mergeCell ref="PWK3:PWN3"/>
    <mergeCell ref="PWO3:PWR3"/>
    <mergeCell ref="PWS3:PWV3"/>
    <mergeCell ref="PWW3:PWZ3"/>
    <mergeCell ref="PXA3:PXD3"/>
    <mergeCell ref="PXE3:PXH3"/>
    <mergeCell ref="PVM3:PVP3"/>
    <mergeCell ref="PVQ3:PVT3"/>
    <mergeCell ref="PVU3:PVX3"/>
    <mergeCell ref="PVY3:PWB3"/>
    <mergeCell ref="PWC3:PWF3"/>
    <mergeCell ref="PWG3:PWJ3"/>
    <mergeCell ref="PUO3:PUR3"/>
    <mergeCell ref="PUS3:PUV3"/>
    <mergeCell ref="PUW3:PUZ3"/>
    <mergeCell ref="PVA3:PVD3"/>
    <mergeCell ref="PVE3:PVH3"/>
    <mergeCell ref="PVI3:PVL3"/>
    <mergeCell ref="PTQ3:PTT3"/>
    <mergeCell ref="PTU3:PTX3"/>
    <mergeCell ref="PTY3:PUB3"/>
    <mergeCell ref="PUC3:PUF3"/>
    <mergeCell ref="PUG3:PUJ3"/>
    <mergeCell ref="PUK3:PUN3"/>
    <mergeCell ref="PSS3:PSV3"/>
    <mergeCell ref="PSW3:PSZ3"/>
    <mergeCell ref="PTA3:PTD3"/>
    <mergeCell ref="PTE3:PTH3"/>
    <mergeCell ref="PTI3:PTL3"/>
    <mergeCell ref="PTM3:PTP3"/>
    <mergeCell ref="PRU3:PRX3"/>
    <mergeCell ref="PRY3:PSB3"/>
    <mergeCell ref="PSC3:PSF3"/>
    <mergeCell ref="PSG3:PSJ3"/>
    <mergeCell ref="PSK3:PSN3"/>
    <mergeCell ref="PSO3:PSR3"/>
    <mergeCell ref="PQW3:PQZ3"/>
    <mergeCell ref="PRA3:PRD3"/>
    <mergeCell ref="PRE3:PRH3"/>
    <mergeCell ref="PRI3:PRL3"/>
    <mergeCell ref="PRM3:PRP3"/>
    <mergeCell ref="PRQ3:PRT3"/>
    <mergeCell ref="PPY3:PQB3"/>
    <mergeCell ref="PQC3:PQF3"/>
    <mergeCell ref="PQG3:PQJ3"/>
    <mergeCell ref="PQK3:PQN3"/>
    <mergeCell ref="PQO3:PQR3"/>
    <mergeCell ref="PQS3:PQV3"/>
    <mergeCell ref="PPA3:PPD3"/>
    <mergeCell ref="PPE3:PPH3"/>
    <mergeCell ref="PPI3:PPL3"/>
    <mergeCell ref="PPM3:PPP3"/>
    <mergeCell ref="PPQ3:PPT3"/>
    <mergeCell ref="PPU3:PPX3"/>
    <mergeCell ref="POC3:POF3"/>
    <mergeCell ref="POG3:POJ3"/>
    <mergeCell ref="POK3:PON3"/>
    <mergeCell ref="POO3:POR3"/>
    <mergeCell ref="POS3:POV3"/>
    <mergeCell ref="POW3:POZ3"/>
    <mergeCell ref="PNE3:PNH3"/>
    <mergeCell ref="PNI3:PNL3"/>
    <mergeCell ref="PNM3:PNP3"/>
    <mergeCell ref="PNQ3:PNT3"/>
    <mergeCell ref="PNU3:PNX3"/>
    <mergeCell ref="PNY3:POB3"/>
    <mergeCell ref="PMG3:PMJ3"/>
    <mergeCell ref="PMK3:PMN3"/>
    <mergeCell ref="PMO3:PMR3"/>
    <mergeCell ref="PMS3:PMV3"/>
    <mergeCell ref="PMW3:PMZ3"/>
    <mergeCell ref="PNA3:PND3"/>
    <mergeCell ref="PLI3:PLL3"/>
    <mergeCell ref="PLM3:PLP3"/>
    <mergeCell ref="PLQ3:PLT3"/>
    <mergeCell ref="PLU3:PLX3"/>
    <mergeCell ref="PLY3:PMB3"/>
    <mergeCell ref="PMC3:PMF3"/>
    <mergeCell ref="PKK3:PKN3"/>
    <mergeCell ref="PKO3:PKR3"/>
    <mergeCell ref="PKS3:PKV3"/>
    <mergeCell ref="PKW3:PKZ3"/>
    <mergeCell ref="PLA3:PLD3"/>
    <mergeCell ref="PLE3:PLH3"/>
    <mergeCell ref="PJM3:PJP3"/>
    <mergeCell ref="PJQ3:PJT3"/>
    <mergeCell ref="PJU3:PJX3"/>
    <mergeCell ref="PJY3:PKB3"/>
    <mergeCell ref="PKC3:PKF3"/>
    <mergeCell ref="PKG3:PKJ3"/>
    <mergeCell ref="PIO3:PIR3"/>
    <mergeCell ref="PIS3:PIV3"/>
    <mergeCell ref="PIW3:PIZ3"/>
    <mergeCell ref="PJA3:PJD3"/>
    <mergeCell ref="PJE3:PJH3"/>
    <mergeCell ref="PJI3:PJL3"/>
    <mergeCell ref="PHQ3:PHT3"/>
    <mergeCell ref="PHU3:PHX3"/>
    <mergeCell ref="PHY3:PIB3"/>
    <mergeCell ref="PIC3:PIF3"/>
    <mergeCell ref="PIG3:PIJ3"/>
    <mergeCell ref="PIK3:PIN3"/>
    <mergeCell ref="PGS3:PGV3"/>
    <mergeCell ref="PGW3:PGZ3"/>
    <mergeCell ref="PHA3:PHD3"/>
    <mergeCell ref="PHE3:PHH3"/>
    <mergeCell ref="PHI3:PHL3"/>
    <mergeCell ref="PHM3:PHP3"/>
    <mergeCell ref="PFU3:PFX3"/>
    <mergeCell ref="PFY3:PGB3"/>
    <mergeCell ref="PGC3:PGF3"/>
    <mergeCell ref="PGG3:PGJ3"/>
    <mergeCell ref="PGK3:PGN3"/>
    <mergeCell ref="PGO3:PGR3"/>
    <mergeCell ref="PEW3:PEZ3"/>
    <mergeCell ref="PFA3:PFD3"/>
    <mergeCell ref="PFE3:PFH3"/>
    <mergeCell ref="PFI3:PFL3"/>
    <mergeCell ref="PFM3:PFP3"/>
    <mergeCell ref="PFQ3:PFT3"/>
    <mergeCell ref="PDY3:PEB3"/>
    <mergeCell ref="PEC3:PEF3"/>
    <mergeCell ref="PEG3:PEJ3"/>
    <mergeCell ref="PEK3:PEN3"/>
    <mergeCell ref="PEO3:PER3"/>
    <mergeCell ref="PES3:PEV3"/>
    <mergeCell ref="PDA3:PDD3"/>
    <mergeCell ref="PDE3:PDH3"/>
    <mergeCell ref="PDI3:PDL3"/>
    <mergeCell ref="PDM3:PDP3"/>
    <mergeCell ref="PDQ3:PDT3"/>
    <mergeCell ref="PDU3:PDX3"/>
    <mergeCell ref="PCC3:PCF3"/>
    <mergeCell ref="PCG3:PCJ3"/>
    <mergeCell ref="PCK3:PCN3"/>
    <mergeCell ref="PCO3:PCR3"/>
    <mergeCell ref="PCS3:PCV3"/>
    <mergeCell ref="PCW3:PCZ3"/>
    <mergeCell ref="PBE3:PBH3"/>
    <mergeCell ref="PBI3:PBL3"/>
    <mergeCell ref="PBM3:PBP3"/>
    <mergeCell ref="PBQ3:PBT3"/>
    <mergeCell ref="PBU3:PBX3"/>
    <mergeCell ref="PBY3:PCB3"/>
    <mergeCell ref="PAG3:PAJ3"/>
    <mergeCell ref="PAK3:PAN3"/>
    <mergeCell ref="PAO3:PAR3"/>
    <mergeCell ref="PAS3:PAV3"/>
    <mergeCell ref="PAW3:PAZ3"/>
    <mergeCell ref="PBA3:PBD3"/>
    <mergeCell ref="OZI3:OZL3"/>
    <mergeCell ref="OZM3:OZP3"/>
    <mergeCell ref="OZQ3:OZT3"/>
    <mergeCell ref="OZU3:OZX3"/>
    <mergeCell ref="OZY3:PAB3"/>
    <mergeCell ref="PAC3:PAF3"/>
    <mergeCell ref="OYK3:OYN3"/>
    <mergeCell ref="OYO3:OYR3"/>
    <mergeCell ref="OYS3:OYV3"/>
    <mergeCell ref="OYW3:OYZ3"/>
    <mergeCell ref="OZA3:OZD3"/>
    <mergeCell ref="OZE3:OZH3"/>
    <mergeCell ref="OXM3:OXP3"/>
    <mergeCell ref="OXQ3:OXT3"/>
    <mergeCell ref="OXU3:OXX3"/>
    <mergeCell ref="OXY3:OYB3"/>
    <mergeCell ref="OYC3:OYF3"/>
    <mergeCell ref="OYG3:OYJ3"/>
    <mergeCell ref="OWO3:OWR3"/>
    <mergeCell ref="OWS3:OWV3"/>
    <mergeCell ref="OWW3:OWZ3"/>
    <mergeCell ref="OXA3:OXD3"/>
    <mergeCell ref="OXE3:OXH3"/>
    <mergeCell ref="OXI3:OXL3"/>
    <mergeCell ref="OVQ3:OVT3"/>
    <mergeCell ref="OVU3:OVX3"/>
    <mergeCell ref="OVY3:OWB3"/>
    <mergeCell ref="OWC3:OWF3"/>
    <mergeCell ref="OWG3:OWJ3"/>
    <mergeCell ref="OWK3:OWN3"/>
    <mergeCell ref="OUS3:OUV3"/>
    <mergeCell ref="OUW3:OUZ3"/>
    <mergeCell ref="OVA3:OVD3"/>
    <mergeCell ref="OVE3:OVH3"/>
    <mergeCell ref="OVI3:OVL3"/>
    <mergeCell ref="OVM3:OVP3"/>
    <mergeCell ref="OTU3:OTX3"/>
    <mergeCell ref="OTY3:OUB3"/>
    <mergeCell ref="OUC3:OUF3"/>
    <mergeCell ref="OUG3:OUJ3"/>
    <mergeCell ref="OUK3:OUN3"/>
    <mergeCell ref="OUO3:OUR3"/>
    <mergeCell ref="OSW3:OSZ3"/>
    <mergeCell ref="OTA3:OTD3"/>
    <mergeCell ref="OTE3:OTH3"/>
    <mergeCell ref="OTI3:OTL3"/>
    <mergeCell ref="OTM3:OTP3"/>
    <mergeCell ref="OTQ3:OTT3"/>
    <mergeCell ref="ORY3:OSB3"/>
    <mergeCell ref="OSC3:OSF3"/>
    <mergeCell ref="OSG3:OSJ3"/>
    <mergeCell ref="OSK3:OSN3"/>
    <mergeCell ref="OSO3:OSR3"/>
    <mergeCell ref="OSS3:OSV3"/>
    <mergeCell ref="ORA3:ORD3"/>
    <mergeCell ref="ORE3:ORH3"/>
    <mergeCell ref="ORI3:ORL3"/>
    <mergeCell ref="ORM3:ORP3"/>
    <mergeCell ref="ORQ3:ORT3"/>
    <mergeCell ref="ORU3:ORX3"/>
    <mergeCell ref="OQC3:OQF3"/>
    <mergeCell ref="OQG3:OQJ3"/>
    <mergeCell ref="OQK3:OQN3"/>
    <mergeCell ref="OQO3:OQR3"/>
    <mergeCell ref="OQS3:OQV3"/>
    <mergeCell ref="OQW3:OQZ3"/>
    <mergeCell ref="OPE3:OPH3"/>
    <mergeCell ref="OPI3:OPL3"/>
    <mergeCell ref="OPM3:OPP3"/>
    <mergeCell ref="OPQ3:OPT3"/>
    <mergeCell ref="OPU3:OPX3"/>
    <mergeCell ref="OPY3:OQB3"/>
    <mergeCell ref="OOG3:OOJ3"/>
    <mergeCell ref="OOK3:OON3"/>
    <mergeCell ref="OOO3:OOR3"/>
    <mergeCell ref="OOS3:OOV3"/>
    <mergeCell ref="OOW3:OOZ3"/>
    <mergeCell ref="OPA3:OPD3"/>
    <mergeCell ref="ONI3:ONL3"/>
    <mergeCell ref="ONM3:ONP3"/>
    <mergeCell ref="ONQ3:ONT3"/>
    <mergeCell ref="ONU3:ONX3"/>
    <mergeCell ref="ONY3:OOB3"/>
    <mergeCell ref="OOC3:OOF3"/>
    <mergeCell ref="OMK3:OMN3"/>
    <mergeCell ref="OMO3:OMR3"/>
    <mergeCell ref="OMS3:OMV3"/>
    <mergeCell ref="OMW3:OMZ3"/>
    <mergeCell ref="ONA3:OND3"/>
    <mergeCell ref="ONE3:ONH3"/>
    <mergeCell ref="OLM3:OLP3"/>
    <mergeCell ref="OLQ3:OLT3"/>
    <mergeCell ref="OLU3:OLX3"/>
    <mergeCell ref="OLY3:OMB3"/>
    <mergeCell ref="OMC3:OMF3"/>
    <mergeCell ref="OMG3:OMJ3"/>
    <mergeCell ref="OKO3:OKR3"/>
    <mergeCell ref="OKS3:OKV3"/>
    <mergeCell ref="OKW3:OKZ3"/>
    <mergeCell ref="OLA3:OLD3"/>
    <mergeCell ref="OLE3:OLH3"/>
    <mergeCell ref="OLI3:OLL3"/>
    <mergeCell ref="OJQ3:OJT3"/>
    <mergeCell ref="OJU3:OJX3"/>
    <mergeCell ref="OJY3:OKB3"/>
    <mergeCell ref="OKC3:OKF3"/>
    <mergeCell ref="OKG3:OKJ3"/>
    <mergeCell ref="OKK3:OKN3"/>
    <mergeCell ref="OIS3:OIV3"/>
    <mergeCell ref="OIW3:OIZ3"/>
    <mergeCell ref="OJA3:OJD3"/>
    <mergeCell ref="OJE3:OJH3"/>
    <mergeCell ref="OJI3:OJL3"/>
    <mergeCell ref="OJM3:OJP3"/>
    <mergeCell ref="OHU3:OHX3"/>
    <mergeCell ref="OHY3:OIB3"/>
    <mergeCell ref="OIC3:OIF3"/>
    <mergeCell ref="OIG3:OIJ3"/>
    <mergeCell ref="OIK3:OIN3"/>
    <mergeCell ref="OIO3:OIR3"/>
    <mergeCell ref="OGW3:OGZ3"/>
    <mergeCell ref="OHA3:OHD3"/>
    <mergeCell ref="OHE3:OHH3"/>
    <mergeCell ref="OHI3:OHL3"/>
    <mergeCell ref="OHM3:OHP3"/>
    <mergeCell ref="OHQ3:OHT3"/>
    <mergeCell ref="OFY3:OGB3"/>
    <mergeCell ref="OGC3:OGF3"/>
    <mergeCell ref="OGG3:OGJ3"/>
    <mergeCell ref="OGK3:OGN3"/>
    <mergeCell ref="OGO3:OGR3"/>
    <mergeCell ref="OGS3:OGV3"/>
    <mergeCell ref="OFA3:OFD3"/>
    <mergeCell ref="OFE3:OFH3"/>
    <mergeCell ref="OFI3:OFL3"/>
    <mergeCell ref="OFM3:OFP3"/>
    <mergeCell ref="OFQ3:OFT3"/>
    <mergeCell ref="OFU3:OFX3"/>
    <mergeCell ref="OEC3:OEF3"/>
    <mergeCell ref="OEG3:OEJ3"/>
    <mergeCell ref="OEK3:OEN3"/>
    <mergeCell ref="OEO3:OER3"/>
    <mergeCell ref="OES3:OEV3"/>
    <mergeCell ref="OEW3:OEZ3"/>
    <mergeCell ref="ODE3:ODH3"/>
    <mergeCell ref="ODI3:ODL3"/>
    <mergeCell ref="ODM3:ODP3"/>
    <mergeCell ref="ODQ3:ODT3"/>
    <mergeCell ref="ODU3:ODX3"/>
    <mergeCell ref="ODY3:OEB3"/>
    <mergeCell ref="OCG3:OCJ3"/>
    <mergeCell ref="OCK3:OCN3"/>
    <mergeCell ref="OCO3:OCR3"/>
    <mergeCell ref="OCS3:OCV3"/>
    <mergeCell ref="OCW3:OCZ3"/>
    <mergeCell ref="ODA3:ODD3"/>
    <mergeCell ref="OBI3:OBL3"/>
    <mergeCell ref="OBM3:OBP3"/>
    <mergeCell ref="OBQ3:OBT3"/>
    <mergeCell ref="OBU3:OBX3"/>
    <mergeCell ref="OBY3:OCB3"/>
    <mergeCell ref="OCC3:OCF3"/>
    <mergeCell ref="OAK3:OAN3"/>
    <mergeCell ref="OAO3:OAR3"/>
    <mergeCell ref="OAS3:OAV3"/>
    <mergeCell ref="OAW3:OAZ3"/>
    <mergeCell ref="OBA3:OBD3"/>
    <mergeCell ref="OBE3:OBH3"/>
    <mergeCell ref="NZM3:NZP3"/>
    <mergeCell ref="NZQ3:NZT3"/>
    <mergeCell ref="NZU3:NZX3"/>
    <mergeCell ref="NZY3:OAB3"/>
    <mergeCell ref="OAC3:OAF3"/>
    <mergeCell ref="OAG3:OAJ3"/>
    <mergeCell ref="NYO3:NYR3"/>
    <mergeCell ref="NYS3:NYV3"/>
    <mergeCell ref="NYW3:NYZ3"/>
    <mergeCell ref="NZA3:NZD3"/>
    <mergeCell ref="NZE3:NZH3"/>
    <mergeCell ref="NZI3:NZL3"/>
    <mergeCell ref="NXQ3:NXT3"/>
    <mergeCell ref="NXU3:NXX3"/>
    <mergeCell ref="NXY3:NYB3"/>
    <mergeCell ref="NYC3:NYF3"/>
    <mergeCell ref="NYG3:NYJ3"/>
    <mergeCell ref="NYK3:NYN3"/>
    <mergeCell ref="NWS3:NWV3"/>
    <mergeCell ref="NWW3:NWZ3"/>
    <mergeCell ref="NXA3:NXD3"/>
    <mergeCell ref="NXE3:NXH3"/>
    <mergeCell ref="NXI3:NXL3"/>
    <mergeCell ref="NXM3:NXP3"/>
    <mergeCell ref="NVU3:NVX3"/>
    <mergeCell ref="NVY3:NWB3"/>
    <mergeCell ref="NWC3:NWF3"/>
    <mergeCell ref="NWG3:NWJ3"/>
    <mergeCell ref="NWK3:NWN3"/>
    <mergeCell ref="NWO3:NWR3"/>
    <mergeCell ref="NUW3:NUZ3"/>
    <mergeCell ref="NVA3:NVD3"/>
    <mergeCell ref="NVE3:NVH3"/>
    <mergeCell ref="NVI3:NVL3"/>
    <mergeCell ref="NVM3:NVP3"/>
    <mergeCell ref="NVQ3:NVT3"/>
    <mergeCell ref="NTY3:NUB3"/>
    <mergeCell ref="NUC3:NUF3"/>
    <mergeCell ref="NUG3:NUJ3"/>
    <mergeCell ref="NUK3:NUN3"/>
    <mergeCell ref="NUO3:NUR3"/>
    <mergeCell ref="NUS3:NUV3"/>
    <mergeCell ref="NTA3:NTD3"/>
    <mergeCell ref="NTE3:NTH3"/>
    <mergeCell ref="NTI3:NTL3"/>
    <mergeCell ref="NTM3:NTP3"/>
    <mergeCell ref="NTQ3:NTT3"/>
    <mergeCell ref="NTU3:NTX3"/>
    <mergeCell ref="NSC3:NSF3"/>
    <mergeCell ref="NSG3:NSJ3"/>
    <mergeCell ref="NSK3:NSN3"/>
    <mergeCell ref="NSO3:NSR3"/>
    <mergeCell ref="NSS3:NSV3"/>
    <mergeCell ref="NSW3:NSZ3"/>
    <mergeCell ref="NRE3:NRH3"/>
    <mergeCell ref="NRI3:NRL3"/>
    <mergeCell ref="NRM3:NRP3"/>
    <mergeCell ref="NRQ3:NRT3"/>
    <mergeCell ref="NRU3:NRX3"/>
    <mergeCell ref="NRY3:NSB3"/>
    <mergeCell ref="NQG3:NQJ3"/>
    <mergeCell ref="NQK3:NQN3"/>
    <mergeCell ref="NQO3:NQR3"/>
    <mergeCell ref="NQS3:NQV3"/>
    <mergeCell ref="NQW3:NQZ3"/>
    <mergeCell ref="NRA3:NRD3"/>
    <mergeCell ref="NPI3:NPL3"/>
    <mergeCell ref="NPM3:NPP3"/>
    <mergeCell ref="NPQ3:NPT3"/>
    <mergeCell ref="NPU3:NPX3"/>
    <mergeCell ref="NPY3:NQB3"/>
    <mergeCell ref="NQC3:NQF3"/>
    <mergeCell ref="NOK3:NON3"/>
    <mergeCell ref="NOO3:NOR3"/>
    <mergeCell ref="NOS3:NOV3"/>
    <mergeCell ref="NOW3:NOZ3"/>
    <mergeCell ref="NPA3:NPD3"/>
    <mergeCell ref="NPE3:NPH3"/>
    <mergeCell ref="NNM3:NNP3"/>
    <mergeCell ref="NNQ3:NNT3"/>
    <mergeCell ref="NNU3:NNX3"/>
    <mergeCell ref="NNY3:NOB3"/>
    <mergeCell ref="NOC3:NOF3"/>
    <mergeCell ref="NOG3:NOJ3"/>
    <mergeCell ref="NMO3:NMR3"/>
    <mergeCell ref="NMS3:NMV3"/>
    <mergeCell ref="NMW3:NMZ3"/>
    <mergeCell ref="NNA3:NND3"/>
    <mergeCell ref="NNE3:NNH3"/>
    <mergeCell ref="NNI3:NNL3"/>
    <mergeCell ref="NLQ3:NLT3"/>
    <mergeCell ref="NLU3:NLX3"/>
    <mergeCell ref="NLY3:NMB3"/>
    <mergeCell ref="NMC3:NMF3"/>
    <mergeCell ref="NMG3:NMJ3"/>
    <mergeCell ref="NMK3:NMN3"/>
    <mergeCell ref="NKS3:NKV3"/>
    <mergeCell ref="NKW3:NKZ3"/>
    <mergeCell ref="NLA3:NLD3"/>
    <mergeCell ref="NLE3:NLH3"/>
    <mergeCell ref="NLI3:NLL3"/>
    <mergeCell ref="NLM3:NLP3"/>
    <mergeCell ref="NJU3:NJX3"/>
    <mergeCell ref="NJY3:NKB3"/>
    <mergeCell ref="NKC3:NKF3"/>
    <mergeCell ref="NKG3:NKJ3"/>
    <mergeCell ref="NKK3:NKN3"/>
    <mergeCell ref="NKO3:NKR3"/>
    <mergeCell ref="NIW3:NIZ3"/>
    <mergeCell ref="NJA3:NJD3"/>
    <mergeCell ref="NJE3:NJH3"/>
    <mergeCell ref="NJI3:NJL3"/>
    <mergeCell ref="NJM3:NJP3"/>
    <mergeCell ref="NJQ3:NJT3"/>
    <mergeCell ref="NHY3:NIB3"/>
    <mergeCell ref="NIC3:NIF3"/>
    <mergeCell ref="NIG3:NIJ3"/>
    <mergeCell ref="NIK3:NIN3"/>
    <mergeCell ref="NIO3:NIR3"/>
    <mergeCell ref="NIS3:NIV3"/>
    <mergeCell ref="NHA3:NHD3"/>
    <mergeCell ref="NHE3:NHH3"/>
    <mergeCell ref="NHI3:NHL3"/>
    <mergeCell ref="NHM3:NHP3"/>
    <mergeCell ref="NHQ3:NHT3"/>
    <mergeCell ref="NHU3:NHX3"/>
    <mergeCell ref="NGC3:NGF3"/>
    <mergeCell ref="NGG3:NGJ3"/>
    <mergeCell ref="NGK3:NGN3"/>
    <mergeCell ref="NGO3:NGR3"/>
    <mergeCell ref="NGS3:NGV3"/>
    <mergeCell ref="NGW3:NGZ3"/>
    <mergeCell ref="NFE3:NFH3"/>
    <mergeCell ref="NFI3:NFL3"/>
    <mergeCell ref="NFM3:NFP3"/>
    <mergeCell ref="NFQ3:NFT3"/>
    <mergeCell ref="NFU3:NFX3"/>
    <mergeCell ref="NFY3:NGB3"/>
    <mergeCell ref="NEG3:NEJ3"/>
    <mergeCell ref="NEK3:NEN3"/>
    <mergeCell ref="NEO3:NER3"/>
    <mergeCell ref="NES3:NEV3"/>
    <mergeCell ref="NEW3:NEZ3"/>
    <mergeCell ref="NFA3:NFD3"/>
    <mergeCell ref="NDI3:NDL3"/>
    <mergeCell ref="NDM3:NDP3"/>
    <mergeCell ref="NDQ3:NDT3"/>
    <mergeCell ref="NDU3:NDX3"/>
    <mergeCell ref="NDY3:NEB3"/>
    <mergeCell ref="NEC3:NEF3"/>
    <mergeCell ref="NCK3:NCN3"/>
    <mergeCell ref="NCO3:NCR3"/>
    <mergeCell ref="NCS3:NCV3"/>
    <mergeCell ref="NCW3:NCZ3"/>
    <mergeCell ref="NDA3:NDD3"/>
    <mergeCell ref="NDE3:NDH3"/>
    <mergeCell ref="NBM3:NBP3"/>
    <mergeCell ref="NBQ3:NBT3"/>
    <mergeCell ref="NBU3:NBX3"/>
    <mergeCell ref="NBY3:NCB3"/>
    <mergeCell ref="NCC3:NCF3"/>
    <mergeCell ref="NCG3:NCJ3"/>
    <mergeCell ref="NAO3:NAR3"/>
    <mergeCell ref="NAS3:NAV3"/>
    <mergeCell ref="NAW3:NAZ3"/>
    <mergeCell ref="NBA3:NBD3"/>
    <mergeCell ref="NBE3:NBH3"/>
    <mergeCell ref="NBI3:NBL3"/>
    <mergeCell ref="MZQ3:MZT3"/>
    <mergeCell ref="MZU3:MZX3"/>
    <mergeCell ref="MZY3:NAB3"/>
    <mergeCell ref="NAC3:NAF3"/>
    <mergeCell ref="NAG3:NAJ3"/>
    <mergeCell ref="NAK3:NAN3"/>
    <mergeCell ref="MYS3:MYV3"/>
    <mergeCell ref="MYW3:MYZ3"/>
    <mergeCell ref="MZA3:MZD3"/>
    <mergeCell ref="MZE3:MZH3"/>
    <mergeCell ref="MZI3:MZL3"/>
    <mergeCell ref="MZM3:MZP3"/>
    <mergeCell ref="MXU3:MXX3"/>
    <mergeCell ref="MXY3:MYB3"/>
    <mergeCell ref="MYC3:MYF3"/>
    <mergeCell ref="MYG3:MYJ3"/>
    <mergeCell ref="MYK3:MYN3"/>
    <mergeCell ref="MYO3:MYR3"/>
    <mergeCell ref="MWW3:MWZ3"/>
    <mergeCell ref="MXA3:MXD3"/>
    <mergeCell ref="MXE3:MXH3"/>
    <mergeCell ref="MXI3:MXL3"/>
    <mergeCell ref="MXM3:MXP3"/>
    <mergeCell ref="MXQ3:MXT3"/>
    <mergeCell ref="MVY3:MWB3"/>
    <mergeCell ref="MWC3:MWF3"/>
    <mergeCell ref="MWG3:MWJ3"/>
    <mergeCell ref="MWK3:MWN3"/>
    <mergeCell ref="MWO3:MWR3"/>
    <mergeCell ref="MWS3:MWV3"/>
    <mergeCell ref="MVA3:MVD3"/>
    <mergeCell ref="MVE3:MVH3"/>
    <mergeCell ref="MVI3:MVL3"/>
    <mergeCell ref="MVM3:MVP3"/>
    <mergeCell ref="MVQ3:MVT3"/>
    <mergeCell ref="MVU3:MVX3"/>
    <mergeCell ref="MUC3:MUF3"/>
    <mergeCell ref="MUG3:MUJ3"/>
    <mergeCell ref="MUK3:MUN3"/>
    <mergeCell ref="MUO3:MUR3"/>
    <mergeCell ref="MUS3:MUV3"/>
    <mergeCell ref="MUW3:MUZ3"/>
    <mergeCell ref="MTE3:MTH3"/>
    <mergeCell ref="MTI3:MTL3"/>
    <mergeCell ref="MTM3:MTP3"/>
    <mergeCell ref="MTQ3:MTT3"/>
    <mergeCell ref="MTU3:MTX3"/>
    <mergeCell ref="MTY3:MUB3"/>
    <mergeCell ref="MSG3:MSJ3"/>
    <mergeCell ref="MSK3:MSN3"/>
    <mergeCell ref="MSO3:MSR3"/>
    <mergeCell ref="MSS3:MSV3"/>
    <mergeCell ref="MSW3:MSZ3"/>
    <mergeCell ref="MTA3:MTD3"/>
    <mergeCell ref="MRI3:MRL3"/>
    <mergeCell ref="MRM3:MRP3"/>
    <mergeCell ref="MRQ3:MRT3"/>
    <mergeCell ref="MRU3:MRX3"/>
    <mergeCell ref="MRY3:MSB3"/>
    <mergeCell ref="MSC3:MSF3"/>
    <mergeCell ref="MQK3:MQN3"/>
    <mergeCell ref="MQO3:MQR3"/>
    <mergeCell ref="MQS3:MQV3"/>
    <mergeCell ref="MQW3:MQZ3"/>
    <mergeCell ref="MRA3:MRD3"/>
    <mergeCell ref="MRE3:MRH3"/>
    <mergeCell ref="MPM3:MPP3"/>
    <mergeCell ref="MPQ3:MPT3"/>
    <mergeCell ref="MPU3:MPX3"/>
    <mergeCell ref="MPY3:MQB3"/>
    <mergeCell ref="MQC3:MQF3"/>
    <mergeCell ref="MQG3:MQJ3"/>
    <mergeCell ref="MOO3:MOR3"/>
    <mergeCell ref="MOS3:MOV3"/>
    <mergeCell ref="MOW3:MOZ3"/>
    <mergeCell ref="MPA3:MPD3"/>
    <mergeCell ref="MPE3:MPH3"/>
    <mergeCell ref="MPI3:MPL3"/>
    <mergeCell ref="MNQ3:MNT3"/>
    <mergeCell ref="MNU3:MNX3"/>
    <mergeCell ref="MNY3:MOB3"/>
    <mergeCell ref="MOC3:MOF3"/>
    <mergeCell ref="MOG3:MOJ3"/>
    <mergeCell ref="MOK3:MON3"/>
    <mergeCell ref="MMS3:MMV3"/>
    <mergeCell ref="MMW3:MMZ3"/>
    <mergeCell ref="MNA3:MND3"/>
    <mergeCell ref="MNE3:MNH3"/>
    <mergeCell ref="MNI3:MNL3"/>
    <mergeCell ref="MNM3:MNP3"/>
    <mergeCell ref="MLU3:MLX3"/>
    <mergeCell ref="MLY3:MMB3"/>
    <mergeCell ref="MMC3:MMF3"/>
    <mergeCell ref="MMG3:MMJ3"/>
    <mergeCell ref="MMK3:MMN3"/>
    <mergeCell ref="MMO3:MMR3"/>
    <mergeCell ref="MKW3:MKZ3"/>
    <mergeCell ref="MLA3:MLD3"/>
    <mergeCell ref="MLE3:MLH3"/>
    <mergeCell ref="MLI3:MLL3"/>
    <mergeCell ref="MLM3:MLP3"/>
    <mergeCell ref="MLQ3:MLT3"/>
    <mergeCell ref="MJY3:MKB3"/>
    <mergeCell ref="MKC3:MKF3"/>
    <mergeCell ref="MKG3:MKJ3"/>
    <mergeCell ref="MKK3:MKN3"/>
    <mergeCell ref="MKO3:MKR3"/>
    <mergeCell ref="MKS3:MKV3"/>
    <mergeCell ref="MJA3:MJD3"/>
    <mergeCell ref="MJE3:MJH3"/>
    <mergeCell ref="MJI3:MJL3"/>
    <mergeCell ref="MJM3:MJP3"/>
    <mergeCell ref="MJQ3:MJT3"/>
    <mergeCell ref="MJU3:MJX3"/>
    <mergeCell ref="MIC3:MIF3"/>
    <mergeCell ref="MIG3:MIJ3"/>
    <mergeCell ref="MIK3:MIN3"/>
    <mergeCell ref="MIO3:MIR3"/>
    <mergeCell ref="MIS3:MIV3"/>
    <mergeCell ref="MIW3:MIZ3"/>
    <mergeCell ref="MHE3:MHH3"/>
    <mergeCell ref="MHI3:MHL3"/>
    <mergeCell ref="MHM3:MHP3"/>
    <mergeCell ref="MHQ3:MHT3"/>
    <mergeCell ref="MHU3:MHX3"/>
    <mergeCell ref="MHY3:MIB3"/>
    <mergeCell ref="MGG3:MGJ3"/>
    <mergeCell ref="MGK3:MGN3"/>
    <mergeCell ref="MGO3:MGR3"/>
    <mergeCell ref="MGS3:MGV3"/>
    <mergeCell ref="MGW3:MGZ3"/>
    <mergeCell ref="MHA3:MHD3"/>
    <mergeCell ref="MFI3:MFL3"/>
    <mergeCell ref="MFM3:MFP3"/>
    <mergeCell ref="MFQ3:MFT3"/>
    <mergeCell ref="MFU3:MFX3"/>
    <mergeCell ref="MFY3:MGB3"/>
    <mergeCell ref="MGC3:MGF3"/>
    <mergeCell ref="MEK3:MEN3"/>
    <mergeCell ref="MEO3:MER3"/>
    <mergeCell ref="MES3:MEV3"/>
    <mergeCell ref="MEW3:MEZ3"/>
    <mergeCell ref="MFA3:MFD3"/>
    <mergeCell ref="MFE3:MFH3"/>
    <mergeCell ref="MDM3:MDP3"/>
    <mergeCell ref="MDQ3:MDT3"/>
    <mergeCell ref="MDU3:MDX3"/>
    <mergeCell ref="MDY3:MEB3"/>
    <mergeCell ref="MEC3:MEF3"/>
    <mergeCell ref="MEG3:MEJ3"/>
    <mergeCell ref="MCO3:MCR3"/>
    <mergeCell ref="MCS3:MCV3"/>
    <mergeCell ref="MCW3:MCZ3"/>
    <mergeCell ref="MDA3:MDD3"/>
    <mergeCell ref="MDE3:MDH3"/>
    <mergeCell ref="MDI3:MDL3"/>
    <mergeCell ref="MBQ3:MBT3"/>
    <mergeCell ref="MBU3:MBX3"/>
    <mergeCell ref="MBY3:MCB3"/>
    <mergeCell ref="MCC3:MCF3"/>
    <mergeCell ref="MCG3:MCJ3"/>
    <mergeCell ref="MCK3:MCN3"/>
    <mergeCell ref="MAS3:MAV3"/>
    <mergeCell ref="MAW3:MAZ3"/>
    <mergeCell ref="MBA3:MBD3"/>
    <mergeCell ref="MBE3:MBH3"/>
    <mergeCell ref="MBI3:MBL3"/>
    <mergeCell ref="MBM3:MBP3"/>
    <mergeCell ref="LZU3:LZX3"/>
    <mergeCell ref="LZY3:MAB3"/>
    <mergeCell ref="MAC3:MAF3"/>
    <mergeCell ref="MAG3:MAJ3"/>
    <mergeCell ref="MAK3:MAN3"/>
    <mergeCell ref="MAO3:MAR3"/>
    <mergeCell ref="LYW3:LYZ3"/>
    <mergeCell ref="LZA3:LZD3"/>
    <mergeCell ref="LZE3:LZH3"/>
    <mergeCell ref="LZI3:LZL3"/>
    <mergeCell ref="LZM3:LZP3"/>
    <mergeCell ref="LZQ3:LZT3"/>
    <mergeCell ref="LXY3:LYB3"/>
    <mergeCell ref="LYC3:LYF3"/>
    <mergeCell ref="LYG3:LYJ3"/>
    <mergeCell ref="LYK3:LYN3"/>
    <mergeCell ref="LYO3:LYR3"/>
    <mergeCell ref="LYS3:LYV3"/>
    <mergeCell ref="LXA3:LXD3"/>
    <mergeCell ref="LXE3:LXH3"/>
    <mergeCell ref="LXI3:LXL3"/>
    <mergeCell ref="LXM3:LXP3"/>
    <mergeCell ref="LXQ3:LXT3"/>
    <mergeCell ref="LXU3:LXX3"/>
    <mergeCell ref="LWC3:LWF3"/>
    <mergeCell ref="LWG3:LWJ3"/>
    <mergeCell ref="LWK3:LWN3"/>
    <mergeCell ref="LWO3:LWR3"/>
    <mergeCell ref="LWS3:LWV3"/>
    <mergeCell ref="LWW3:LWZ3"/>
    <mergeCell ref="LVE3:LVH3"/>
    <mergeCell ref="LVI3:LVL3"/>
    <mergeCell ref="LVM3:LVP3"/>
    <mergeCell ref="LVQ3:LVT3"/>
    <mergeCell ref="LVU3:LVX3"/>
    <mergeCell ref="LVY3:LWB3"/>
    <mergeCell ref="LUG3:LUJ3"/>
    <mergeCell ref="LUK3:LUN3"/>
    <mergeCell ref="LUO3:LUR3"/>
    <mergeCell ref="LUS3:LUV3"/>
    <mergeCell ref="LUW3:LUZ3"/>
    <mergeCell ref="LVA3:LVD3"/>
    <mergeCell ref="LTI3:LTL3"/>
    <mergeCell ref="LTM3:LTP3"/>
    <mergeCell ref="LTQ3:LTT3"/>
    <mergeCell ref="LTU3:LTX3"/>
    <mergeCell ref="LTY3:LUB3"/>
    <mergeCell ref="LUC3:LUF3"/>
    <mergeCell ref="LSK3:LSN3"/>
    <mergeCell ref="LSO3:LSR3"/>
    <mergeCell ref="LSS3:LSV3"/>
    <mergeCell ref="LSW3:LSZ3"/>
    <mergeCell ref="LTA3:LTD3"/>
    <mergeCell ref="LTE3:LTH3"/>
    <mergeCell ref="LRM3:LRP3"/>
    <mergeCell ref="LRQ3:LRT3"/>
    <mergeCell ref="LRU3:LRX3"/>
    <mergeCell ref="LRY3:LSB3"/>
    <mergeCell ref="LSC3:LSF3"/>
    <mergeCell ref="LSG3:LSJ3"/>
    <mergeCell ref="LQO3:LQR3"/>
    <mergeCell ref="LQS3:LQV3"/>
    <mergeCell ref="LQW3:LQZ3"/>
    <mergeCell ref="LRA3:LRD3"/>
    <mergeCell ref="LRE3:LRH3"/>
    <mergeCell ref="LRI3:LRL3"/>
    <mergeCell ref="LPQ3:LPT3"/>
    <mergeCell ref="LPU3:LPX3"/>
    <mergeCell ref="LPY3:LQB3"/>
    <mergeCell ref="LQC3:LQF3"/>
    <mergeCell ref="LQG3:LQJ3"/>
    <mergeCell ref="LQK3:LQN3"/>
    <mergeCell ref="LOS3:LOV3"/>
    <mergeCell ref="LOW3:LOZ3"/>
    <mergeCell ref="LPA3:LPD3"/>
    <mergeCell ref="LPE3:LPH3"/>
    <mergeCell ref="LPI3:LPL3"/>
    <mergeCell ref="LPM3:LPP3"/>
    <mergeCell ref="LNU3:LNX3"/>
    <mergeCell ref="LNY3:LOB3"/>
    <mergeCell ref="LOC3:LOF3"/>
    <mergeCell ref="LOG3:LOJ3"/>
    <mergeCell ref="LOK3:LON3"/>
    <mergeCell ref="LOO3:LOR3"/>
    <mergeCell ref="LMW3:LMZ3"/>
    <mergeCell ref="LNA3:LND3"/>
    <mergeCell ref="LNE3:LNH3"/>
    <mergeCell ref="LNI3:LNL3"/>
    <mergeCell ref="LNM3:LNP3"/>
    <mergeCell ref="LNQ3:LNT3"/>
    <mergeCell ref="LLY3:LMB3"/>
    <mergeCell ref="LMC3:LMF3"/>
    <mergeCell ref="LMG3:LMJ3"/>
    <mergeCell ref="LMK3:LMN3"/>
    <mergeCell ref="LMO3:LMR3"/>
    <mergeCell ref="LMS3:LMV3"/>
    <mergeCell ref="LLA3:LLD3"/>
    <mergeCell ref="LLE3:LLH3"/>
    <mergeCell ref="LLI3:LLL3"/>
    <mergeCell ref="LLM3:LLP3"/>
    <mergeCell ref="LLQ3:LLT3"/>
    <mergeCell ref="LLU3:LLX3"/>
    <mergeCell ref="LKC3:LKF3"/>
    <mergeCell ref="LKG3:LKJ3"/>
    <mergeCell ref="LKK3:LKN3"/>
    <mergeCell ref="LKO3:LKR3"/>
    <mergeCell ref="LKS3:LKV3"/>
    <mergeCell ref="LKW3:LKZ3"/>
    <mergeCell ref="LJE3:LJH3"/>
    <mergeCell ref="LJI3:LJL3"/>
    <mergeCell ref="LJM3:LJP3"/>
    <mergeCell ref="LJQ3:LJT3"/>
    <mergeCell ref="LJU3:LJX3"/>
    <mergeCell ref="LJY3:LKB3"/>
    <mergeCell ref="LIG3:LIJ3"/>
    <mergeCell ref="LIK3:LIN3"/>
    <mergeCell ref="LIO3:LIR3"/>
    <mergeCell ref="LIS3:LIV3"/>
    <mergeCell ref="LIW3:LIZ3"/>
    <mergeCell ref="LJA3:LJD3"/>
    <mergeCell ref="LHI3:LHL3"/>
    <mergeCell ref="LHM3:LHP3"/>
    <mergeCell ref="LHQ3:LHT3"/>
    <mergeCell ref="LHU3:LHX3"/>
    <mergeCell ref="LHY3:LIB3"/>
    <mergeCell ref="LIC3:LIF3"/>
    <mergeCell ref="LGK3:LGN3"/>
    <mergeCell ref="LGO3:LGR3"/>
    <mergeCell ref="LGS3:LGV3"/>
    <mergeCell ref="LGW3:LGZ3"/>
    <mergeCell ref="LHA3:LHD3"/>
    <mergeCell ref="LHE3:LHH3"/>
    <mergeCell ref="LFM3:LFP3"/>
    <mergeCell ref="LFQ3:LFT3"/>
    <mergeCell ref="LFU3:LFX3"/>
    <mergeCell ref="LFY3:LGB3"/>
    <mergeCell ref="LGC3:LGF3"/>
    <mergeCell ref="LGG3:LGJ3"/>
    <mergeCell ref="LEO3:LER3"/>
    <mergeCell ref="LES3:LEV3"/>
    <mergeCell ref="LEW3:LEZ3"/>
    <mergeCell ref="LFA3:LFD3"/>
    <mergeCell ref="LFE3:LFH3"/>
    <mergeCell ref="LFI3:LFL3"/>
    <mergeCell ref="LDQ3:LDT3"/>
    <mergeCell ref="LDU3:LDX3"/>
    <mergeCell ref="LDY3:LEB3"/>
    <mergeCell ref="LEC3:LEF3"/>
    <mergeCell ref="LEG3:LEJ3"/>
    <mergeCell ref="LEK3:LEN3"/>
    <mergeCell ref="LCS3:LCV3"/>
    <mergeCell ref="LCW3:LCZ3"/>
    <mergeCell ref="LDA3:LDD3"/>
    <mergeCell ref="LDE3:LDH3"/>
    <mergeCell ref="LDI3:LDL3"/>
    <mergeCell ref="LDM3:LDP3"/>
    <mergeCell ref="LBU3:LBX3"/>
    <mergeCell ref="LBY3:LCB3"/>
    <mergeCell ref="LCC3:LCF3"/>
    <mergeCell ref="LCG3:LCJ3"/>
    <mergeCell ref="LCK3:LCN3"/>
    <mergeCell ref="LCO3:LCR3"/>
    <mergeCell ref="LAW3:LAZ3"/>
    <mergeCell ref="LBA3:LBD3"/>
    <mergeCell ref="LBE3:LBH3"/>
    <mergeCell ref="LBI3:LBL3"/>
    <mergeCell ref="LBM3:LBP3"/>
    <mergeCell ref="LBQ3:LBT3"/>
    <mergeCell ref="KZY3:LAB3"/>
    <mergeCell ref="LAC3:LAF3"/>
    <mergeCell ref="LAG3:LAJ3"/>
    <mergeCell ref="LAK3:LAN3"/>
    <mergeCell ref="LAO3:LAR3"/>
    <mergeCell ref="LAS3:LAV3"/>
    <mergeCell ref="KZA3:KZD3"/>
    <mergeCell ref="KZE3:KZH3"/>
    <mergeCell ref="KZI3:KZL3"/>
    <mergeCell ref="KZM3:KZP3"/>
    <mergeCell ref="KZQ3:KZT3"/>
    <mergeCell ref="KZU3:KZX3"/>
    <mergeCell ref="KYC3:KYF3"/>
    <mergeCell ref="KYG3:KYJ3"/>
    <mergeCell ref="KYK3:KYN3"/>
    <mergeCell ref="KYO3:KYR3"/>
    <mergeCell ref="KYS3:KYV3"/>
    <mergeCell ref="KYW3:KYZ3"/>
    <mergeCell ref="KXE3:KXH3"/>
    <mergeCell ref="KXI3:KXL3"/>
    <mergeCell ref="KXM3:KXP3"/>
    <mergeCell ref="KXQ3:KXT3"/>
    <mergeCell ref="KXU3:KXX3"/>
    <mergeCell ref="KXY3:KYB3"/>
    <mergeCell ref="KWG3:KWJ3"/>
    <mergeCell ref="KWK3:KWN3"/>
    <mergeCell ref="KWO3:KWR3"/>
    <mergeCell ref="KWS3:KWV3"/>
    <mergeCell ref="KWW3:KWZ3"/>
    <mergeCell ref="KXA3:KXD3"/>
    <mergeCell ref="KVI3:KVL3"/>
    <mergeCell ref="KVM3:KVP3"/>
    <mergeCell ref="KVQ3:KVT3"/>
    <mergeCell ref="KVU3:KVX3"/>
    <mergeCell ref="KVY3:KWB3"/>
    <mergeCell ref="KWC3:KWF3"/>
    <mergeCell ref="KUK3:KUN3"/>
    <mergeCell ref="KUO3:KUR3"/>
    <mergeCell ref="KUS3:KUV3"/>
    <mergeCell ref="KUW3:KUZ3"/>
    <mergeCell ref="KVA3:KVD3"/>
    <mergeCell ref="KVE3:KVH3"/>
    <mergeCell ref="KTM3:KTP3"/>
    <mergeCell ref="KTQ3:KTT3"/>
    <mergeCell ref="KTU3:KTX3"/>
    <mergeCell ref="KTY3:KUB3"/>
    <mergeCell ref="KUC3:KUF3"/>
    <mergeCell ref="KUG3:KUJ3"/>
    <mergeCell ref="KSO3:KSR3"/>
    <mergeCell ref="KSS3:KSV3"/>
    <mergeCell ref="KSW3:KSZ3"/>
    <mergeCell ref="KTA3:KTD3"/>
    <mergeCell ref="KTE3:KTH3"/>
    <mergeCell ref="KTI3:KTL3"/>
    <mergeCell ref="KRQ3:KRT3"/>
    <mergeCell ref="KRU3:KRX3"/>
    <mergeCell ref="KRY3:KSB3"/>
    <mergeCell ref="KSC3:KSF3"/>
    <mergeCell ref="KSG3:KSJ3"/>
    <mergeCell ref="KSK3:KSN3"/>
    <mergeCell ref="KQS3:KQV3"/>
    <mergeCell ref="KQW3:KQZ3"/>
    <mergeCell ref="KRA3:KRD3"/>
    <mergeCell ref="KRE3:KRH3"/>
    <mergeCell ref="KRI3:KRL3"/>
    <mergeCell ref="KRM3:KRP3"/>
    <mergeCell ref="KPU3:KPX3"/>
    <mergeCell ref="KPY3:KQB3"/>
    <mergeCell ref="KQC3:KQF3"/>
    <mergeCell ref="KQG3:KQJ3"/>
    <mergeCell ref="KQK3:KQN3"/>
    <mergeCell ref="KQO3:KQR3"/>
    <mergeCell ref="KOW3:KOZ3"/>
    <mergeCell ref="KPA3:KPD3"/>
    <mergeCell ref="KPE3:KPH3"/>
    <mergeCell ref="KPI3:KPL3"/>
    <mergeCell ref="KPM3:KPP3"/>
    <mergeCell ref="KPQ3:KPT3"/>
    <mergeCell ref="KNY3:KOB3"/>
    <mergeCell ref="KOC3:KOF3"/>
    <mergeCell ref="KOG3:KOJ3"/>
    <mergeCell ref="KOK3:KON3"/>
    <mergeCell ref="KOO3:KOR3"/>
    <mergeCell ref="KOS3:KOV3"/>
    <mergeCell ref="KNA3:KND3"/>
    <mergeCell ref="KNE3:KNH3"/>
    <mergeCell ref="KNI3:KNL3"/>
    <mergeCell ref="KNM3:KNP3"/>
    <mergeCell ref="KNQ3:KNT3"/>
    <mergeCell ref="KNU3:KNX3"/>
    <mergeCell ref="KMC3:KMF3"/>
    <mergeCell ref="KMG3:KMJ3"/>
    <mergeCell ref="KMK3:KMN3"/>
    <mergeCell ref="KMO3:KMR3"/>
    <mergeCell ref="KMS3:KMV3"/>
    <mergeCell ref="KMW3:KMZ3"/>
    <mergeCell ref="KLE3:KLH3"/>
    <mergeCell ref="KLI3:KLL3"/>
    <mergeCell ref="KLM3:KLP3"/>
    <mergeCell ref="KLQ3:KLT3"/>
    <mergeCell ref="KLU3:KLX3"/>
    <mergeCell ref="KLY3:KMB3"/>
    <mergeCell ref="KKG3:KKJ3"/>
    <mergeCell ref="KKK3:KKN3"/>
    <mergeCell ref="KKO3:KKR3"/>
    <mergeCell ref="KKS3:KKV3"/>
    <mergeCell ref="KKW3:KKZ3"/>
    <mergeCell ref="KLA3:KLD3"/>
    <mergeCell ref="KJI3:KJL3"/>
    <mergeCell ref="KJM3:KJP3"/>
    <mergeCell ref="KJQ3:KJT3"/>
    <mergeCell ref="KJU3:KJX3"/>
    <mergeCell ref="KJY3:KKB3"/>
    <mergeCell ref="KKC3:KKF3"/>
    <mergeCell ref="KIK3:KIN3"/>
    <mergeCell ref="KIO3:KIR3"/>
    <mergeCell ref="KIS3:KIV3"/>
    <mergeCell ref="KIW3:KIZ3"/>
    <mergeCell ref="KJA3:KJD3"/>
    <mergeCell ref="KJE3:KJH3"/>
    <mergeCell ref="KHM3:KHP3"/>
    <mergeCell ref="KHQ3:KHT3"/>
    <mergeCell ref="KHU3:KHX3"/>
    <mergeCell ref="KHY3:KIB3"/>
    <mergeCell ref="KIC3:KIF3"/>
    <mergeCell ref="KIG3:KIJ3"/>
    <mergeCell ref="KGO3:KGR3"/>
    <mergeCell ref="KGS3:KGV3"/>
    <mergeCell ref="KGW3:KGZ3"/>
    <mergeCell ref="KHA3:KHD3"/>
    <mergeCell ref="KHE3:KHH3"/>
    <mergeCell ref="KHI3:KHL3"/>
    <mergeCell ref="KFQ3:KFT3"/>
    <mergeCell ref="KFU3:KFX3"/>
    <mergeCell ref="KFY3:KGB3"/>
    <mergeCell ref="KGC3:KGF3"/>
    <mergeCell ref="KGG3:KGJ3"/>
    <mergeCell ref="KGK3:KGN3"/>
    <mergeCell ref="KES3:KEV3"/>
    <mergeCell ref="KEW3:KEZ3"/>
    <mergeCell ref="KFA3:KFD3"/>
    <mergeCell ref="KFE3:KFH3"/>
    <mergeCell ref="KFI3:KFL3"/>
    <mergeCell ref="KFM3:KFP3"/>
    <mergeCell ref="KDU3:KDX3"/>
    <mergeCell ref="KDY3:KEB3"/>
    <mergeCell ref="KEC3:KEF3"/>
    <mergeCell ref="KEG3:KEJ3"/>
    <mergeCell ref="KEK3:KEN3"/>
    <mergeCell ref="KEO3:KER3"/>
    <mergeCell ref="KCW3:KCZ3"/>
    <mergeCell ref="KDA3:KDD3"/>
    <mergeCell ref="KDE3:KDH3"/>
    <mergeCell ref="KDI3:KDL3"/>
    <mergeCell ref="KDM3:KDP3"/>
    <mergeCell ref="KDQ3:KDT3"/>
    <mergeCell ref="KBY3:KCB3"/>
    <mergeCell ref="KCC3:KCF3"/>
    <mergeCell ref="KCG3:KCJ3"/>
    <mergeCell ref="KCK3:KCN3"/>
    <mergeCell ref="KCO3:KCR3"/>
    <mergeCell ref="KCS3:KCV3"/>
    <mergeCell ref="KBA3:KBD3"/>
    <mergeCell ref="KBE3:KBH3"/>
    <mergeCell ref="KBI3:KBL3"/>
    <mergeCell ref="KBM3:KBP3"/>
    <mergeCell ref="KBQ3:KBT3"/>
    <mergeCell ref="KBU3:KBX3"/>
    <mergeCell ref="KAC3:KAF3"/>
    <mergeCell ref="KAG3:KAJ3"/>
    <mergeCell ref="KAK3:KAN3"/>
    <mergeCell ref="KAO3:KAR3"/>
    <mergeCell ref="KAS3:KAV3"/>
    <mergeCell ref="KAW3:KAZ3"/>
    <mergeCell ref="JZE3:JZH3"/>
    <mergeCell ref="JZI3:JZL3"/>
    <mergeCell ref="JZM3:JZP3"/>
    <mergeCell ref="JZQ3:JZT3"/>
    <mergeCell ref="JZU3:JZX3"/>
    <mergeCell ref="JZY3:KAB3"/>
    <mergeCell ref="JYG3:JYJ3"/>
    <mergeCell ref="JYK3:JYN3"/>
    <mergeCell ref="JYO3:JYR3"/>
    <mergeCell ref="JYS3:JYV3"/>
    <mergeCell ref="JYW3:JYZ3"/>
    <mergeCell ref="JZA3:JZD3"/>
    <mergeCell ref="JXI3:JXL3"/>
    <mergeCell ref="JXM3:JXP3"/>
    <mergeCell ref="JXQ3:JXT3"/>
    <mergeCell ref="JXU3:JXX3"/>
    <mergeCell ref="JXY3:JYB3"/>
    <mergeCell ref="JYC3:JYF3"/>
    <mergeCell ref="JWK3:JWN3"/>
    <mergeCell ref="JWO3:JWR3"/>
    <mergeCell ref="JWS3:JWV3"/>
    <mergeCell ref="JWW3:JWZ3"/>
    <mergeCell ref="JXA3:JXD3"/>
    <mergeCell ref="JXE3:JXH3"/>
    <mergeCell ref="JVM3:JVP3"/>
    <mergeCell ref="JVQ3:JVT3"/>
    <mergeCell ref="JVU3:JVX3"/>
    <mergeCell ref="JVY3:JWB3"/>
    <mergeCell ref="JWC3:JWF3"/>
    <mergeCell ref="JWG3:JWJ3"/>
    <mergeCell ref="JUO3:JUR3"/>
    <mergeCell ref="JUS3:JUV3"/>
    <mergeCell ref="JUW3:JUZ3"/>
    <mergeCell ref="JVA3:JVD3"/>
    <mergeCell ref="JVE3:JVH3"/>
    <mergeCell ref="JVI3:JVL3"/>
    <mergeCell ref="JTQ3:JTT3"/>
    <mergeCell ref="JTU3:JTX3"/>
    <mergeCell ref="JTY3:JUB3"/>
    <mergeCell ref="JUC3:JUF3"/>
    <mergeCell ref="JUG3:JUJ3"/>
    <mergeCell ref="JUK3:JUN3"/>
    <mergeCell ref="JSS3:JSV3"/>
    <mergeCell ref="JSW3:JSZ3"/>
    <mergeCell ref="JTA3:JTD3"/>
    <mergeCell ref="JTE3:JTH3"/>
    <mergeCell ref="JTI3:JTL3"/>
    <mergeCell ref="JTM3:JTP3"/>
    <mergeCell ref="JRU3:JRX3"/>
    <mergeCell ref="JRY3:JSB3"/>
    <mergeCell ref="JSC3:JSF3"/>
    <mergeCell ref="JSG3:JSJ3"/>
    <mergeCell ref="JSK3:JSN3"/>
    <mergeCell ref="JSO3:JSR3"/>
    <mergeCell ref="JQW3:JQZ3"/>
    <mergeCell ref="JRA3:JRD3"/>
    <mergeCell ref="JRE3:JRH3"/>
    <mergeCell ref="JRI3:JRL3"/>
    <mergeCell ref="JRM3:JRP3"/>
    <mergeCell ref="JRQ3:JRT3"/>
    <mergeCell ref="JPY3:JQB3"/>
    <mergeCell ref="JQC3:JQF3"/>
    <mergeCell ref="JQG3:JQJ3"/>
    <mergeCell ref="JQK3:JQN3"/>
    <mergeCell ref="JQO3:JQR3"/>
    <mergeCell ref="JQS3:JQV3"/>
    <mergeCell ref="JPA3:JPD3"/>
    <mergeCell ref="JPE3:JPH3"/>
    <mergeCell ref="JPI3:JPL3"/>
    <mergeCell ref="JPM3:JPP3"/>
    <mergeCell ref="JPQ3:JPT3"/>
    <mergeCell ref="JPU3:JPX3"/>
    <mergeCell ref="JOC3:JOF3"/>
    <mergeCell ref="JOG3:JOJ3"/>
    <mergeCell ref="JOK3:JON3"/>
    <mergeCell ref="JOO3:JOR3"/>
    <mergeCell ref="JOS3:JOV3"/>
    <mergeCell ref="JOW3:JOZ3"/>
    <mergeCell ref="JNE3:JNH3"/>
    <mergeCell ref="JNI3:JNL3"/>
    <mergeCell ref="JNM3:JNP3"/>
    <mergeCell ref="JNQ3:JNT3"/>
    <mergeCell ref="JNU3:JNX3"/>
    <mergeCell ref="JNY3:JOB3"/>
    <mergeCell ref="JMG3:JMJ3"/>
    <mergeCell ref="JMK3:JMN3"/>
    <mergeCell ref="JMO3:JMR3"/>
    <mergeCell ref="JMS3:JMV3"/>
    <mergeCell ref="JMW3:JMZ3"/>
    <mergeCell ref="JNA3:JND3"/>
    <mergeCell ref="JLI3:JLL3"/>
    <mergeCell ref="JLM3:JLP3"/>
    <mergeCell ref="JLQ3:JLT3"/>
    <mergeCell ref="JLU3:JLX3"/>
    <mergeCell ref="JLY3:JMB3"/>
    <mergeCell ref="JMC3:JMF3"/>
    <mergeCell ref="JKK3:JKN3"/>
    <mergeCell ref="JKO3:JKR3"/>
    <mergeCell ref="JKS3:JKV3"/>
    <mergeCell ref="JKW3:JKZ3"/>
    <mergeCell ref="JLA3:JLD3"/>
    <mergeCell ref="JLE3:JLH3"/>
    <mergeCell ref="JJM3:JJP3"/>
    <mergeCell ref="JJQ3:JJT3"/>
    <mergeCell ref="JJU3:JJX3"/>
    <mergeCell ref="JJY3:JKB3"/>
    <mergeCell ref="JKC3:JKF3"/>
    <mergeCell ref="JKG3:JKJ3"/>
    <mergeCell ref="JIO3:JIR3"/>
    <mergeCell ref="JIS3:JIV3"/>
    <mergeCell ref="JIW3:JIZ3"/>
    <mergeCell ref="JJA3:JJD3"/>
    <mergeCell ref="JJE3:JJH3"/>
    <mergeCell ref="JJI3:JJL3"/>
    <mergeCell ref="JHQ3:JHT3"/>
    <mergeCell ref="JHU3:JHX3"/>
    <mergeCell ref="JHY3:JIB3"/>
    <mergeCell ref="JIC3:JIF3"/>
    <mergeCell ref="JIG3:JIJ3"/>
    <mergeCell ref="JIK3:JIN3"/>
    <mergeCell ref="JGS3:JGV3"/>
    <mergeCell ref="JGW3:JGZ3"/>
    <mergeCell ref="JHA3:JHD3"/>
    <mergeCell ref="JHE3:JHH3"/>
    <mergeCell ref="JHI3:JHL3"/>
    <mergeCell ref="JHM3:JHP3"/>
    <mergeCell ref="JFU3:JFX3"/>
    <mergeCell ref="JFY3:JGB3"/>
    <mergeCell ref="JGC3:JGF3"/>
    <mergeCell ref="JGG3:JGJ3"/>
    <mergeCell ref="JGK3:JGN3"/>
    <mergeCell ref="JGO3:JGR3"/>
    <mergeCell ref="JEW3:JEZ3"/>
    <mergeCell ref="JFA3:JFD3"/>
    <mergeCell ref="JFE3:JFH3"/>
    <mergeCell ref="JFI3:JFL3"/>
    <mergeCell ref="JFM3:JFP3"/>
    <mergeCell ref="JFQ3:JFT3"/>
    <mergeCell ref="JDY3:JEB3"/>
    <mergeCell ref="JEC3:JEF3"/>
    <mergeCell ref="JEG3:JEJ3"/>
    <mergeCell ref="JEK3:JEN3"/>
    <mergeCell ref="JEO3:JER3"/>
    <mergeCell ref="JES3:JEV3"/>
    <mergeCell ref="JDA3:JDD3"/>
    <mergeCell ref="JDE3:JDH3"/>
    <mergeCell ref="JDI3:JDL3"/>
    <mergeCell ref="JDM3:JDP3"/>
    <mergeCell ref="JDQ3:JDT3"/>
    <mergeCell ref="JDU3:JDX3"/>
    <mergeCell ref="JCC3:JCF3"/>
    <mergeCell ref="JCG3:JCJ3"/>
    <mergeCell ref="JCK3:JCN3"/>
    <mergeCell ref="JCO3:JCR3"/>
    <mergeCell ref="JCS3:JCV3"/>
    <mergeCell ref="JCW3:JCZ3"/>
    <mergeCell ref="JBE3:JBH3"/>
    <mergeCell ref="JBI3:JBL3"/>
    <mergeCell ref="JBM3:JBP3"/>
    <mergeCell ref="JBQ3:JBT3"/>
    <mergeCell ref="JBU3:JBX3"/>
    <mergeCell ref="JBY3:JCB3"/>
    <mergeCell ref="JAG3:JAJ3"/>
    <mergeCell ref="JAK3:JAN3"/>
    <mergeCell ref="JAO3:JAR3"/>
    <mergeCell ref="JAS3:JAV3"/>
    <mergeCell ref="JAW3:JAZ3"/>
    <mergeCell ref="JBA3:JBD3"/>
    <mergeCell ref="IZI3:IZL3"/>
    <mergeCell ref="IZM3:IZP3"/>
    <mergeCell ref="IZQ3:IZT3"/>
    <mergeCell ref="IZU3:IZX3"/>
    <mergeCell ref="IZY3:JAB3"/>
    <mergeCell ref="JAC3:JAF3"/>
    <mergeCell ref="IYK3:IYN3"/>
    <mergeCell ref="IYO3:IYR3"/>
    <mergeCell ref="IYS3:IYV3"/>
    <mergeCell ref="IYW3:IYZ3"/>
    <mergeCell ref="IZA3:IZD3"/>
    <mergeCell ref="IZE3:IZH3"/>
    <mergeCell ref="IXM3:IXP3"/>
    <mergeCell ref="IXQ3:IXT3"/>
    <mergeCell ref="IXU3:IXX3"/>
    <mergeCell ref="IXY3:IYB3"/>
    <mergeCell ref="IYC3:IYF3"/>
    <mergeCell ref="IYG3:IYJ3"/>
    <mergeCell ref="IWO3:IWR3"/>
    <mergeCell ref="IWS3:IWV3"/>
    <mergeCell ref="IWW3:IWZ3"/>
    <mergeCell ref="IXA3:IXD3"/>
    <mergeCell ref="IXE3:IXH3"/>
    <mergeCell ref="IXI3:IXL3"/>
    <mergeCell ref="IVQ3:IVT3"/>
    <mergeCell ref="IVU3:IVX3"/>
    <mergeCell ref="IVY3:IWB3"/>
    <mergeCell ref="IWC3:IWF3"/>
    <mergeCell ref="IWG3:IWJ3"/>
    <mergeCell ref="IWK3:IWN3"/>
    <mergeCell ref="IUS3:IUV3"/>
    <mergeCell ref="IUW3:IUZ3"/>
    <mergeCell ref="IVA3:IVD3"/>
    <mergeCell ref="IVE3:IVH3"/>
    <mergeCell ref="IVI3:IVL3"/>
    <mergeCell ref="IVM3:IVP3"/>
    <mergeCell ref="ITU3:ITX3"/>
    <mergeCell ref="ITY3:IUB3"/>
    <mergeCell ref="IUC3:IUF3"/>
    <mergeCell ref="IUG3:IUJ3"/>
    <mergeCell ref="IUK3:IUN3"/>
    <mergeCell ref="IUO3:IUR3"/>
    <mergeCell ref="ISW3:ISZ3"/>
    <mergeCell ref="ITA3:ITD3"/>
    <mergeCell ref="ITE3:ITH3"/>
    <mergeCell ref="ITI3:ITL3"/>
    <mergeCell ref="ITM3:ITP3"/>
    <mergeCell ref="ITQ3:ITT3"/>
    <mergeCell ref="IRY3:ISB3"/>
    <mergeCell ref="ISC3:ISF3"/>
    <mergeCell ref="ISG3:ISJ3"/>
    <mergeCell ref="ISK3:ISN3"/>
    <mergeCell ref="ISO3:ISR3"/>
    <mergeCell ref="ISS3:ISV3"/>
    <mergeCell ref="IRA3:IRD3"/>
    <mergeCell ref="IRE3:IRH3"/>
    <mergeCell ref="IRI3:IRL3"/>
    <mergeCell ref="IRM3:IRP3"/>
    <mergeCell ref="IRQ3:IRT3"/>
    <mergeCell ref="IRU3:IRX3"/>
    <mergeCell ref="IQC3:IQF3"/>
    <mergeCell ref="IQG3:IQJ3"/>
    <mergeCell ref="IQK3:IQN3"/>
    <mergeCell ref="IQO3:IQR3"/>
    <mergeCell ref="IQS3:IQV3"/>
    <mergeCell ref="IQW3:IQZ3"/>
    <mergeCell ref="IPE3:IPH3"/>
    <mergeCell ref="IPI3:IPL3"/>
    <mergeCell ref="IPM3:IPP3"/>
    <mergeCell ref="IPQ3:IPT3"/>
    <mergeCell ref="IPU3:IPX3"/>
    <mergeCell ref="IPY3:IQB3"/>
    <mergeCell ref="IOG3:IOJ3"/>
    <mergeCell ref="IOK3:ION3"/>
    <mergeCell ref="IOO3:IOR3"/>
    <mergeCell ref="IOS3:IOV3"/>
    <mergeCell ref="IOW3:IOZ3"/>
    <mergeCell ref="IPA3:IPD3"/>
    <mergeCell ref="INI3:INL3"/>
    <mergeCell ref="INM3:INP3"/>
    <mergeCell ref="INQ3:INT3"/>
    <mergeCell ref="INU3:INX3"/>
    <mergeCell ref="INY3:IOB3"/>
    <mergeCell ref="IOC3:IOF3"/>
    <mergeCell ref="IMK3:IMN3"/>
    <mergeCell ref="IMO3:IMR3"/>
    <mergeCell ref="IMS3:IMV3"/>
    <mergeCell ref="IMW3:IMZ3"/>
    <mergeCell ref="INA3:IND3"/>
    <mergeCell ref="INE3:INH3"/>
    <mergeCell ref="ILM3:ILP3"/>
    <mergeCell ref="ILQ3:ILT3"/>
    <mergeCell ref="ILU3:ILX3"/>
    <mergeCell ref="ILY3:IMB3"/>
    <mergeCell ref="IMC3:IMF3"/>
    <mergeCell ref="IMG3:IMJ3"/>
    <mergeCell ref="IKO3:IKR3"/>
    <mergeCell ref="IKS3:IKV3"/>
    <mergeCell ref="IKW3:IKZ3"/>
    <mergeCell ref="ILA3:ILD3"/>
    <mergeCell ref="ILE3:ILH3"/>
    <mergeCell ref="ILI3:ILL3"/>
    <mergeCell ref="IJQ3:IJT3"/>
    <mergeCell ref="IJU3:IJX3"/>
    <mergeCell ref="IJY3:IKB3"/>
    <mergeCell ref="IKC3:IKF3"/>
    <mergeCell ref="IKG3:IKJ3"/>
    <mergeCell ref="IKK3:IKN3"/>
    <mergeCell ref="IIS3:IIV3"/>
    <mergeCell ref="IIW3:IIZ3"/>
    <mergeCell ref="IJA3:IJD3"/>
    <mergeCell ref="IJE3:IJH3"/>
    <mergeCell ref="IJI3:IJL3"/>
    <mergeCell ref="IJM3:IJP3"/>
    <mergeCell ref="IHU3:IHX3"/>
    <mergeCell ref="IHY3:IIB3"/>
    <mergeCell ref="IIC3:IIF3"/>
    <mergeCell ref="IIG3:IIJ3"/>
    <mergeCell ref="IIK3:IIN3"/>
    <mergeCell ref="IIO3:IIR3"/>
    <mergeCell ref="IGW3:IGZ3"/>
    <mergeCell ref="IHA3:IHD3"/>
    <mergeCell ref="IHE3:IHH3"/>
    <mergeCell ref="IHI3:IHL3"/>
    <mergeCell ref="IHM3:IHP3"/>
    <mergeCell ref="IHQ3:IHT3"/>
    <mergeCell ref="IFY3:IGB3"/>
    <mergeCell ref="IGC3:IGF3"/>
    <mergeCell ref="IGG3:IGJ3"/>
    <mergeCell ref="IGK3:IGN3"/>
    <mergeCell ref="IGO3:IGR3"/>
    <mergeCell ref="IGS3:IGV3"/>
    <mergeCell ref="IFA3:IFD3"/>
    <mergeCell ref="IFE3:IFH3"/>
    <mergeCell ref="IFI3:IFL3"/>
    <mergeCell ref="IFM3:IFP3"/>
    <mergeCell ref="IFQ3:IFT3"/>
    <mergeCell ref="IFU3:IFX3"/>
    <mergeCell ref="IEC3:IEF3"/>
    <mergeCell ref="IEG3:IEJ3"/>
    <mergeCell ref="IEK3:IEN3"/>
    <mergeCell ref="IEO3:IER3"/>
    <mergeCell ref="IES3:IEV3"/>
    <mergeCell ref="IEW3:IEZ3"/>
    <mergeCell ref="IDE3:IDH3"/>
    <mergeCell ref="IDI3:IDL3"/>
    <mergeCell ref="IDM3:IDP3"/>
    <mergeCell ref="IDQ3:IDT3"/>
    <mergeCell ref="IDU3:IDX3"/>
    <mergeCell ref="IDY3:IEB3"/>
    <mergeCell ref="ICG3:ICJ3"/>
    <mergeCell ref="ICK3:ICN3"/>
    <mergeCell ref="ICO3:ICR3"/>
    <mergeCell ref="ICS3:ICV3"/>
    <mergeCell ref="ICW3:ICZ3"/>
    <mergeCell ref="IDA3:IDD3"/>
    <mergeCell ref="IBI3:IBL3"/>
    <mergeCell ref="IBM3:IBP3"/>
    <mergeCell ref="IBQ3:IBT3"/>
    <mergeCell ref="IBU3:IBX3"/>
    <mergeCell ref="IBY3:ICB3"/>
    <mergeCell ref="ICC3:ICF3"/>
    <mergeCell ref="IAK3:IAN3"/>
    <mergeCell ref="IAO3:IAR3"/>
    <mergeCell ref="IAS3:IAV3"/>
    <mergeCell ref="IAW3:IAZ3"/>
    <mergeCell ref="IBA3:IBD3"/>
    <mergeCell ref="IBE3:IBH3"/>
    <mergeCell ref="HZM3:HZP3"/>
    <mergeCell ref="HZQ3:HZT3"/>
    <mergeCell ref="HZU3:HZX3"/>
    <mergeCell ref="HZY3:IAB3"/>
    <mergeCell ref="IAC3:IAF3"/>
    <mergeCell ref="IAG3:IAJ3"/>
    <mergeCell ref="HYO3:HYR3"/>
    <mergeCell ref="HYS3:HYV3"/>
    <mergeCell ref="HYW3:HYZ3"/>
    <mergeCell ref="HZA3:HZD3"/>
    <mergeCell ref="HZE3:HZH3"/>
    <mergeCell ref="HZI3:HZL3"/>
    <mergeCell ref="HXQ3:HXT3"/>
    <mergeCell ref="HXU3:HXX3"/>
    <mergeCell ref="HXY3:HYB3"/>
    <mergeCell ref="HYC3:HYF3"/>
    <mergeCell ref="HYG3:HYJ3"/>
    <mergeCell ref="HYK3:HYN3"/>
    <mergeCell ref="HWS3:HWV3"/>
    <mergeCell ref="HWW3:HWZ3"/>
    <mergeCell ref="HXA3:HXD3"/>
    <mergeCell ref="HXE3:HXH3"/>
    <mergeCell ref="HXI3:HXL3"/>
    <mergeCell ref="HXM3:HXP3"/>
    <mergeCell ref="HVU3:HVX3"/>
    <mergeCell ref="HVY3:HWB3"/>
    <mergeCell ref="HWC3:HWF3"/>
    <mergeCell ref="HWG3:HWJ3"/>
    <mergeCell ref="HWK3:HWN3"/>
    <mergeCell ref="HWO3:HWR3"/>
    <mergeCell ref="HUW3:HUZ3"/>
    <mergeCell ref="HVA3:HVD3"/>
    <mergeCell ref="HVE3:HVH3"/>
    <mergeCell ref="HVI3:HVL3"/>
    <mergeCell ref="HVM3:HVP3"/>
    <mergeCell ref="HVQ3:HVT3"/>
    <mergeCell ref="HTY3:HUB3"/>
    <mergeCell ref="HUC3:HUF3"/>
    <mergeCell ref="HUG3:HUJ3"/>
    <mergeCell ref="HUK3:HUN3"/>
    <mergeCell ref="HUO3:HUR3"/>
    <mergeCell ref="HUS3:HUV3"/>
    <mergeCell ref="HTA3:HTD3"/>
    <mergeCell ref="HTE3:HTH3"/>
    <mergeCell ref="HTI3:HTL3"/>
    <mergeCell ref="HTM3:HTP3"/>
    <mergeCell ref="HTQ3:HTT3"/>
    <mergeCell ref="HTU3:HTX3"/>
    <mergeCell ref="HSC3:HSF3"/>
    <mergeCell ref="HSG3:HSJ3"/>
    <mergeCell ref="HSK3:HSN3"/>
    <mergeCell ref="HSO3:HSR3"/>
    <mergeCell ref="HSS3:HSV3"/>
    <mergeCell ref="HSW3:HSZ3"/>
    <mergeCell ref="HRE3:HRH3"/>
    <mergeCell ref="HRI3:HRL3"/>
    <mergeCell ref="HRM3:HRP3"/>
    <mergeCell ref="HRQ3:HRT3"/>
    <mergeCell ref="HRU3:HRX3"/>
    <mergeCell ref="HRY3:HSB3"/>
    <mergeCell ref="HQG3:HQJ3"/>
    <mergeCell ref="HQK3:HQN3"/>
    <mergeCell ref="HQO3:HQR3"/>
    <mergeCell ref="HQS3:HQV3"/>
    <mergeCell ref="HQW3:HQZ3"/>
    <mergeCell ref="HRA3:HRD3"/>
    <mergeCell ref="HPI3:HPL3"/>
    <mergeCell ref="HPM3:HPP3"/>
    <mergeCell ref="HPQ3:HPT3"/>
    <mergeCell ref="HPU3:HPX3"/>
    <mergeCell ref="HPY3:HQB3"/>
    <mergeCell ref="HQC3:HQF3"/>
    <mergeCell ref="HOK3:HON3"/>
    <mergeCell ref="HOO3:HOR3"/>
    <mergeCell ref="HOS3:HOV3"/>
    <mergeCell ref="HOW3:HOZ3"/>
    <mergeCell ref="HPA3:HPD3"/>
    <mergeCell ref="HPE3:HPH3"/>
    <mergeCell ref="HNM3:HNP3"/>
    <mergeCell ref="HNQ3:HNT3"/>
    <mergeCell ref="HNU3:HNX3"/>
    <mergeCell ref="HNY3:HOB3"/>
    <mergeCell ref="HOC3:HOF3"/>
    <mergeCell ref="HOG3:HOJ3"/>
    <mergeCell ref="HMO3:HMR3"/>
    <mergeCell ref="HMS3:HMV3"/>
    <mergeCell ref="HMW3:HMZ3"/>
    <mergeCell ref="HNA3:HND3"/>
    <mergeCell ref="HNE3:HNH3"/>
    <mergeCell ref="HNI3:HNL3"/>
    <mergeCell ref="HLQ3:HLT3"/>
    <mergeCell ref="HLU3:HLX3"/>
    <mergeCell ref="HLY3:HMB3"/>
    <mergeCell ref="HMC3:HMF3"/>
    <mergeCell ref="HMG3:HMJ3"/>
    <mergeCell ref="HMK3:HMN3"/>
    <mergeCell ref="HKS3:HKV3"/>
    <mergeCell ref="HKW3:HKZ3"/>
    <mergeCell ref="HLA3:HLD3"/>
    <mergeCell ref="HLE3:HLH3"/>
    <mergeCell ref="HLI3:HLL3"/>
    <mergeCell ref="HLM3:HLP3"/>
    <mergeCell ref="HJU3:HJX3"/>
    <mergeCell ref="HJY3:HKB3"/>
    <mergeCell ref="HKC3:HKF3"/>
    <mergeCell ref="HKG3:HKJ3"/>
    <mergeCell ref="HKK3:HKN3"/>
    <mergeCell ref="HKO3:HKR3"/>
    <mergeCell ref="HIW3:HIZ3"/>
    <mergeCell ref="HJA3:HJD3"/>
    <mergeCell ref="HJE3:HJH3"/>
    <mergeCell ref="HJI3:HJL3"/>
    <mergeCell ref="HJM3:HJP3"/>
    <mergeCell ref="HJQ3:HJT3"/>
    <mergeCell ref="HHY3:HIB3"/>
    <mergeCell ref="HIC3:HIF3"/>
    <mergeCell ref="HIG3:HIJ3"/>
    <mergeCell ref="HIK3:HIN3"/>
    <mergeCell ref="HIO3:HIR3"/>
    <mergeCell ref="HIS3:HIV3"/>
    <mergeCell ref="HHA3:HHD3"/>
    <mergeCell ref="HHE3:HHH3"/>
    <mergeCell ref="HHI3:HHL3"/>
    <mergeCell ref="HHM3:HHP3"/>
    <mergeCell ref="HHQ3:HHT3"/>
    <mergeCell ref="HHU3:HHX3"/>
    <mergeCell ref="HGC3:HGF3"/>
    <mergeCell ref="HGG3:HGJ3"/>
    <mergeCell ref="HGK3:HGN3"/>
    <mergeCell ref="HGO3:HGR3"/>
    <mergeCell ref="HGS3:HGV3"/>
    <mergeCell ref="HGW3:HGZ3"/>
    <mergeCell ref="HFE3:HFH3"/>
    <mergeCell ref="HFI3:HFL3"/>
    <mergeCell ref="HFM3:HFP3"/>
    <mergeCell ref="HFQ3:HFT3"/>
    <mergeCell ref="HFU3:HFX3"/>
    <mergeCell ref="HFY3:HGB3"/>
    <mergeCell ref="HEG3:HEJ3"/>
    <mergeCell ref="HEK3:HEN3"/>
    <mergeCell ref="HEO3:HER3"/>
    <mergeCell ref="HES3:HEV3"/>
    <mergeCell ref="HEW3:HEZ3"/>
    <mergeCell ref="HFA3:HFD3"/>
    <mergeCell ref="HDI3:HDL3"/>
    <mergeCell ref="HDM3:HDP3"/>
    <mergeCell ref="HDQ3:HDT3"/>
    <mergeCell ref="HDU3:HDX3"/>
    <mergeCell ref="HDY3:HEB3"/>
    <mergeCell ref="HEC3:HEF3"/>
    <mergeCell ref="HCK3:HCN3"/>
    <mergeCell ref="HCO3:HCR3"/>
    <mergeCell ref="HCS3:HCV3"/>
    <mergeCell ref="HCW3:HCZ3"/>
    <mergeCell ref="HDA3:HDD3"/>
    <mergeCell ref="HDE3:HDH3"/>
    <mergeCell ref="HBM3:HBP3"/>
    <mergeCell ref="HBQ3:HBT3"/>
    <mergeCell ref="HBU3:HBX3"/>
    <mergeCell ref="HBY3:HCB3"/>
    <mergeCell ref="HCC3:HCF3"/>
    <mergeCell ref="HCG3:HCJ3"/>
    <mergeCell ref="HAO3:HAR3"/>
    <mergeCell ref="HAS3:HAV3"/>
    <mergeCell ref="HAW3:HAZ3"/>
    <mergeCell ref="HBA3:HBD3"/>
    <mergeCell ref="HBE3:HBH3"/>
    <mergeCell ref="HBI3:HBL3"/>
    <mergeCell ref="GZQ3:GZT3"/>
    <mergeCell ref="GZU3:GZX3"/>
    <mergeCell ref="GZY3:HAB3"/>
    <mergeCell ref="HAC3:HAF3"/>
    <mergeCell ref="HAG3:HAJ3"/>
    <mergeCell ref="HAK3:HAN3"/>
    <mergeCell ref="GYS3:GYV3"/>
    <mergeCell ref="GYW3:GYZ3"/>
    <mergeCell ref="GZA3:GZD3"/>
    <mergeCell ref="GZE3:GZH3"/>
    <mergeCell ref="GZI3:GZL3"/>
    <mergeCell ref="GZM3:GZP3"/>
    <mergeCell ref="GXU3:GXX3"/>
    <mergeCell ref="GXY3:GYB3"/>
    <mergeCell ref="GYC3:GYF3"/>
    <mergeCell ref="GYG3:GYJ3"/>
    <mergeCell ref="GYK3:GYN3"/>
    <mergeCell ref="GYO3:GYR3"/>
    <mergeCell ref="GWW3:GWZ3"/>
    <mergeCell ref="GXA3:GXD3"/>
    <mergeCell ref="GXE3:GXH3"/>
    <mergeCell ref="GXI3:GXL3"/>
    <mergeCell ref="GXM3:GXP3"/>
    <mergeCell ref="GXQ3:GXT3"/>
    <mergeCell ref="GVY3:GWB3"/>
    <mergeCell ref="GWC3:GWF3"/>
    <mergeCell ref="GWG3:GWJ3"/>
    <mergeCell ref="GWK3:GWN3"/>
    <mergeCell ref="GWO3:GWR3"/>
    <mergeCell ref="GWS3:GWV3"/>
    <mergeCell ref="GVA3:GVD3"/>
    <mergeCell ref="GVE3:GVH3"/>
    <mergeCell ref="GVI3:GVL3"/>
    <mergeCell ref="GVM3:GVP3"/>
    <mergeCell ref="GVQ3:GVT3"/>
    <mergeCell ref="GVU3:GVX3"/>
    <mergeCell ref="GUC3:GUF3"/>
    <mergeCell ref="GUG3:GUJ3"/>
    <mergeCell ref="GUK3:GUN3"/>
    <mergeCell ref="GUO3:GUR3"/>
    <mergeCell ref="GUS3:GUV3"/>
    <mergeCell ref="GUW3:GUZ3"/>
    <mergeCell ref="GTE3:GTH3"/>
    <mergeCell ref="GTI3:GTL3"/>
    <mergeCell ref="GTM3:GTP3"/>
    <mergeCell ref="GTQ3:GTT3"/>
    <mergeCell ref="GTU3:GTX3"/>
    <mergeCell ref="GTY3:GUB3"/>
    <mergeCell ref="GSG3:GSJ3"/>
    <mergeCell ref="GSK3:GSN3"/>
    <mergeCell ref="GSO3:GSR3"/>
    <mergeCell ref="GSS3:GSV3"/>
    <mergeCell ref="GSW3:GSZ3"/>
    <mergeCell ref="GTA3:GTD3"/>
    <mergeCell ref="GRI3:GRL3"/>
    <mergeCell ref="GRM3:GRP3"/>
    <mergeCell ref="GRQ3:GRT3"/>
    <mergeCell ref="GRU3:GRX3"/>
    <mergeCell ref="GRY3:GSB3"/>
    <mergeCell ref="GSC3:GSF3"/>
    <mergeCell ref="GQK3:GQN3"/>
    <mergeCell ref="GQO3:GQR3"/>
    <mergeCell ref="GQS3:GQV3"/>
    <mergeCell ref="GQW3:GQZ3"/>
    <mergeCell ref="GRA3:GRD3"/>
    <mergeCell ref="GRE3:GRH3"/>
    <mergeCell ref="GPM3:GPP3"/>
    <mergeCell ref="GPQ3:GPT3"/>
    <mergeCell ref="GPU3:GPX3"/>
    <mergeCell ref="GPY3:GQB3"/>
    <mergeCell ref="GQC3:GQF3"/>
    <mergeCell ref="GQG3:GQJ3"/>
    <mergeCell ref="GOO3:GOR3"/>
    <mergeCell ref="GOS3:GOV3"/>
    <mergeCell ref="GOW3:GOZ3"/>
    <mergeCell ref="GPA3:GPD3"/>
    <mergeCell ref="GPE3:GPH3"/>
    <mergeCell ref="GPI3:GPL3"/>
    <mergeCell ref="GNQ3:GNT3"/>
    <mergeCell ref="GNU3:GNX3"/>
    <mergeCell ref="GNY3:GOB3"/>
    <mergeCell ref="GOC3:GOF3"/>
    <mergeCell ref="GOG3:GOJ3"/>
    <mergeCell ref="GOK3:GON3"/>
    <mergeCell ref="GMS3:GMV3"/>
    <mergeCell ref="GMW3:GMZ3"/>
    <mergeCell ref="GNA3:GND3"/>
    <mergeCell ref="GNE3:GNH3"/>
    <mergeCell ref="GNI3:GNL3"/>
    <mergeCell ref="GNM3:GNP3"/>
    <mergeCell ref="GLU3:GLX3"/>
    <mergeCell ref="GLY3:GMB3"/>
    <mergeCell ref="GMC3:GMF3"/>
    <mergeCell ref="GMG3:GMJ3"/>
    <mergeCell ref="GMK3:GMN3"/>
    <mergeCell ref="GMO3:GMR3"/>
    <mergeCell ref="GKW3:GKZ3"/>
    <mergeCell ref="GLA3:GLD3"/>
    <mergeCell ref="GLE3:GLH3"/>
    <mergeCell ref="GLI3:GLL3"/>
    <mergeCell ref="GLM3:GLP3"/>
    <mergeCell ref="GLQ3:GLT3"/>
    <mergeCell ref="GJY3:GKB3"/>
    <mergeCell ref="GKC3:GKF3"/>
    <mergeCell ref="GKG3:GKJ3"/>
    <mergeCell ref="GKK3:GKN3"/>
    <mergeCell ref="GKO3:GKR3"/>
    <mergeCell ref="GKS3:GKV3"/>
    <mergeCell ref="GJA3:GJD3"/>
    <mergeCell ref="GJE3:GJH3"/>
    <mergeCell ref="GJI3:GJL3"/>
    <mergeCell ref="GJM3:GJP3"/>
    <mergeCell ref="GJQ3:GJT3"/>
    <mergeCell ref="GJU3:GJX3"/>
    <mergeCell ref="GIC3:GIF3"/>
    <mergeCell ref="GIG3:GIJ3"/>
    <mergeCell ref="GIK3:GIN3"/>
    <mergeCell ref="GIO3:GIR3"/>
    <mergeCell ref="GIS3:GIV3"/>
    <mergeCell ref="GIW3:GIZ3"/>
    <mergeCell ref="GHE3:GHH3"/>
    <mergeCell ref="GHI3:GHL3"/>
    <mergeCell ref="GHM3:GHP3"/>
    <mergeCell ref="GHQ3:GHT3"/>
    <mergeCell ref="GHU3:GHX3"/>
    <mergeCell ref="GHY3:GIB3"/>
    <mergeCell ref="GGG3:GGJ3"/>
    <mergeCell ref="GGK3:GGN3"/>
    <mergeCell ref="GGO3:GGR3"/>
    <mergeCell ref="GGS3:GGV3"/>
    <mergeCell ref="GGW3:GGZ3"/>
    <mergeCell ref="GHA3:GHD3"/>
    <mergeCell ref="GFI3:GFL3"/>
    <mergeCell ref="GFM3:GFP3"/>
    <mergeCell ref="GFQ3:GFT3"/>
    <mergeCell ref="GFU3:GFX3"/>
    <mergeCell ref="GFY3:GGB3"/>
    <mergeCell ref="GGC3:GGF3"/>
    <mergeCell ref="GEK3:GEN3"/>
    <mergeCell ref="GEO3:GER3"/>
    <mergeCell ref="GES3:GEV3"/>
    <mergeCell ref="GEW3:GEZ3"/>
    <mergeCell ref="GFA3:GFD3"/>
    <mergeCell ref="GFE3:GFH3"/>
    <mergeCell ref="GDM3:GDP3"/>
    <mergeCell ref="GDQ3:GDT3"/>
    <mergeCell ref="GDU3:GDX3"/>
    <mergeCell ref="GDY3:GEB3"/>
    <mergeCell ref="GEC3:GEF3"/>
    <mergeCell ref="GEG3:GEJ3"/>
    <mergeCell ref="GCO3:GCR3"/>
    <mergeCell ref="GCS3:GCV3"/>
    <mergeCell ref="GCW3:GCZ3"/>
    <mergeCell ref="GDA3:GDD3"/>
    <mergeCell ref="GDE3:GDH3"/>
    <mergeCell ref="GDI3:GDL3"/>
    <mergeCell ref="GBQ3:GBT3"/>
    <mergeCell ref="GBU3:GBX3"/>
    <mergeCell ref="GBY3:GCB3"/>
    <mergeCell ref="GCC3:GCF3"/>
    <mergeCell ref="GCG3:GCJ3"/>
    <mergeCell ref="GCK3:GCN3"/>
    <mergeCell ref="GAS3:GAV3"/>
    <mergeCell ref="GAW3:GAZ3"/>
    <mergeCell ref="GBA3:GBD3"/>
    <mergeCell ref="GBE3:GBH3"/>
    <mergeCell ref="GBI3:GBL3"/>
    <mergeCell ref="GBM3:GBP3"/>
    <mergeCell ref="FZU3:FZX3"/>
    <mergeCell ref="FZY3:GAB3"/>
    <mergeCell ref="GAC3:GAF3"/>
    <mergeCell ref="GAG3:GAJ3"/>
    <mergeCell ref="GAK3:GAN3"/>
    <mergeCell ref="GAO3:GAR3"/>
    <mergeCell ref="FYW3:FYZ3"/>
    <mergeCell ref="FZA3:FZD3"/>
    <mergeCell ref="FZE3:FZH3"/>
    <mergeCell ref="FZI3:FZL3"/>
    <mergeCell ref="FZM3:FZP3"/>
    <mergeCell ref="FZQ3:FZT3"/>
    <mergeCell ref="FXY3:FYB3"/>
    <mergeCell ref="FYC3:FYF3"/>
    <mergeCell ref="FYG3:FYJ3"/>
    <mergeCell ref="FYK3:FYN3"/>
    <mergeCell ref="FYO3:FYR3"/>
    <mergeCell ref="FYS3:FYV3"/>
    <mergeCell ref="FXA3:FXD3"/>
    <mergeCell ref="FXE3:FXH3"/>
    <mergeCell ref="FXI3:FXL3"/>
    <mergeCell ref="FXM3:FXP3"/>
    <mergeCell ref="FXQ3:FXT3"/>
    <mergeCell ref="FXU3:FXX3"/>
    <mergeCell ref="FWC3:FWF3"/>
    <mergeCell ref="FWG3:FWJ3"/>
    <mergeCell ref="FWK3:FWN3"/>
    <mergeCell ref="FWO3:FWR3"/>
    <mergeCell ref="FWS3:FWV3"/>
    <mergeCell ref="FWW3:FWZ3"/>
    <mergeCell ref="FVE3:FVH3"/>
    <mergeCell ref="FVI3:FVL3"/>
    <mergeCell ref="FVM3:FVP3"/>
    <mergeCell ref="FVQ3:FVT3"/>
    <mergeCell ref="FVU3:FVX3"/>
    <mergeCell ref="FVY3:FWB3"/>
    <mergeCell ref="FUG3:FUJ3"/>
    <mergeCell ref="FUK3:FUN3"/>
    <mergeCell ref="FUO3:FUR3"/>
    <mergeCell ref="FUS3:FUV3"/>
    <mergeCell ref="FUW3:FUZ3"/>
    <mergeCell ref="FVA3:FVD3"/>
    <mergeCell ref="FTI3:FTL3"/>
    <mergeCell ref="FTM3:FTP3"/>
    <mergeCell ref="FTQ3:FTT3"/>
    <mergeCell ref="FTU3:FTX3"/>
    <mergeCell ref="FTY3:FUB3"/>
    <mergeCell ref="FUC3:FUF3"/>
    <mergeCell ref="FSK3:FSN3"/>
    <mergeCell ref="FSO3:FSR3"/>
    <mergeCell ref="FSS3:FSV3"/>
    <mergeCell ref="FSW3:FSZ3"/>
    <mergeCell ref="FTA3:FTD3"/>
    <mergeCell ref="FTE3:FTH3"/>
    <mergeCell ref="FRM3:FRP3"/>
    <mergeCell ref="FRQ3:FRT3"/>
    <mergeCell ref="FRU3:FRX3"/>
    <mergeCell ref="FRY3:FSB3"/>
    <mergeCell ref="FSC3:FSF3"/>
    <mergeCell ref="FSG3:FSJ3"/>
    <mergeCell ref="FQO3:FQR3"/>
    <mergeCell ref="FQS3:FQV3"/>
    <mergeCell ref="FQW3:FQZ3"/>
    <mergeCell ref="FRA3:FRD3"/>
    <mergeCell ref="FRE3:FRH3"/>
    <mergeCell ref="FRI3:FRL3"/>
    <mergeCell ref="FPQ3:FPT3"/>
    <mergeCell ref="FPU3:FPX3"/>
    <mergeCell ref="FPY3:FQB3"/>
    <mergeCell ref="FQC3:FQF3"/>
    <mergeCell ref="FQG3:FQJ3"/>
    <mergeCell ref="FQK3:FQN3"/>
    <mergeCell ref="FOS3:FOV3"/>
    <mergeCell ref="FOW3:FOZ3"/>
    <mergeCell ref="FPA3:FPD3"/>
    <mergeCell ref="FPE3:FPH3"/>
    <mergeCell ref="FPI3:FPL3"/>
    <mergeCell ref="FPM3:FPP3"/>
    <mergeCell ref="FNU3:FNX3"/>
    <mergeCell ref="FNY3:FOB3"/>
    <mergeCell ref="FOC3:FOF3"/>
    <mergeCell ref="FOG3:FOJ3"/>
    <mergeCell ref="FOK3:FON3"/>
    <mergeCell ref="FOO3:FOR3"/>
    <mergeCell ref="FMW3:FMZ3"/>
    <mergeCell ref="FNA3:FND3"/>
    <mergeCell ref="FNE3:FNH3"/>
    <mergeCell ref="FNI3:FNL3"/>
    <mergeCell ref="FNM3:FNP3"/>
    <mergeCell ref="FNQ3:FNT3"/>
    <mergeCell ref="FLY3:FMB3"/>
    <mergeCell ref="FMC3:FMF3"/>
    <mergeCell ref="FMG3:FMJ3"/>
    <mergeCell ref="FMK3:FMN3"/>
    <mergeCell ref="FMO3:FMR3"/>
    <mergeCell ref="FMS3:FMV3"/>
    <mergeCell ref="FLA3:FLD3"/>
    <mergeCell ref="FLE3:FLH3"/>
    <mergeCell ref="FLI3:FLL3"/>
    <mergeCell ref="FLM3:FLP3"/>
    <mergeCell ref="FLQ3:FLT3"/>
    <mergeCell ref="FLU3:FLX3"/>
    <mergeCell ref="FKC3:FKF3"/>
    <mergeCell ref="FKG3:FKJ3"/>
    <mergeCell ref="FKK3:FKN3"/>
    <mergeCell ref="FKO3:FKR3"/>
    <mergeCell ref="FKS3:FKV3"/>
    <mergeCell ref="FKW3:FKZ3"/>
    <mergeCell ref="FJE3:FJH3"/>
    <mergeCell ref="FJI3:FJL3"/>
    <mergeCell ref="FJM3:FJP3"/>
    <mergeCell ref="FJQ3:FJT3"/>
    <mergeCell ref="FJU3:FJX3"/>
    <mergeCell ref="FJY3:FKB3"/>
    <mergeCell ref="FIG3:FIJ3"/>
    <mergeCell ref="FIK3:FIN3"/>
    <mergeCell ref="FIO3:FIR3"/>
    <mergeCell ref="FIS3:FIV3"/>
    <mergeCell ref="FIW3:FIZ3"/>
    <mergeCell ref="FJA3:FJD3"/>
    <mergeCell ref="FHI3:FHL3"/>
    <mergeCell ref="FHM3:FHP3"/>
    <mergeCell ref="FHQ3:FHT3"/>
    <mergeCell ref="FHU3:FHX3"/>
    <mergeCell ref="FHY3:FIB3"/>
    <mergeCell ref="FIC3:FIF3"/>
    <mergeCell ref="FGK3:FGN3"/>
    <mergeCell ref="FGO3:FGR3"/>
    <mergeCell ref="FGS3:FGV3"/>
    <mergeCell ref="FGW3:FGZ3"/>
    <mergeCell ref="FHA3:FHD3"/>
    <mergeCell ref="FHE3:FHH3"/>
    <mergeCell ref="FFM3:FFP3"/>
    <mergeCell ref="FFQ3:FFT3"/>
    <mergeCell ref="FFU3:FFX3"/>
    <mergeCell ref="FFY3:FGB3"/>
    <mergeCell ref="FGC3:FGF3"/>
    <mergeCell ref="FGG3:FGJ3"/>
    <mergeCell ref="FEO3:FER3"/>
    <mergeCell ref="FES3:FEV3"/>
    <mergeCell ref="FEW3:FEZ3"/>
    <mergeCell ref="FFA3:FFD3"/>
    <mergeCell ref="FFE3:FFH3"/>
    <mergeCell ref="FFI3:FFL3"/>
    <mergeCell ref="FDQ3:FDT3"/>
    <mergeCell ref="FDU3:FDX3"/>
    <mergeCell ref="FDY3:FEB3"/>
    <mergeCell ref="FEC3:FEF3"/>
    <mergeCell ref="FEG3:FEJ3"/>
    <mergeCell ref="FEK3:FEN3"/>
    <mergeCell ref="FCS3:FCV3"/>
    <mergeCell ref="FCW3:FCZ3"/>
    <mergeCell ref="FDA3:FDD3"/>
    <mergeCell ref="FDE3:FDH3"/>
    <mergeCell ref="FDI3:FDL3"/>
    <mergeCell ref="FDM3:FDP3"/>
    <mergeCell ref="FBU3:FBX3"/>
    <mergeCell ref="FBY3:FCB3"/>
    <mergeCell ref="FCC3:FCF3"/>
    <mergeCell ref="FCG3:FCJ3"/>
    <mergeCell ref="FCK3:FCN3"/>
    <mergeCell ref="FCO3:FCR3"/>
    <mergeCell ref="FAW3:FAZ3"/>
    <mergeCell ref="FBA3:FBD3"/>
    <mergeCell ref="FBE3:FBH3"/>
    <mergeCell ref="FBI3:FBL3"/>
    <mergeCell ref="FBM3:FBP3"/>
    <mergeCell ref="FBQ3:FBT3"/>
    <mergeCell ref="EZY3:FAB3"/>
    <mergeCell ref="FAC3:FAF3"/>
    <mergeCell ref="FAG3:FAJ3"/>
    <mergeCell ref="FAK3:FAN3"/>
    <mergeCell ref="FAO3:FAR3"/>
    <mergeCell ref="FAS3:FAV3"/>
    <mergeCell ref="EZA3:EZD3"/>
    <mergeCell ref="EZE3:EZH3"/>
    <mergeCell ref="EZI3:EZL3"/>
    <mergeCell ref="EZM3:EZP3"/>
    <mergeCell ref="EZQ3:EZT3"/>
    <mergeCell ref="EZU3:EZX3"/>
    <mergeCell ref="EYC3:EYF3"/>
    <mergeCell ref="EYG3:EYJ3"/>
    <mergeCell ref="EYK3:EYN3"/>
    <mergeCell ref="EYO3:EYR3"/>
    <mergeCell ref="EYS3:EYV3"/>
    <mergeCell ref="EYW3:EYZ3"/>
    <mergeCell ref="EXE3:EXH3"/>
    <mergeCell ref="EXI3:EXL3"/>
    <mergeCell ref="EXM3:EXP3"/>
    <mergeCell ref="EXQ3:EXT3"/>
    <mergeCell ref="EXU3:EXX3"/>
    <mergeCell ref="EXY3:EYB3"/>
    <mergeCell ref="EWG3:EWJ3"/>
    <mergeCell ref="EWK3:EWN3"/>
    <mergeCell ref="EWO3:EWR3"/>
    <mergeCell ref="EWS3:EWV3"/>
    <mergeCell ref="EWW3:EWZ3"/>
    <mergeCell ref="EXA3:EXD3"/>
    <mergeCell ref="EVI3:EVL3"/>
    <mergeCell ref="EVM3:EVP3"/>
    <mergeCell ref="EVQ3:EVT3"/>
    <mergeCell ref="EVU3:EVX3"/>
    <mergeCell ref="EVY3:EWB3"/>
    <mergeCell ref="EWC3:EWF3"/>
    <mergeCell ref="EUK3:EUN3"/>
    <mergeCell ref="EUO3:EUR3"/>
    <mergeCell ref="EUS3:EUV3"/>
    <mergeCell ref="EUW3:EUZ3"/>
    <mergeCell ref="EVA3:EVD3"/>
    <mergeCell ref="EVE3:EVH3"/>
    <mergeCell ref="ETM3:ETP3"/>
    <mergeCell ref="ETQ3:ETT3"/>
    <mergeCell ref="ETU3:ETX3"/>
    <mergeCell ref="ETY3:EUB3"/>
    <mergeCell ref="EUC3:EUF3"/>
    <mergeCell ref="EUG3:EUJ3"/>
    <mergeCell ref="ESO3:ESR3"/>
    <mergeCell ref="ESS3:ESV3"/>
    <mergeCell ref="ESW3:ESZ3"/>
    <mergeCell ref="ETA3:ETD3"/>
    <mergeCell ref="ETE3:ETH3"/>
    <mergeCell ref="ETI3:ETL3"/>
    <mergeCell ref="ERQ3:ERT3"/>
    <mergeCell ref="ERU3:ERX3"/>
    <mergeCell ref="ERY3:ESB3"/>
    <mergeCell ref="ESC3:ESF3"/>
    <mergeCell ref="ESG3:ESJ3"/>
    <mergeCell ref="ESK3:ESN3"/>
    <mergeCell ref="EQS3:EQV3"/>
    <mergeCell ref="EQW3:EQZ3"/>
    <mergeCell ref="ERA3:ERD3"/>
    <mergeCell ref="ERE3:ERH3"/>
    <mergeCell ref="ERI3:ERL3"/>
    <mergeCell ref="ERM3:ERP3"/>
    <mergeCell ref="EPU3:EPX3"/>
    <mergeCell ref="EPY3:EQB3"/>
    <mergeCell ref="EQC3:EQF3"/>
    <mergeCell ref="EQG3:EQJ3"/>
    <mergeCell ref="EQK3:EQN3"/>
    <mergeCell ref="EQO3:EQR3"/>
    <mergeCell ref="EOW3:EOZ3"/>
    <mergeCell ref="EPA3:EPD3"/>
    <mergeCell ref="EPE3:EPH3"/>
    <mergeCell ref="EPI3:EPL3"/>
    <mergeCell ref="EPM3:EPP3"/>
    <mergeCell ref="EPQ3:EPT3"/>
    <mergeCell ref="ENY3:EOB3"/>
    <mergeCell ref="EOC3:EOF3"/>
    <mergeCell ref="EOG3:EOJ3"/>
    <mergeCell ref="EOK3:EON3"/>
    <mergeCell ref="EOO3:EOR3"/>
    <mergeCell ref="EOS3:EOV3"/>
    <mergeCell ref="ENA3:END3"/>
    <mergeCell ref="ENE3:ENH3"/>
    <mergeCell ref="ENI3:ENL3"/>
    <mergeCell ref="ENM3:ENP3"/>
    <mergeCell ref="ENQ3:ENT3"/>
    <mergeCell ref="ENU3:ENX3"/>
    <mergeCell ref="EMC3:EMF3"/>
    <mergeCell ref="EMG3:EMJ3"/>
    <mergeCell ref="EMK3:EMN3"/>
    <mergeCell ref="EMO3:EMR3"/>
    <mergeCell ref="EMS3:EMV3"/>
    <mergeCell ref="EMW3:EMZ3"/>
    <mergeCell ref="ELE3:ELH3"/>
    <mergeCell ref="ELI3:ELL3"/>
    <mergeCell ref="ELM3:ELP3"/>
    <mergeCell ref="ELQ3:ELT3"/>
    <mergeCell ref="ELU3:ELX3"/>
    <mergeCell ref="ELY3:EMB3"/>
    <mergeCell ref="EKG3:EKJ3"/>
    <mergeCell ref="EKK3:EKN3"/>
    <mergeCell ref="EKO3:EKR3"/>
    <mergeCell ref="EKS3:EKV3"/>
    <mergeCell ref="EKW3:EKZ3"/>
    <mergeCell ref="ELA3:ELD3"/>
    <mergeCell ref="EJI3:EJL3"/>
    <mergeCell ref="EJM3:EJP3"/>
    <mergeCell ref="EJQ3:EJT3"/>
    <mergeCell ref="EJU3:EJX3"/>
    <mergeCell ref="EJY3:EKB3"/>
    <mergeCell ref="EKC3:EKF3"/>
    <mergeCell ref="EIK3:EIN3"/>
    <mergeCell ref="EIO3:EIR3"/>
    <mergeCell ref="EIS3:EIV3"/>
    <mergeCell ref="EIW3:EIZ3"/>
    <mergeCell ref="EJA3:EJD3"/>
    <mergeCell ref="EJE3:EJH3"/>
    <mergeCell ref="EHM3:EHP3"/>
    <mergeCell ref="EHQ3:EHT3"/>
    <mergeCell ref="EHU3:EHX3"/>
    <mergeCell ref="EHY3:EIB3"/>
    <mergeCell ref="EIC3:EIF3"/>
    <mergeCell ref="EIG3:EIJ3"/>
    <mergeCell ref="EGO3:EGR3"/>
    <mergeCell ref="EGS3:EGV3"/>
    <mergeCell ref="EGW3:EGZ3"/>
    <mergeCell ref="EHA3:EHD3"/>
    <mergeCell ref="EHE3:EHH3"/>
    <mergeCell ref="EHI3:EHL3"/>
    <mergeCell ref="EFQ3:EFT3"/>
    <mergeCell ref="EFU3:EFX3"/>
    <mergeCell ref="EFY3:EGB3"/>
    <mergeCell ref="EGC3:EGF3"/>
    <mergeCell ref="EGG3:EGJ3"/>
    <mergeCell ref="EGK3:EGN3"/>
    <mergeCell ref="EES3:EEV3"/>
    <mergeCell ref="EEW3:EEZ3"/>
    <mergeCell ref="EFA3:EFD3"/>
    <mergeCell ref="EFE3:EFH3"/>
    <mergeCell ref="EFI3:EFL3"/>
    <mergeCell ref="EFM3:EFP3"/>
    <mergeCell ref="EDU3:EDX3"/>
    <mergeCell ref="EDY3:EEB3"/>
    <mergeCell ref="EEC3:EEF3"/>
    <mergeCell ref="EEG3:EEJ3"/>
    <mergeCell ref="EEK3:EEN3"/>
    <mergeCell ref="EEO3:EER3"/>
    <mergeCell ref="ECW3:ECZ3"/>
    <mergeCell ref="EDA3:EDD3"/>
    <mergeCell ref="EDE3:EDH3"/>
    <mergeCell ref="EDI3:EDL3"/>
    <mergeCell ref="EDM3:EDP3"/>
    <mergeCell ref="EDQ3:EDT3"/>
    <mergeCell ref="EBY3:ECB3"/>
    <mergeCell ref="ECC3:ECF3"/>
    <mergeCell ref="ECG3:ECJ3"/>
    <mergeCell ref="ECK3:ECN3"/>
    <mergeCell ref="ECO3:ECR3"/>
    <mergeCell ref="ECS3:ECV3"/>
    <mergeCell ref="EBA3:EBD3"/>
    <mergeCell ref="EBE3:EBH3"/>
    <mergeCell ref="EBI3:EBL3"/>
    <mergeCell ref="EBM3:EBP3"/>
    <mergeCell ref="EBQ3:EBT3"/>
    <mergeCell ref="EBU3:EBX3"/>
    <mergeCell ref="EAC3:EAF3"/>
    <mergeCell ref="EAG3:EAJ3"/>
    <mergeCell ref="EAK3:EAN3"/>
    <mergeCell ref="EAO3:EAR3"/>
    <mergeCell ref="EAS3:EAV3"/>
    <mergeCell ref="EAW3:EAZ3"/>
    <mergeCell ref="DZE3:DZH3"/>
    <mergeCell ref="DZI3:DZL3"/>
    <mergeCell ref="DZM3:DZP3"/>
    <mergeCell ref="DZQ3:DZT3"/>
    <mergeCell ref="DZU3:DZX3"/>
    <mergeCell ref="DZY3:EAB3"/>
    <mergeCell ref="DYG3:DYJ3"/>
    <mergeCell ref="DYK3:DYN3"/>
    <mergeCell ref="DYO3:DYR3"/>
    <mergeCell ref="DYS3:DYV3"/>
    <mergeCell ref="DYW3:DYZ3"/>
    <mergeCell ref="DZA3:DZD3"/>
    <mergeCell ref="DXI3:DXL3"/>
    <mergeCell ref="DXM3:DXP3"/>
    <mergeCell ref="DXQ3:DXT3"/>
    <mergeCell ref="DXU3:DXX3"/>
    <mergeCell ref="DXY3:DYB3"/>
    <mergeCell ref="DYC3:DYF3"/>
    <mergeCell ref="DWK3:DWN3"/>
    <mergeCell ref="DWO3:DWR3"/>
    <mergeCell ref="DWS3:DWV3"/>
    <mergeCell ref="DWW3:DWZ3"/>
    <mergeCell ref="DXA3:DXD3"/>
    <mergeCell ref="DXE3:DXH3"/>
    <mergeCell ref="DVM3:DVP3"/>
    <mergeCell ref="DVQ3:DVT3"/>
    <mergeCell ref="DVU3:DVX3"/>
    <mergeCell ref="DVY3:DWB3"/>
    <mergeCell ref="DWC3:DWF3"/>
    <mergeCell ref="DWG3:DWJ3"/>
    <mergeCell ref="DUO3:DUR3"/>
    <mergeCell ref="DUS3:DUV3"/>
    <mergeCell ref="DUW3:DUZ3"/>
    <mergeCell ref="DVA3:DVD3"/>
    <mergeCell ref="DVE3:DVH3"/>
    <mergeCell ref="DVI3:DVL3"/>
    <mergeCell ref="DTQ3:DTT3"/>
    <mergeCell ref="DTU3:DTX3"/>
    <mergeCell ref="DTY3:DUB3"/>
    <mergeCell ref="DUC3:DUF3"/>
    <mergeCell ref="DUG3:DUJ3"/>
    <mergeCell ref="DUK3:DUN3"/>
    <mergeCell ref="DSS3:DSV3"/>
    <mergeCell ref="DSW3:DSZ3"/>
    <mergeCell ref="DTA3:DTD3"/>
    <mergeCell ref="DTE3:DTH3"/>
    <mergeCell ref="DTI3:DTL3"/>
    <mergeCell ref="DTM3:DTP3"/>
    <mergeCell ref="DRU3:DRX3"/>
    <mergeCell ref="DRY3:DSB3"/>
    <mergeCell ref="DSC3:DSF3"/>
    <mergeCell ref="DSG3:DSJ3"/>
    <mergeCell ref="DSK3:DSN3"/>
    <mergeCell ref="DSO3:DSR3"/>
    <mergeCell ref="DQW3:DQZ3"/>
    <mergeCell ref="DRA3:DRD3"/>
    <mergeCell ref="DRE3:DRH3"/>
    <mergeCell ref="DRI3:DRL3"/>
    <mergeCell ref="DRM3:DRP3"/>
    <mergeCell ref="DRQ3:DRT3"/>
    <mergeCell ref="DPY3:DQB3"/>
    <mergeCell ref="DQC3:DQF3"/>
    <mergeCell ref="DQG3:DQJ3"/>
    <mergeCell ref="DQK3:DQN3"/>
    <mergeCell ref="DQO3:DQR3"/>
    <mergeCell ref="DQS3:DQV3"/>
    <mergeCell ref="DPA3:DPD3"/>
    <mergeCell ref="DPE3:DPH3"/>
    <mergeCell ref="DPI3:DPL3"/>
    <mergeCell ref="DPM3:DPP3"/>
    <mergeCell ref="DPQ3:DPT3"/>
    <mergeCell ref="DPU3:DPX3"/>
    <mergeCell ref="DOC3:DOF3"/>
    <mergeCell ref="DOG3:DOJ3"/>
    <mergeCell ref="DOK3:DON3"/>
    <mergeCell ref="DOO3:DOR3"/>
    <mergeCell ref="DOS3:DOV3"/>
    <mergeCell ref="DOW3:DOZ3"/>
    <mergeCell ref="DNE3:DNH3"/>
    <mergeCell ref="DNI3:DNL3"/>
    <mergeCell ref="DNM3:DNP3"/>
    <mergeCell ref="DNQ3:DNT3"/>
    <mergeCell ref="DNU3:DNX3"/>
    <mergeCell ref="DNY3:DOB3"/>
    <mergeCell ref="DMG3:DMJ3"/>
    <mergeCell ref="DMK3:DMN3"/>
    <mergeCell ref="DMO3:DMR3"/>
    <mergeCell ref="DMS3:DMV3"/>
    <mergeCell ref="DMW3:DMZ3"/>
    <mergeCell ref="DNA3:DND3"/>
    <mergeCell ref="DLI3:DLL3"/>
    <mergeCell ref="DLM3:DLP3"/>
    <mergeCell ref="DLQ3:DLT3"/>
    <mergeCell ref="DLU3:DLX3"/>
    <mergeCell ref="DLY3:DMB3"/>
    <mergeCell ref="DMC3:DMF3"/>
    <mergeCell ref="DKK3:DKN3"/>
    <mergeCell ref="DKO3:DKR3"/>
    <mergeCell ref="DKS3:DKV3"/>
    <mergeCell ref="DKW3:DKZ3"/>
    <mergeCell ref="DLA3:DLD3"/>
    <mergeCell ref="DLE3:DLH3"/>
    <mergeCell ref="DJM3:DJP3"/>
    <mergeCell ref="DJQ3:DJT3"/>
    <mergeCell ref="DJU3:DJX3"/>
    <mergeCell ref="DJY3:DKB3"/>
    <mergeCell ref="DKC3:DKF3"/>
    <mergeCell ref="DKG3:DKJ3"/>
    <mergeCell ref="DIO3:DIR3"/>
    <mergeCell ref="DIS3:DIV3"/>
    <mergeCell ref="DIW3:DIZ3"/>
    <mergeCell ref="DJA3:DJD3"/>
    <mergeCell ref="DJE3:DJH3"/>
    <mergeCell ref="DJI3:DJL3"/>
    <mergeCell ref="DHQ3:DHT3"/>
    <mergeCell ref="DHU3:DHX3"/>
    <mergeCell ref="DHY3:DIB3"/>
    <mergeCell ref="DIC3:DIF3"/>
    <mergeCell ref="DIG3:DIJ3"/>
    <mergeCell ref="DIK3:DIN3"/>
    <mergeCell ref="DGS3:DGV3"/>
    <mergeCell ref="DGW3:DGZ3"/>
    <mergeCell ref="DHA3:DHD3"/>
    <mergeCell ref="DHE3:DHH3"/>
    <mergeCell ref="DHI3:DHL3"/>
    <mergeCell ref="DHM3:DHP3"/>
    <mergeCell ref="DFU3:DFX3"/>
    <mergeCell ref="DFY3:DGB3"/>
    <mergeCell ref="DGC3:DGF3"/>
    <mergeCell ref="DGG3:DGJ3"/>
    <mergeCell ref="DGK3:DGN3"/>
    <mergeCell ref="DGO3:DGR3"/>
    <mergeCell ref="DEW3:DEZ3"/>
    <mergeCell ref="DFA3:DFD3"/>
    <mergeCell ref="DFE3:DFH3"/>
    <mergeCell ref="DFI3:DFL3"/>
    <mergeCell ref="DFM3:DFP3"/>
    <mergeCell ref="DFQ3:DFT3"/>
    <mergeCell ref="DDY3:DEB3"/>
    <mergeCell ref="DEC3:DEF3"/>
    <mergeCell ref="DEG3:DEJ3"/>
    <mergeCell ref="DEK3:DEN3"/>
    <mergeCell ref="DEO3:DER3"/>
    <mergeCell ref="DES3:DEV3"/>
    <mergeCell ref="DDA3:DDD3"/>
    <mergeCell ref="DDE3:DDH3"/>
    <mergeCell ref="DDI3:DDL3"/>
    <mergeCell ref="DDM3:DDP3"/>
    <mergeCell ref="DDQ3:DDT3"/>
    <mergeCell ref="DDU3:DDX3"/>
    <mergeCell ref="DCC3:DCF3"/>
    <mergeCell ref="DCG3:DCJ3"/>
    <mergeCell ref="DCK3:DCN3"/>
    <mergeCell ref="DCO3:DCR3"/>
    <mergeCell ref="DCS3:DCV3"/>
    <mergeCell ref="DCW3:DCZ3"/>
    <mergeCell ref="DBE3:DBH3"/>
    <mergeCell ref="DBI3:DBL3"/>
    <mergeCell ref="DBM3:DBP3"/>
    <mergeCell ref="DBQ3:DBT3"/>
    <mergeCell ref="DBU3:DBX3"/>
    <mergeCell ref="DBY3:DCB3"/>
    <mergeCell ref="DAG3:DAJ3"/>
    <mergeCell ref="DAK3:DAN3"/>
    <mergeCell ref="DAO3:DAR3"/>
    <mergeCell ref="DAS3:DAV3"/>
    <mergeCell ref="DAW3:DAZ3"/>
    <mergeCell ref="DBA3:DBD3"/>
    <mergeCell ref="CZI3:CZL3"/>
    <mergeCell ref="CZM3:CZP3"/>
    <mergeCell ref="CZQ3:CZT3"/>
    <mergeCell ref="CZU3:CZX3"/>
    <mergeCell ref="CZY3:DAB3"/>
    <mergeCell ref="DAC3:DAF3"/>
    <mergeCell ref="CYK3:CYN3"/>
    <mergeCell ref="CYO3:CYR3"/>
    <mergeCell ref="CYS3:CYV3"/>
    <mergeCell ref="CYW3:CYZ3"/>
    <mergeCell ref="CZA3:CZD3"/>
    <mergeCell ref="CZE3:CZH3"/>
    <mergeCell ref="CXM3:CXP3"/>
    <mergeCell ref="CXQ3:CXT3"/>
    <mergeCell ref="CXU3:CXX3"/>
    <mergeCell ref="CXY3:CYB3"/>
    <mergeCell ref="CYC3:CYF3"/>
    <mergeCell ref="CYG3:CYJ3"/>
    <mergeCell ref="CWO3:CWR3"/>
    <mergeCell ref="CWS3:CWV3"/>
    <mergeCell ref="CWW3:CWZ3"/>
    <mergeCell ref="CXA3:CXD3"/>
    <mergeCell ref="CXE3:CXH3"/>
    <mergeCell ref="CXI3:CXL3"/>
    <mergeCell ref="CVQ3:CVT3"/>
    <mergeCell ref="CVU3:CVX3"/>
    <mergeCell ref="CVY3:CWB3"/>
    <mergeCell ref="CWC3:CWF3"/>
    <mergeCell ref="CWG3:CWJ3"/>
    <mergeCell ref="CWK3:CWN3"/>
    <mergeCell ref="CUS3:CUV3"/>
    <mergeCell ref="CUW3:CUZ3"/>
    <mergeCell ref="CVA3:CVD3"/>
    <mergeCell ref="CVE3:CVH3"/>
    <mergeCell ref="CVI3:CVL3"/>
    <mergeCell ref="CVM3:CVP3"/>
    <mergeCell ref="CTU3:CTX3"/>
    <mergeCell ref="CTY3:CUB3"/>
    <mergeCell ref="CUC3:CUF3"/>
    <mergeCell ref="CUG3:CUJ3"/>
    <mergeCell ref="CUK3:CUN3"/>
    <mergeCell ref="CUO3:CUR3"/>
    <mergeCell ref="CSW3:CSZ3"/>
    <mergeCell ref="CTA3:CTD3"/>
    <mergeCell ref="CTE3:CTH3"/>
    <mergeCell ref="CTI3:CTL3"/>
    <mergeCell ref="CTM3:CTP3"/>
    <mergeCell ref="CTQ3:CTT3"/>
    <mergeCell ref="CRY3:CSB3"/>
    <mergeCell ref="CSC3:CSF3"/>
    <mergeCell ref="CSG3:CSJ3"/>
    <mergeCell ref="CSK3:CSN3"/>
    <mergeCell ref="CSO3:CSR3"/>
    <mergeCell ref="CSS3:CSV3"/>
    <mergeCell ref="CRA3:CRD3"/>
    <mergeCell ref="CRE3:CRH3"/>
    <mergeCell ref="CRI3:CRL3"/>
    <mergeCell ref="CRM3:CRP3"/>
    <mergeCell ref="CRQ3:CRT3"/>
    <mergeCell ref="CRU3:CRX3"/>
    <mergeCell ref="CQC3:CQF3"/>
    <mergeCell ref="CQG3:CQJ3"/>
    <mergeCell ref="CQK3:CQN3"/>
    <mergeCell ref="CQO3:CQR3"/>
    <mergeCell ref="CQS3:CQV3"/>
    <mergeCell ref="CQW3:CQZ3"/>
    <mergeCell ref="CPE3:CPH3"/>
    <mergeCell ref="CPI3:CPL3"/>
    <mergeCell ref="CPM3:CPP3"/>
    <mergeCell ref="CPQ3:CPT3"/>
    <mergeCell ref="CPU3:CPX3"/>
    <mergeCell ref="CPY3:CQB3"/>
    <mergeCell ref="COG3:COJ3"/>
    <mergeCell ref="COK3:CON3"/>
    <mergeCell ref="COO3:COR3"/>
    <mergeCell ref="COS3:COV3"/>
    <mergeCell ref="COW3:COZ3"/>
    <mergeCell ref="CPA3:CPD3"/>
    <mergeCell ref="CNI3:CNL3"/>
    <mergeCell ref="CNM3:CNP3"/>
    <mergeCell ref="CNQ3:CNT3"/>
    <mergeCell ref="CNU3:CNX3"/>
    <mergeCell ref="CNY3:COB3"/>
    <mergeCell ref="COC3:COF3"/>
    <mergeCell ref="CMK3:CMN3"/>
    <mergeCell ref="CMO3:CMR3"/>
    <mergeCell ref="CMS3:CMV3"/>
    <mergeCell ref="CMW3:CMZ3"/>
    <mergeCell ref="CNA3:CND3"/>
    <mergeCell ref="CNE3:CNH3"/>
    <mergeCell ref="CLM3:CLP3"/>
    <mergeCell ref="CLQ3:CLT3"/>
    <mergeCell ref="CLU3:CLX3"/>
    <mergeCell ref="CLY3:CMB3"/>
    <mergeCell ref="CMC3:CMF3"/>
    <mergeCell ref="CMG3:CMJ3"/>
    <mergeCell ref="CKO3:CKR3"/>
    <mergeCell ref="CKS3:CKV3"/>
    <mergeCell ref="CKW3:CKZ3"/>
    <mergeCell ref="CLA3:CLD3"/>
    <mergeCell ref="CLE3:CLH3"/>
    <mergeCell ref="CLI3:CLL3"/>
    <mergeCell ref="CJQ3:CJT3"/>
    <mergeCell ref="CJU3:CJX3"/>
    <mergeCell ref="CJY3:CKB3"/>
    <mergeCell ref="CKC3:CKF3"/>
    <mergeCell ref="CKG3:CKJ3"/>
    <mergeCell ref="CKK3:CKN3"/>
    <mergeCell ref="CIS3:CIV3"/>
    <mergeCell ref="CIW3:CIZ3"/>
    <mergeCell ref="CJA3:CJD3"/>
    <mergeCell ref="CJE3:CJH3"/>
    <mergeCell ref="CJI3:CJL3"/>
    <mergeCell ref="CJM3:CJP3"/>
    <mergeCell ref="CHU3:CHX3"/>
    <mergeCell ref="CHY3:CIB3"/>
    <mergeCell ref="CIC3:CIF3"/>
    <mergeCell ref="CIG3:CIJ3"/>
    <mergeCell ref="CIK3:CIN3"/>
    <mergeCell ref="CIO3:CIR3"/>
    <mergeCell ref="CGW3:CGZ3"/>
    <mergeCell ref="CHA3:CHD3"/>
    <mergeCell ref="CHE3:CHH3"/>
    <mergeCell ref="CHI3:CHL3"/>
    <mergeCell ref="CHM3:CHP3"/>
    <mergeCell ref="CHQ3:CHT3"/>
    <mergeCell ref="CFY3:CGB3"/>
    <mergeCell ref="CGC3:CGF3"/>
    <mergeCell ref="CGG3:CGJ3"/>
    <mergeCell ref="CGK3:CGN3"/>
    <mergeCell ref="CGO3:CGR3"/>
    <mergeCell ref="CGS3:CGV3"/>
    <mergeCell ref="CFA3:CFD3"/>
    <mergeCell ref="CFE3:CFH3"/>
    <mergeCell ref="CFI3:CFL3"/>
    <mergeCell ref="CFM3:CFP3"/>
    <mergeCell ref="CFQ3:CFT3"/>
    <mergeCell ref="CFU3:CFX3"/>
    <mergeCell ref="CEC3:CEF3"/>
    <mergeCell ref="CEG3:CEJ3"/>
    <mergeCell ref="CEK3:CEN3"/>
    <mergeCell ref="CEO3:CER3"/>
    <mergeCell ref="CES3:CEV3"/>
    <mergeCell ref="CEW3:CEZ3"/>
    <mergeCell ref="CDE3:CDH3"/>
    <mergeCell ref="CDI3:CDL3"/>
    <mergeCell ref="CDM3:CDP3"/>
    <mergeCell ref="CDQ3:CDT3"/>
    <mergeCell ref="CDU3:CDX3"/>
    <mergeCell ref="CDY3:CEB3"/>
    <mergeCell ref="CCG3:CCJ3"/>
    <mergeCell ref="CCK3:CCN3"/>
    <mergeCell ref="CCO3:CCR3"/>
    <mergeCell ref="CCS3:CCV3"/>
    <mergeCell ref="CCW3:CCZ3"/>
    <mergeCell ref="CDA3:CDD3"/>
    <mergeCell ref="CBI3:CBL3"/>
    <mergeCell ref="CBM3:CBP3"/>
    <mergeCell ref="CBQ3:CBT3"/>
    <mergeCell ref="CBU3:CBX3"/>
    <mergeCell ref="CBY3:CCB3"/>
    <mergeCell ref="CCC3:CCF3"/>
    <mergeCell ref="CAK3:CAN3"/>
    <mergeCell ref="CAO3:CAR3"/>
    <mergeCell ref="CAS3:CAV3"/>
    <mergeCell ref="CAW3:CAZ3"/>
    <mergeCell ref="CBA3:CBD3"/>
    <mergeCell ref="CBE3:CBH3"/>
    <mergeCell ref="BZM3:BZP3"/>
    <mergeCell ref="BZQ3:BZT3"/>
    <mergeCell ref="BZU3:BZX3"/>
    <mergeCell ref="BZY3:CAB3"/>
    <mergeCell ref="CAC3:CAF3"/>
    <mergeCell ref="CAG3:CAJ3"/>
    <mergeCell ref="BYO3:BYR3"/>
    <mergeCell ref="BYS3:BYV3"/>
    <mergeCell ref="BYW3:BYZ3"/>
    <mergeCell ref="BZA3:BZD3"/>
    <mergeCell ref="BZE3:BZH3"/>
    <mergeCell ref="BZI3:BZL3"/>
    <mergeCell ref="BXQ3:BXT3"/>
    <mergeCell ref="BXU3:BXX3"/>
    <mergeCell ref="BXY3:BYB3"/>
    <mergeCell ref="BYC3:BYF3"/>
    <mergeCell ref="BYG3:BYJ3"/>
    <mergeCell ref="BYK3:BYN3"/>
    <mergeCell ref="BWS3:BWV3"/>
    <mergeCell ref="BWW3:BWZ3"/>
    <mergeCell ref="BXA3:BXD3"/>
    <mergeCell ref="BXE3:BXH3"/>
    <mergeCell ref="BXI3:BXL3"/>
    <mergeCell ref="BXM3:BXP3"/>
    <mergeCell ref="BVU3:BVX3"/>
    <mergeCell ref="BVY3:BWB3"/>
    <mergeCell ref="BWC3:BWF3"/>
    <mergeCell ref="BWG3:BWJ3"/>
    <mergeCell ref="BWK3:BWN3"/>
    <mergeCell ref="BWO3:BWR3"/>
    <mergeCell ref="BUW3:BUZ3"/>
    <mergeCell ref="BVA3:BVD3"/>
    <mergeCell ref="BVE3:BVH3"/>
    <mergeCell ref="BVI3:BVL3"/>
    <mergeCell ref="BVM3:BVP3"/>
    <mergeCell ref="BVQ3:BVT3"/>
    <mergeCell ref="BTY3:BUB3"/>
    <mergeCell ref="BUC3:BUF3"/>
    <mergeCell ref="BUG3:BUJ3"/>
    <mergeCell ref="BUK3:BUN3"/>
    <mergeCell ref="BUO3:BUR3"/>
    <mergeCell ref="BUS3:BUV3"/>
    <mergeCell ref="BTA3:BTD3"/>
    <mergeCell ref="BTE3:BTH3"/>
    <mergeCell ref="BTI3:BTL3"/>
    <mergeCell ref="BTM3:BTP3"/>
    <mergeCell ref="BTQ3:BTT3"/>
    <mergeCell ref="BTU3:BTX3"/>
    <mergeCell ref="BSC3:BSF3"/>
    <mergeCell ref="BSG3:BSJ3"/>
    <mergeCell ref="BSK3:BSN3"/>
    <mergeCell ref="BSO3:BSR3"/>
    <mergeCell ref="BSS3:BSV3"/>
    <mergeCell ref="BSW3:BSZ3"/>
    <mergeCell ref="BRE3:BRH3"/>
    <mergeCell ref="BRI3:BRL3"/>
    <mergeCell ref="BRM3:BRP3"/>
    <mergeCell ref="BRQ3:BRT3"/>
    <mergeCell ref="BRU3:BRX3"/>
    <mergeCell ref="BRY3:BSB3"/>
    <mergeCell ref="BQG3:BQJ3"/>
    <mergeCell ref="BQK3:BQN3"/>
    <mergeCell ref="BQO3:BQR3"/>
    <mergeCell ref="BQS3:BQV3"/>
    <mergeCell ref="BQW3:BQZ3"/>
    <mergeCell ref="BRA3:BRD3"/>
    <mergeCell ref="BPI3:BPL3"/>
    <mergeCell ref="BPM3:BPP3"/>
    <mergeCell ref="BPQ3:BPT3"/>
    <mergeCell ref="BPU3:BPX3"/>
    <mergeCell ref="BPY3:BQB3"/>
    <mergeCell ref="BQC3:BQF3"/>
    <mergeCell ref="BOK3:BON3"/>
    <mergeCell ref="BOO3:BOR3"/>
    <mergeCell ref="BOS3:BOV3"/>
    <mergeCell ref="BOW3:BOZ3"/>
    <mergeCell ref="BPA3:BPD3"/>
    <mergeCell ref="BPE3:BPH3"/>
    <mergeCell ref="BNM3:BNP3"/>
    <mergeCell ref="BNQ3:BNT3"/>
    <mergeCell ref="BNU3:BNX3"/>
    <mergeCell ref="BNY3:BOB3"/>
    <mergeCell ref="BOC3:BOF3"/>
    <mergeCell ref="BOG3:BOJ3"/>
    <mergeCell ref="BMO3:BMR3"/>
    <mergeCell ref="BMS3:BMV3"/>
    <mergeCell ref="BMW3:BMZ3"/>
    <mergeCell ref="BNA3:BND3"/>
    <mergeCell ref="BNE3:BNH3"/>
    <mergeCell ref="BNI3:BNL3"/>
    <mergeCell ref="BLQ3:BLT3"/>
    <mergeCell ref="BLU3:BLX3"/>
    <mergeCell ref="BLY3:BMB3"/>
    <mergeCell ref="BMC3:BMF3"/>
    <mergeCell ref="BMG3:BMJ3"/>
    <mergeCell ref="BMK3:BMN3"/>
    <mergeCell ref="BKS3:BKV3"/>
    <mergeCell ref="BKW3:BKZ3"/>
    <mergeCell ref="BLA3:BLD3"/>
    <mergeCell ref="BLE3:BLH3"/>
    <mergeCell ref="BLI3:BLL3"/>
    <mergeCell ref="BLM3:BLP3"/>
    <mergeCell ref="BJU3:BJX3"/>
    <mergeCell ref="BJY3:BKB3"/>
    <mergeCell ref="BKC3:BKF3"/>
    <mergeCell ref="BKG3:BKJ3"/>
    <mergeCell ref="BKK3:BKN3"/>
    <mergeCell ref="BKO3:BKR3"/>
    <mergeCell ref="BIW3:BIZ3"/>
    <mergeCell ref="BJA3:BJD3"/>
    <mergeCell ref="BJE3:BJH3"/>
    <mergeCell ref="BJI3:BJL3"/>
    <mergeCell ref="BJM3:BJP3"/>
    <mergeCell ref="BJQ3:BJT3"/>
    <mergeCell ref="BHY3:BIB3"/>
    <mergeCell ref="BIC3:BIF3"/>
    <mergeCell ref="BIG3:BIJ3"/>
    <mergeCell ref="BIK3:BIN3"/>
    <mergeCell ref="BIO3:BIR3"/>
    <mergeCell ref="BIS3:BIV3"/>
    <mergeCell ref="BHA3:BHD3"/>
    <mergeCell ref="BHE3:BHH3"/>
    <mergeCell ref="BHI3:BHL3"/>
    <mergeCell ref="BHM3:BHP3"/>
    <mergeCell ref="BHQ3:BHT3"/>
    <mergeCell ref="BHU3:BHX3"/>
    <mergeCell ref="BGC3:BGF3"/>
    <mergeCell ref="BGG3:BGJ3"/>
    <mergeCell ref="BGK3:BGN3"/>
    <mergeCell ref="BGO3:BGR3"/>
    <mergeCell ref="BGS3:BGV3"/>
    <mergeCell ref="BGW3:BGZ3"/>
    <mergeCell ref="BFE3:BFH3"/>
    <mergeCell ref="BFI3:BFL3"/>
    <mergeCell ref="BFM3:BFP3"/>
    <mergeCell ref="BFQ3:BFT3"/>
    <mergeCell ref="BFU3:BFX3"/>
    <mergeCell ref="BFY3:BGB3"/>
    <mergeCell ref="BEG3:BEJ3"/>
    <mergeCell ref="BEK3:BEN3"/>
    <mergeCell ref="BEO3:BER3"/>
    <mergeCell ref="BES3:BEV3"/>
    <mergeCell ref="BEW3:BEZ3"/>
    <mergeCell ref="BFA3:BFD3"/>
    <mergeCell ref="BDI3:BDL3"/>
    <mergeCell ref="BDM3:BDP3"/>
    <mergeCell ref="BDQ3:BDT3"/>
    <mergeCell ref="BDU3:BDX3"/>
    <mergeCell ref="BDY3:BEB3"/>
    <mergeCell ref="BEC3:BEF3"/>
    <mergeCell ref="BCK3:BCN3"/>
    <mergeCell ref="BCO3:BCR3"/>
    <mergeCell ref="BCS3:BCV3"/>
    <mergeCell ref="BCW3:BCZ3"/>
    <mergeCell ref="BDA3:BDD3"/>
    <mergeCell ref="BDE3:BDH3"/>
    <mergeCell ref="BBM3:BBP3"/>
    <mergeCell ref="BBQ3:BBT3"/>
    <mergeCell ref="BBU3:BBX3"/>
    <mergeCell ref="BBY3:BCB3"/>
    <mergeCell ref="BCC3:BCF3"/>
    <mergeCell ref="BCG3:BCJ3"/>
    <mergeCell ref="BAO3:BAR3"/>
    <mergeCell ref="BAS3:BAV3"/>
    <mergeCell ref="BAW3:BAZ3"/>
    <mergeCell ref="BBA3:BBD3"/>
    <mergeCell ref="BBE3:BBH3"/>
    <mergeCell ref="BBI3:BBL3"/>
    <mergeCell ref="AZQ3:AZT3"/>
    <mergeCell ref="AZU3:AZX3"/>
    <mergeCell ref="AZY3:BAB3"/>
    <mergeCell ref="BAC3:BAF3"/>
    <mergeCell ref="BAG3:BAJ3"/>
    <mergeCell ref="BAK3:BAN3"/>
    <mergeCell ref="AYS3:AYV3"/>
    <mergeCell ref="AYW3:AYZ3"/>
    <mergeCell ref="AZA3:AZD3"/>
    <mergeCell ref="AZE3:AZH3"/>
    <mergeCell ref="AZI3:AZL3"/>
    <mergeCell ref="AZM3:AZP3"/>
    <mergeCell ref="AXU3:AXX3"/>
    <mergeCell ref="AXY3:AYB3"/>
    <mergeCell ref="AYC3:AYF3"/>
    <mergeCell ref="AYG3:AYJ3"/>
    <mergeCell ref="AYK3:AYN3"/>
    <mergeCell ref="AYO3:AYR3"/>
    <mergeCell ref="AWW3:AWZ3"/>
    <mergeCell ref="AXA3:AXD3"/>
    <mergeCell ref="AXE3:AXH3"/>
    <mergeCell ref="AXI3:AXL3"/>
    <mergeCell ref="AXM3:AXP3"/>
    <mergeCell ref="AXQ3:AXT3"/>
    <mergeCell ref="AVY3:AWB3"/>
    <mergeCell ref="AWC3:AWF3"/>
    <mergeCell ref="AWG3:AWJ3"/>
    <mergeCell ref="AWK3:AWN3"/>
    <mergeCell ref="AWO3:AWR3"/>
    <mergeCell ref="AWS3:AWV3"/>
    <mergeCell ref="AVA3:AVD3"/>
    <mergeCell ref="AVE3:AVH3"/>
    <mergeCell ref="AVI3:AVL3"/>
    <mergeCell ref="AVM3:AVP3"/>
    <mergeCell ref="AVQ3:AVT3"/>
    <mergeCell ref="AVU3:AVX3"/>
    <mergeCell ref="AUC3:AUF3"/>
    <mergeCell ref="AUG3:AUJ3"/>
    <mergeCell ref="AUK3:AUN3"/>
    <mergeCell ref="AUO3:AUR3"/>
    <mergeCell ref="AUS3:AUV3"/>
    <mergeCell ref="AUW3:AUZ3"/>
    <mergeCell ref="ATE3:ATH3"/>
    <mergeCell ref="ATI3:ATL3"/>
    <mergeCell ref="ATM3:ATP3"/>
    <mergeCell ref="ATQ3:ATT3"/>
    <mergeCell ref="ATU3:ATX3"/>
    <mergeCell ref="ATY3:AUB3"/>
    <mergeCell ref="ASG3:ASJ3"/>
    <mergeCell ref="ASK3:ASN3"/>
    <mergeCell ref="ASO3:ASR3"/>
    <mergeCell ref="ASS3:ASV3"/>
    <mergeCell ref="ASW3:ASZ3"/>
    <mergeCell ref="ATA3:ATD3"/>
    <mergeCell ref="ARI3:ARL3"/>
    <mergeCell ref="ARM3:ARP3"/>
    <mergeCell ref="ARQ3:ART3"/>
    <mergeCell ref="ARU3:ARX3"/>
    <mergeCell ref="ARY3:ASB3"/>
    <mergeCell ref="ASC3:ASF3"/>
    <mergeCell ref="AQK3:AQN3"/>
    <mergeCell ref="AQO3:AQR3"/>
    <mergeCell ref="AQS3:AQV3"/>
    <mergeCell ref="AQW3:AQZ3"/>
    <mergeCell ref="ARA3:ARD3"/>
    <mergeCell ref="ARE3:ARH3"/>
    <mergeCell ref="APM3:APP3"/>
    <mergeCell ref="APQ3:APT3"/>
    <mergeCell ref="APU3:APX3"/>
    <mergeCell ref="APY3:AQB3"/>
    <mergeCell ref="AQC3:AQF3"/>
    <mergeCell ref="AQG3:AQJ3"/>
    <mergeCell ref="AOO3:AOR3"/>
    <mergeCell ref="AOS3:AOV3"/>
    <mergeCell ref="AOW3:AOZ3"/>
    <mergeCell ref="APA3:APD3"/>
    <mergeCell ref="APE3:APH3"/>
    <mergeCell ref="API3:APL3"/>
    <mergeCell ref="ANQ3:ANT3"/>
    <mergeCell ref="ANU3:ANX3"/>
    <mergeCell ref="ANY3:AOB3"/>
    <mergeCell ref="AOC3:AOF3"/>
    <mergeCell ref="AOG3:AOJ3"/>
    <mergeCell ref="AOK3:AON3"/>
    <mergeCell ref="AMS3:AMV3"/>
    <mergeCell ref="AMW3:AMZ3"/>
    <mergeCell ref="ANA3:AND3"/>
    <mergeCell ref="ANE3:ANH3"/>
    <mergeCell ref="ANI3:ANL3"/>
    <mergeCell ref="ANM3:ANP3"/>
    <mergeCell ref="ALU3:ALX3"/>
    <mergeCell ref="ALY3:AMB3"/>
    <mergeCell ref="AMC3:AMF3"/>
    <mergeCell ref="AMG3:AMJ3"/>
    <mergeCell ref="AMK3:AMN3"/>
    <mergeCell ref="AMO3:AMR3"/>
    <mergeCell ref="AKW3:AKZ3"/>
    <mergeCell ref="ALA3:ALD3"/>
    <mergeCell ref="ALE3:ALH3"/>
    <mergeCell ref="ALI3:ALL3"/>
    <mergeCell ref="ALM3:ALP3"/>
    <mergeCell ref="ALQ3:ALT3"/>
    <mergeCell ref="AJY3:AKB3"/>
    <mergeCell ref="AKC3:AKF3"/>
    <mergeCell ref="AKG3:AKJ3"/>
    <mergeCell ref="AKK3:AKN3"/>
    <mergeCell ref="AKO3:AKR3"/>
    <mergeCell ref="AKS3:AKV3"/>
    <mergeCell ref="AJA3:AJD3"/>
    <mergeCell ref="AJE3:AJH3"/>
    <mergeCell ref="AJI3:AJL3"/>
    <mergeCell ref="AJM3:AJP3"/>
    <mergeCell ref="AJQ3:AJT3"/>
    <mergeCell ref="AJU3:AJX3"/>
    <mergeCell ref="AIC3:AIF3"/>
    <mergeCell ref="AIG3:AIJ3"/>
    <mergeCell ref="AIK3:AIN3"/>
    <mergeCell ref="AIO3:AIR3"/>
    <mergeCell ref="AIS3:AIV3"/>
    <mergeCell ref="AIW3:AIZ3"/>
    <mergeCell ref="AHE3:AHH3"/>
    <mergeCell ref="AHI3:AHL3"/>
    <mergeCell ref="AHM3:AHP3"/>
    <mergeCell ref="AHQ3:AHT3"/>
    <mergeCell ref="AHU3:AHX3"/>
    <mergeCell ref="AHY3:AIB3"/>
    <mergeCell ref="AGG3:AGJ3"/>
    <mergeCell ref="AGK3:AGN3"/>
    <mergeCell ref="AGO3:AGR3"/>
    <mergeCell ref="AGS3:AGV3"/>
    <mergeCell ref="AGW3:AGZ3"/>
    <mergeCell ref="AHA3:AHD3"/>
    <mergeCell ref="AFI3:AFL3"/>
    <mergeCell ref="AFM3:AFP3"/>
    <mergeCell ref="AFQ3:AFT3"/>
    <mergeCell ref="AFU3:AFX3"/>
    <mergeCell ref="AFY3:AGB3"/>
    <mergeCell ref="AGC3:AGF3"/>
    <mergeCell ref="AEK3:AEN3"/>
    <mergeCell ref="AEO3:AER3"/>
    <mergeCell ref="AES3:AEV3"/>
    <mergeCell ref="AEW3:AEZ3"/>
    <mergeCell ref="AFA3:AFD3"/>
    <mergeCell ref="AFE3:AFH3"/>
    <mergeCell ref="ADM3:ADP3"/>
    <mergeCell ref="ADQ3:ADT3"/>
    <mergeCell ref="ADU3:ADX3"/>
    <mergeCell ref="ADY3:AEB3"/>
    <mergeCell ref="AEC3:AEF3"/>
    <mergeCell ref="AEG3:AEJ3"/>
    <mergeCell ref="ACO3:ACR3"/>
    <mergeCell ref="ACS3:ACV3"/>
    <mergeCell ref="ACW3:ACZ3"/>
    <mergeCell ref="ADA3:ADD3"/>
    <mergeCell ref="ADE3:ADH3"/>
    <mergeCell ref="ADI3:ADL3"/>
    <mergeCell ref="ABQ3:ABT3"/>
    <mergeCell ref="ABU3:ABX3"/>
    <mergeCell ref="ABY3:ACB3"/>
    <mergeCell ref="ACC3:ACF3"/>
    <mergeCell ref="ACG3:ACJ3"/>
    <mergeCell ref="ACK3:ACN3"/>
    <mergeCell ref="AAS3:AAV3"/>
    <mergeCell ref="AAW3:AAZ3"/>
    <mergeCell ref="ABA3:ABD3"/>
    <mergeCell ref="ABE3:ABH3"/>
    <mergeCell ref="ABI3:ABL3"/>
    <mergeCell ref="ABM3:ABP3"/>
    <mergeCell ref="ZU3:ZX3"/>
    <mergeCell ref="ZY3:AAB3"/>
    <mergeCell ref="AAC3:AAF3"/>
    <mergeCell ref="AAG3:AAJ3"/>
    <mergeCell ref="AAK3:AAN3"/>
    <mergeCell ref="AAO3:AAR3"/>
    <mergeCell ref="YW3:YZ3"/>
    <mergeCell ref="ZA3:ZD3"/>
    <mergeCell ref="ZE3:ZH3"/>
    <mergeCell ref="ZI3:ZL3"/>
    <mergeCell ref="ZM3:ZP3"/>
    <mergeCell ref="ZQ3:ZT3"/>
    <mergeCell ref="XY3:YB3"/>
    <mergeCell ref="YC3:YF3"/>
    <mergeCell ref="YG3:YJ3"/>
    <mergeCell ref="YK3:YN3"/>
    <mergeCell ref="YO3:YR3"/>
    <mergeCell ref="YS3:YV3"/>
    <mergeCell ref="XA3:XD3"/>
    <mergeCell ref="XE3:XH3"/>
    <mergeCell ref="XI3:XL3"/>
    <mergeCell ref="XM3:XP3"/>
    <mergeCell ref="XQ3:XT3"/>
    <mergeCell ref="XU3:XX3"/>
    <mergeCell ref="WC3:WF3"/>
    <mergeCell ref="WG3:WJ3"/>
    <mergeCell ref="WK3:WN3"/>
    <mergeCell ref="WO3:WR3"/>
    <mergeCell ref="WS3:WV3"/>
    <mergeCell ref="WW3:WZ3"/>
    <mergeCell ref="VE3:VH3"/>
    <mergeCell ref="VI3:VL3"/>
    <mergeCell ref="VM3:VP3"/>
    <mergeCell ref="VQ3:VT3"/>
    <mergeCell ref="VU3:VX3"/>
    <mergeCell ref="VY3:WB3"/>
    <mergeCell ref="UG3:UJ3"/>
    <mergeCell ref="UK3:UN3"/>
    <mergeCell ref="UO3:UR3"/>
    <mergeCell ref="US3:UV3"/>
    <mergeCell ref="UW3:UZ3"/>
    <mergeCell ref="VA3:VD3"/>
    <mergeCell ref="TI3:TL3"/>
    <mergeCell ref="TM3:TP3"/>
    <mergeCell ref="TQ3:TT3"/>
    <mergeCell ref="TU3:TX3"/>
    <mergeCell ref="TY3:UB3"/>
    <mergeCell ref="UC3:UF3"/>
    <mergeCell ref="SK3:SN3"/>
    <mergeCell ref="SO3:SR3"/>
    <mergeCell ref="SS3:SV3"/>
    <mergeCell ref="SW3:SZ3"/>
    <mergeCell ref="TA3:TD3"/>
    <mergeCell ref="TE3:TH3"/>
    <mergeCell ref="RM3:RP3"/>
    <mergeCell ref="RQ3:RT3"/>
    <mergeCell ref="RU3:RX3"/>
    <mergeCell ref="RY3:SB3"/>
    <mergeCell ref="SC3:SF3"/>
    <mergeCell ref="SG3:SJ3"/>
    <mergeCell ref="QO3:QR3"/>
    <mergeCell ref="QS3:QV3"/>
    <mergeCell ref="QW3:QZ3"/>
    <mergeCell ref="RA3:RD3"/>
    <mergeCell ref="RE3:RH3"/>
    <mergeCell ref="RI3:RL3"/>
    <mergeCell ref="PQ3:PT3"/>
    <mergeCell ref="PU3:PX3"/>
    <mergeCell ref="PY3:QB3"/>
    <mergeCell ref="QC3:QF3"/>
    <mergeCell ref="QG3:QJ3"/>
    <mergeCell ref="QK3:QN3"/>
    <mergeCell ref="OS3:OV3"/>
    <mergeCell ref="OW3:OZ3"/>
    <mergeCell ref="PA3:PD3"/>
    <mergeCell ref="PE3:PH3"/>
    <mergeCell ref="PI3:PL3"/>
    <mergeCell ref="PM3:PP3"/>
    <mergeCell ref="NU3:NX3"/>
    <mergeCell ref="NY3:OB3"/>
    <mergeCell ref="OC3:OF3"/>
    <mergeCell ref="OG3:OJ3"/>
    <mergeCell ref="OK3:ON3"/>
    <mergeCell ref="OO3:OR3"/>
    <mergeCell ref="MW3:MZ3"/>
    <mergeCell ref="NA3:ND3"/>
    <mergeCell ref="NE3:NH3"/>
    <mergeCell ref="NI3:NL3"/>
    <mergeCell ref="NM3:NP3"/>
    <mergeCell ref="NQ3:NT3"/>
    <mergeCell ref="LY3:MB3"/>
    <mergeCell ref="MC3:MF3"/>
    <mergeCell ref="MG3:MJ3"/>
    <mergeCell ref="MK3:MN3"/>
    <mergeCell ref="MO3:MR3"/>
    <mergeCell ref="MS3:MV3"/>
    <mergeCell ref="LA3:LD3"/>
    <mergeCell ref="LE3:LH3"/>
    <mergeCell ref="LI3:LL3"/>
    <mergeCell ref="LM3:LP3"/>
    <mergeCell ref="LQ3:LT3"/>
    <mergeCell ref="LU3:LX3"/>
    <mergeCell ref="KC3:KF3"/>
    <mergeCell ref="KG3:KJ3"/>
    <mergeCell ref="KK3:KN3"/>
    <mergeCell ref="KO3:KR3"/>
    <mergeCell ref="KS3:KV3"/>
    <mergeCell ref="KW3:KZ3"/>
    <mergeCell ref="JE3:JH3"/>
    <mergeCell ref="JI3:JL3"/>
    <mergeCell ref="JM3:JP3"/>
    <mergeCell ref="JQ3:JT3"/>
    <mergeCell ref="JU3:JX3"/>
    <mergeCell ref="JY3:KB3"/>
    <mergeCell ref="IG3:IJ3"/>
    <mergeCell ref="IK3:IN3"/>
    <mergeCell ref="IO3:IR3"/>
    <mergeCell ref="IS3:IV3"/>
    <mergeCell ref="IW3:IZ3"/>
    <mergeCell ref="JA3:JD3"/>
    <mergeCell ref="HI3:HL3"/>
    <mergeCell ref="HM3:HP3"/>
    <mergeCell ref="HQ3:HT3"/>
    <mergeCell ref="HU3:HX3"/>
    <mergeCell ref="HY3:IB3"/>
    <mergeCell ref="IC3:IF3"/>
    <mergeCell ref="GK3:GN3"/>
    <mergeCell ref="GO3:GR3"/>
    <mergeCell ref="GS3:GV3"/>
    <mergeCell ref="GW3:GZ3"/>
    <mergeCell ref="HA3:HD3"/>
    <mergeCell ref="HE3:HH3"/>
    <mergeCell ref="FM3:FP3"/>
    <mergeCell ref="FQ3:FT3"/>
    <mergeCell ref="FU3:FX3"/>
    <mergeCell ref="FY3:GB3"/>
    <mergeCell ref="GC3:GF3"/>
    <mergeCell ref="GG3:GJ3"/>
    <mergeCell ref="EO3:ER3"/>
    <mergeCell ref="ES3:EV3"/>
    <mergeCell ref="EW3:EZ3"/>
    <mergeCell ref="FA3:FD3"/>
    <mergeCell ref="FE3:FH3"/>
    <mergeCell ref="FI3:FL3"/>
    <mergeCell ref="DQ3:DT3"/>
    <mergeCell ref="DU3:DX3"/>
    <mergeCell ref="DY3:EB3"/>
    <mergeCell ref="EC3:EF3"/>
    <mergeCell ref="EG3:EJ3"/>
    <mergeCell ref="EK3:EN3"/>
    <mergeCell ref="CS3:CV3"/>
    <mergeCell ref="CW3:CZ3"/>
    <mergeCell ref="DA3:DD3"/>
    <mergeCell ref="DE3:DH3"/>
    <mergeCell ref="DI3:DL3"/>
    <mergeCell ref="DM3:DP3"/>
    <mergeCell ref="A3:D3"/>
    <mergeCell ref="E3:H3"/>
    <mergeCell ref="I3:L3"/>
    <mergeCell ref="M3:P3"/>
    <mergeCell ref="Q3:T3"/>
    <mergeCell ref="U3:X3"/>
    <mergeCell ref="BU3:BX3"/>
    <mergeCell ref="BY3:CB3"/>
    <mergeCell ref="CC3:CF3"/>
    <mergeCell ref="CG3:CJ3"/>
    <mergeCell ref="CK3:CN3"/>
    <mergeCell ref="CO3:CR3"/>
    <mergeCell ref="AW3:AZ3"/>
    <mergeCell ref="BA3:BD3"/>
    <mergeCell ref="BE3:BH3"/>
    <mergeCell ref="BI3:BL3"/>
    <mergeCell ref="BM3:BP3"/>
    <mergeCell ref="BQ3:BT3"/>
    <mergeCell ref="Y3:AB3"/>
    <mergeCell ref="AC3:AF3"/>
    <mergeCell ref="AG3:AJ3"/>
    <mergeCell ref="AK3:AN3"/>
    <mergeCell ref="AO3:AR3"/>
    <mergeCell ref="AS3:AV3"/>
  </mergeCells>
  <printOptions headings="1"/>
  <pageMargins left="0.25" right="0.25" top="0.75" bottom="0.75" header="0.3" footer="0.3"/>
  <pageSetup fitToHeight="0" orientation="landscape" paperSize="3" scale="10"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2">
    <pageSetUpPr fitToPage="1"/>
  </sheetPr>
  <dimension ref="A2:J303"/>
  <sheetViews>
    <sheetView zoomScale="70" zoomScaleNormal="70" workbookViewId="0" topLeftCell="A1"/>
  </sheetViews>
  <sheetFormatPr defaultColWidth="9.36428571428571" defaultRowHeight="12.75"/>
  <cols>
    <col min="1" max="1" width="37.5714285714286" style="19" customWidth="1"/>
    <col min="2" max="2" width="27.5714285714286" style="19" customWidth="1"/>
    <col min="3" max="4" width="25.5714285714286" style="19" customWidth="1"/>
    <col min="5" max="5" width="44" style="19" customWidth="1"/>
    <col min="6" max="6" width="15.5714285714286" style="19" bestFit="1" customWidth="1"/>
    <col min="7" max="7" width="15" style="19" bestFit="1" customWidth="1"/>
    <col min="8" max="8" width="15.5714285714286" style="19" bestFit="1" customWidth="1"/>
    <col min="9" max="9" width="15.4285714285714" style="19" bestFit="1" customWidth="1"/>
    <col min="10" max="23" width="9.42857142857143" style="19"/>
    <col min="24" max="24" width="30" style="19" hidden="1" customWidth="1"/>
    <col min="25" max="16384" width="9.42857142857143" style="19"/>
  </cols>
  <sheetData>
    <row r="1" s="2" customFormat="1" ht="15.5"/>
    <row r="2" spans="1:1" s="31" customFormat="1" ht="15.5">
      <c r="A2" s="25" t="s">
        <v>1261</v>
      </c>
    </row>
    <row r="3" spans="1:1" s="2" customFormat="1" ht="15.5">
      <c r="A3" s="3"/>
    </row>
    <row r="4" spans="2:10" s="2" customFormat="1" ht="46.5">
      <c r="B4" s="32" t="s">
        <v>278</v>
      </c>
      <c r="C4" s="21" t="s">
        <v>277</v>
      </c>
      <c r="D4" s="5" t="s">
        <v>83</v>
      </c>
      <c r="F4" s="61"/>
      <c r="G4" s="61"/>
      <c r="H4" s="61"/>
      <c r="I4" s="61"/>
      <c r="J4" s="61"/>
    </row>
    <row r="5" spans="1:10" s="2" customFormat="1" ht="31">
      <c r="A5" s="6"/>
      <c r="B5" s="38" t="s">
        <v>84</v>
      </c>
      <c r="C5" s="8" t="s">
        <v>85</v>
      </c>
      <c r="D5" s="8" t="s">
        <v>86</v>
      </c>
      <c r="F5" s="91"/>
      <c r="G5" s="61"/>
      <c r="H5" s="61"/>
      <c r="I5" s="61"/>
      <c r="J5" s="61"/>
    </row>
    <row r="6" spans="1:10" s="2" customFormat="1" ht="15.5">
      <c r="A6" s="56" t="s">
        <v>87</v>
      </c>
      <c r="B6" s="155">
        <v>1694000</v>
      </c>
      <c r="C6" s="169">
        <v>2387508</v>
      </c>
      <c r="D6" s="1" t="s">
        <v>88</v>
      </c>
      <c r="F6" s="92"/>
      <c r="G6" s="68"/>
      <c r="H6" s="61"/>
      <c r="I6" s="61"/>
      <c r="J6" s="61"/>
    </row>
    <row r="7" spans="1:10" s="2" customFormat="1" ht="15.5">
      <c r="A7" s="136" t="s">
        <v>89</v>
      </c>
      <c r="B7" s="155">
        <v>517000</v>
      </c>
      <c r="C7" s="161">
        <v>1258500</v>
      </c>
      <c r="D7" s="1" t="s">
        <v>88</v>
      </c>
      <c r="F7" s="92"/>
      <c r="G7" s="68"/>
      <c r="H7" s="61"/>
      <c r="I7" s="61"/>
      <c r="J7" s="61"/>
    </row>
    <row r="8" spans="1:10" s="2" customFormat="1" ht="15.5">
      <c r="A8" s="136" t="s">
        <v>90</v>
      </c>
      <c r="B8" s="155">
        <v>876000</v>
      </c>
      <c r="C8" s="161">
        <v>1300000</v>
      </c>
      <c r="D8" s="1" t="s">
        <v>88</v>
      </c>
      <c r="F8" s="92"/>
      <c r="G8" s="80"/>
      <c r="H8" s="61"/>
      <c r="I8" s="61"/>
      <c r="J8" s="61"/>
    </row>
    <row r="9" spans="1:10" s="2" customFormat="1" ht="31">
      <c r="A9" s="136" t="s">
        <v>91</v>
      </c>
      <c r="B9" s="155">
        <v>4866000</v>
      </c>
      <c r="C9" s="161">
        <v>7416500</v>
      </c>
      <c r="D9" s="1" t="s">
        <v>88</v>
      </c>
      <c r="F9" s="91"/>
      <c r="G9" s="61"/>
      <c r="H9" s="61"/>
      <c r="I9" s="61"/>
      <c r="J9" s="61"/>
    </row>
    <row r="10" spans="1:10" s="2" customFormat="1" ht="15.5">
      <c r="A10" s="136" t="s">
        <v>92</v>
      </c>
      <c r="B10" s="156">
        <v>0</v>
      </c>
      <c r="C10" s="161">
        <v>708500</v>
      </c>
      <c r="D10" s="1" t="s">
        <v>88</v>
      </c>
      <c r="F10" s="91"/>
      <c r="G10" s="91"/>
      <c r="H10" s="93"/>
      <c r="I10" s="61"/>
      <c r="J10" s="61"/>
    </row>
    <row r="11" spans="1:10" s="2" customFormat="1" ht="15.5">
      <c r="A11" s="136" t="s">
        <v>93</v>
      </c>
      <c r="B11" s="155">
        <v>11254000</v>
      </c>
      <c r="C11" s="161">
        <v>8155000</v>
      </c>
      <c r="D11" s="1" t="s">
        <v>88</v>
      </c>
      <c r="F11" s="91"/>
      <c r="G11" s="91"/>
      <c r="H11" s="93"/>
      <c r="I11" s="61"/>
      <c r="J11" s="61"/>
    </row>
    <row r="12" spans="1:10" s="2" customFormat="1" ht="15.5">
      <c r="A12" s="153" t="s">
        <v>94</v>
      </c>
      <c r="B12" s="156">
        <f>SUM(B6:B11)</f>
        <v>19207000</v>
      </c>
      <c r="C12" s="161">
        <f>SUM(C6:C11)</f>
        <v>21226008</v>
      </c>
      <c r="D12" s="1" t="s">
        <v>88</v>
      </c>
      <c r="F12" s="61"/>
      <c r="G12" s="93"/>
      <c r="H12" s="61"/>
      <c r="I12" s="61"/>
      <c r="J12" s="61"/>
    </row>
    <row r="13" spans="1:4" s="2" customFormat="1" ht="31">
      <c r="A13" s="12" t="s">
        <v>95</v>
      </c>
      <c r="B13" s="156">
        <v>0</v>
      </c>
      <c r="C13" s="161"/>
      <c r="D13" s="1" t="s">
        <v>88</v>
      </c>
    </row>
    <row r="14" spans="1:4" s="2" customFormat="1" ht="15.5">
      <c r="A14" s="13" t="s">
        <v>96</v>
      </c>
      <c r="B14" s="35">
        <f>B12+B13</f>
        <v>19207000</v>
      </c>
      <c r="C14" s="133">
        <f>C12</f>
        <v>21226008</v>
      </c>
      <c r="D14" s="1" t="s">
        <v>88</v>
      </c>
    </row>
    <row r="15" spans="1:3" s="2" customFormat="1" ht="15.5">
      <c r="A15" s="14"/>
      <c r="B15" s="31"/>
      <c r="C15" s="131"/>
    </row>
    <row r="16" spans="1:5" s="2" customFormat="1" ht="15.5">
      <c r="A16" s="22"/>
      <c r="B16" s="36" t="s">
        <v>97</v>
      </c>
      <c r="C16" s="132" t="s">
        <v>97</v>
      </c>
      <c r="D16" s="16" t="s">
        <v>97</v>
      </c>
      <c r="E16" s="23"/>
    </row>
    <row r="17" spans="1:4" s="2" customFormat="1" ht="15.5">
      <c r="A17" s="9" t="s">
        <v>87</v>
      </c>
      <c r="B17" s="34">
        <v>70000</v>
      </c>
      <c r="C17" s="169">
        <v>194717</v>
      </c>
      <c r="D17" s="1" t="s">
        <v>88</v>
      </c>
    </row>
    <row r="18" spans="1:4" s="2" customFormat="1" ht="15.5">
      <c r="A18" s="10" t="s">
        <v>89</v>
      </c>
      <c r="B18" s="34">
        <v>0</v>
      </c>
      <c r="C18" s="133">
        <v>115906.71000000001</v>
      </c>
      <c r="D18" s="1" t="s">
        <v>88</v>
      </c>
    </row>
    <row r="19" spans="1:4" s="2" customFormat="1" ht="15.5">
      <c r="A19" s="10" t="s">
        <v>90</v>
      </c>
      <c r="B19" s="34">
        <v>200000</v>
      </c>
      <c r="C19" s="133">
        <v>13288.25</v>
      </c>
      <c r="D19" s="1" t="s">
        <v>88</v>
      </c>
    </row>
    <row r="20" spans="1:4" s="2" customFormat="1" ht="31">
      <c r="A20" s="10" t="s">
        <v>91</v>
      </c>
      <c r="B20" s="34">
        <v>1900000</v>
      </c>
      <c r="C20" s="133">
        <v>1852954.5700000001</v>
      </c>
      <c r="D20" s="1" t="s">
        <v>88</v>
      </c>
    </row>
    <row r="21" spans="1:4" s="2" customFormat="1" ht="15.5">
      <c r="A21" s="10" t="s">
        <v>92</v>
      </c>
      <c r="B21" s="34">
        <v>120000</v>
      </c>
      <c r="C21" s="133">
        <v>0</v>
      </c>
      <c r="D21" s="1" t="s">
        <v>88</v>
      </c>
    </row>
    <row r="22" spans="1:4" s="2" customFormat="1" ht="15.5">
      <c r="A22" s="10" t="s">
        <v>93</v>
      </c>
      <c r="B22" s="34">
        <v>750000</v>
      </c>
      <c r="C22" s="133">
        <v>1124561.47</v>
      </c>
      <c r="D22" s="1" t="s">
        <v>88</v>
      </c>
    </row>
    <row r="23" spans="1:4" s="2" customFormat="1" ht="15.5">
      <c r="A23" s="11" t="s">
        <v>94</v>
      </c>
      <c r="B23" s="34">
        <f>SUM(B17:B22)</f>
        <v>3040000</v>
      </c>
      <c r="C23" s="133">
        <f>SUM(C17:C22)</f>
        <v>3301428</v>
      </c>
      <c r="D23" s="1" t="s">
        <v>88</v>
      </c>
    </row>
    <row r="24" spans="1:4" s="2" customFormat="1" ht="31">
      <c r="A24" s="12" t="s">
        <v>95</v>
      </c>
      <c r="B24" s="34">
        <v>0</v>
      </c>
      <c r="C24" s="133"/>
      <c r="D24" s="1" t="s">
        <v>88</v>
      </c>
    </row>
    <row r="25" spans="1:4" s="2" customFormat="1" ht="15.5">
      <c r="A25" s="13" t="s">
        <v>96</v>
      </c>
      <c r="B25" s="35">
        <f>B23+B24</f>
        <v>3040000</v>
      </c>
      <c r="C25" s="133">
        <f>C23</f>
        <v>3301428</v>
      </c>
      <c r="D25" s="1" t="s">
        <v>88</v>
      </c>
    </row>
    <row r="26" spans="2:3" s="2" customFormat="1" ht="15.5">
      <c r="B26" s="31"/>
      <c r="C26" s="45"/>
    </row>
    <row r="27" spans="2:3" s="2" customFormat="1" ht="15.5">
      <c r="B27" s="31"/>
      <c r="C27" s="45"/>
    </row>
    <row r="28" spans="2:3" s="2" customFormat="1" ht="15.5">
      <c r="B28" s="31"/>
      <c r="C28" s="45"/>
    </row>
    <row r="29" spans="2:3" s="2" customFormat="1" ht="15.5">
      <c r="B29" s="31"/>
      <c r="C29" s="45"/>
    </row>
    <row r="30" spans="1:4" s="2" customFormat="1" ht="15.5">
      <c r="A30" s="24" t="s">
        <v>98</v>
      </c>
      <c r="B30" s="37">
        <f>B14+B25</f>
        <v>22247000</v>
      </c>
      <c r="C30" s="37">
        <f>SUM(C14+C25)</f>
        <v>24527436</v>
      </c>
      <c r="D30" s="18"/>
    </row>
    <row r="31" s="2" customFormat="1" ht="15.5"/>
    <row r="32" spans="2:2" ht="12.5">
      <c r="B32" s="20"/>
    </row>
    <row r="33" spans="2:2" ht="12.5">
      <c r="B33" s="20"/>
    </row>
    <row r="34" spans="2:2" ht="12.5">
      <c r="B34" s="20"/>
    </row>
    <row r="35" spans="2:2" ht="12.5">
      <c r="B35" s="20"/>
    </row>
    <row r="36" spans="2:2" ht="12.5">
      <c r="B36" s="20"/>
    </row>
    <row r="37" spans="2:2" ht="12.5">
      <c r="B37" s="20"/>
    </row>
    <row r="38" spans="2:2" ht="12.5">
      <c r="B38" s="20"/>
    </row>
    <row r="175" spans="10:10" ht="12.5">
      <c r="J175" s="89"/>
    </row>
    <row r="176" spans="10:10" ht="12.5">
      <c r="J176" s="89"/>
    </row>
    <row r="268" spans="9:9" ht="12.5">
      <c r="I268" s="19">
        <v>139510</v>
      </c>
    </row>
    <row r="303" spans="1:3" ht="12.5">
      <c r="A303" s="19" t="s">
        <v>906</v>
      </c>
      <c r="C303" s="19" t="s">
        <v>907</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8"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4">
    <pageSetUpPr fitToPage="1"/>
  </sheetPr>
  <dimension ref="A2:J303"/>
  <sheetViews>
    <sheetView zoomScale="85" zoomScaleNormal="85" workbookViewId="0" topLeftCell="A1"/>
  </sheetViews>
  <sheetFormatPr defaultColWidth="9.36428571428571" defaultRowHeight="12.7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19" bestFit="1" customWidth="1"/>
    <col min="8" max="8" width="9.42857142857143" style="19"/>
    <col min="9" max="9" width="15.4285714285714" style="19" bestFit="1" customWidth="1"/>
    <col min="10" max="23" width="9.42857142857143" style="19"/>
    <col min="24" max="24" width="30" style="19" hidden="1" customWidth="1"/>
    <col min="25" max="16384" width="9.42857142857143" style="19"/>
  </cols>
  <sheetData>
    <row r="1" s="2" customFormat="1" ht="15.5"/>
    <row r="2" spans="1:1" s="31" customFormat="1" ht="15.5">
      <c r="A2" s="30" t="s">
        <v>1382</v>
      </c>
    </row>
    <row r="3" spans="1:1" s="2" customFormat="1" ht="15.5">
      <c r="A3" s="3"/>
    </row>
    <row r="4" spans="2:7" s="2" customFormat="1" ht="46.5">
      <c r="B4" s="32" t="s">
        <v>279</v>
      </c>
      <c r="C4" s="21" t="s">
        <v>277</v>
      </c>
      <c r="D4" s="5" t="s">
        <v>83</v>
      </c>
      <c r="F4" s="61"/>
      <c r="G4" s="61"/>
    </row>
    <row r="5" spans="1:7" s="2" customFormat="1" ht="31">
      <c r="A5" s="6"/>
      <c r="B5" s="38" t="s">
        <v>84</v>
      </c>
      <c r="C5" s="8" t="s">
        <v>85</v>
      </c>
      <c r="D5" s="8" t="s">
        <v>86</v>
      </c>
      <c r="F5" s="61"/>
      <c r="G5" s="61"/>
    </row>
    <row r="6" spans="1:7" s="2" customFormat="1" ht="15.5">
      <c r="A6" s="56" t="s">
        <v>87</v>
      </c>
      <c r="B6" s="155">
        <v>1382000</v>
      </c>
      <c r="C6" s="154" t="s">
        <v>88</v>
      </c>
      <c r="D6" s="1" t="s">
        <v>88</v>
      </c>
      <c r="F6" s="67"/>
      <c r="G6" s="68"/>
    </row>
    <row r="7" spans="1:7" s="2" customFormat="1" ht="15.5">
      <c r="A7" s="136" t="s">
        <v>89</v>
      </c>
      <c r="B7" s="155">
        <v>422000</v>
      </c>
      <c r="C7" s="154" t="s">
        <v>88</v>
      </c>
      <c r="D7" s="1" t="s">
        <v>88</v>
      </c>
      <c r="F7" s="67"/>
      <c r="G7" s="68"/>
    </row>
    <row r="8" spans="1:7" s="2" customFormat="1" ht="15.5">
      <c r="A8" s="136" t="s">
        <v>90</v>
      </c>
      <c r="B8" s="155">
        <v>834000</v>
      </c>
      <c r="C8" s="154" t="s">
        <v>88</v>
      </c>
      <c r="D8" s="1" t="s">
        <v>88</v>
      </c>
      <c r="F8" s="67"/>
      <c r="G8" s="80"/>
    </row>
    <row r="9" spans="1:7" s="2" customFormat="1" ht="31">
      <c r="A9" s="136" t="s">
        <v>91</v>
      </c>
      <c r="B9" s="155">
        <v>4424000</v>
      </c>
      <c r="C9" s="154" t="s">
        <v>88</v>
      </c>
      <c r="D9" s="1" t="s">
        <v>88</v>
      </c>
      <c r="F9" s="61"/>
      <c r="G9" s="61"/>
    </row>
    <row r="10" spans="1:7" s="2" customFormat="1" ht="15.5">
      <c r="A10" s="136" t="s">
        <v>92</v>
      </c>
      <c r="B10" s="156">
        <v>0</v>
      </c>
      <c r="C10" s="154" t="s">
        <v>88</v>
      </c>
      <c r="D10" s="1" t="s">
        <v>88</v>
      </c>
      <c r="F10" s="61"/>
      <c r="G10" s="61"/>
    </row>
    <row r="11" spans="1:7" s="2" customFormat="1" ht="15.5">
      <c r="A11" s="136" t="s">
        <v>93</v>
      </c>
      <c r="B11" s="155">
        <v>9770000</v>
      </c>
      <c r="C11" s="154" t="s">
        <v>88</v>
      </c>
      <c r="D11" s="1" t="s">
        <v>88</v>
      </c>
      <c r="F11" s="61"/>
      <c r="G11" s="61"/>
    </row>
    <row r="12" spans="1:4" s="2" customFormat="1" ht="15.5">
      <c r="A12" s="153" t="s">
        <v>94</v>
      </c>
      <c r="B12" s="156">
        <f>SUM(B6:B11)</f>
        <v>16832000</v>
      </c>
      <c r="C12" s="154" t="s">
        <v>88</v>
      </c>
      <c r="D12" s="1" t="s">
        <v>88</v>
      </c>
    </row>
    <row r="13" spans="1:4" s="2" customFormat="1" ht="31">
      <c r="A13" s="12" t="s">
        <v>95</v>
      </c>
      <c r="B13" s="156">
        <v>0</v>
      </c>
      <c r="C13" s="154" t="s">
        <v>88</v>
      </c>
      <c r="D13" s="1" t="s">
        <v>88</v>
      </c>
    </row>
    <row r="14" spans="1:4" s="2" customFormat="1" ht="15.5">
      <c r="A14" s="13" t="s">
        <v>96</v>
      </c>
      <c r="B14" s="35">
        <f>B12+B13</f>
        <v>16832000</v>
      </c>
      <c r="C14" s="1" t="s">
        <v>88</v>
      </c>
      <c r="D14" s="1" t="s">
        <v>88</v>
      </c>
    </row>
    <row r="15" spans="1:2" s="2" customFormat="1" ht="15.5">
      <c r="A15" s="14"/>
      <c r="B15" s="31"/>
    </row>
    <row r="16" spans="1:5" s="2" customFormat="1" ht="15.5">
      <c r="A16" s="22"/>
      <c r="B16" s="36" t="s">
        <v>97</v>
      </c>
      <c r="C16" s="16" t="s">
        <v>97</v>
      </c>
      <c r="D16" s="16" t="s">
        <v>97</v>
      </c>
      <c r="E16" s="23"/>
    </row>
    <row r="17" spans="1:4" s="2" customFormat="1" ht="15.5">
      <c r="A17" s="9" t="s">
        <v>87</v>
      </c>
      <c r="B17" s="34">
        <v>2270000</v>
      </c>
      <c r="C17" s="28">
        <v>2282394</v>
      </c>
      <c r="D17" s="1" t="s">
        <v>88</v>
      </c>
    </row>
    <row r="18" spans="1:4" s="2" customFormat="1" ht="15.5">
      <c r="A18" s="10" t="s">
        <v>89</v>
      </c>
      <c r="B18" s="34">
        <v>0</v>
      </c>
      <c r="C18" s="28">
        <v>300000</v>
      </c>
      <c r="D18" s="1" t="s">
        <v>88</v>
      </c>
    </row>
    <row r="19" spans="1:4" s="2" customFormat="1" ht="15.5">
      <c r="A19" s="10" t="s">
        <v>90</v>
      </c>
      <c r="B19" s="34">
        <v>500000</v>
      </c>
      <c r="C19" s="28">
        <v>390782</v>
      </c>
      <c r="D19" s="1" t="s">
        <v>88</v>
      </c>
    </row>
    <row r="20" spans="1:4" s="2" customFormat="1" ht="31">
      <c r="A20" s="10" t="s">
        <v>91</v>
      </c>
      <c r="B20" s="34">
        <v>7700000</v>
      </c>
      <c r="C20" s="28">
        <v>7837492</v>
      </c>
      <c r="D20" s="1" t="s">
        <v>88</v>
      </c>
    </row>
    <row r="21" spans="1:4" s="2" customFormat="1" ht="15.5">
      <c r="A21" s="10" t="s">
        <v>92</v>
      </c>
      <c r="B21" s="34">
        <v>585000</v>
      </c>
      <c r="C21" s="28">
        <v>2363273</v>
      </c>
      <c r="D21" s="1" t="s">
        <v>88</v>
      </c>
    </row>
    <row r="22" spans="1:4" s="2" customFormat="1" ht="15.5">
      <c r="A22" s="10" t="s">
        <v>93</v>
      </c>
      <c r="B22" s="34">
        <v>4800000</v>
      </c>
      <c r="C22" s="28">
        <v>5766660</v>
      </c>
      <c r="D22" s="1" t="s">
        <v>88</v>
      </c>
    </row>
    <row r="23" spans="1:4" s="2" customFormat="1" ht="15.5">
      <c r="A23" s="11" t="s">
        <v>94</v>
      </c>
      <c r="B23" s="34">
        <f>SUM(B17:B22)</f>
        <v>15855000</v>
      </c>
      <c r="C23" s="28">
        <f>SUM(C17:C22)</f>
        <v>18940601</v>
      </c>
      <c r="D23" s="1" t="s">
        <v>88</v>
      </c>
    </row>
    <row r="24" spans="1:4" s="2" customFormat="1" ht="31">
      <c r="A24" s="12" t="s">
        <v>95</v>
      </c>
      <c r="B24" s="34">
        <v>0</v>
      </c>
      <c r="C24" s="28">
        <v>19300</v>
      </c>
      <c r="D24" s="1" t="s">
        <v>88</v>
      </c>
    </row>
    <row r="25" spans="1:4" s="2" customFormat="1" ht="15.5">
      <c r="A25" s="13" t="s">
        <v>96</v>
      </c>
      <c r="B25" s="35">
        <f>B23+B24</f>
        <v>15855000</v>
      </c>
      <c r="C25" s="28">
        <f>SUM(C23:C24)</f>
        <v>18959901</v>
      </c>
      <c r="D25" s="1" t="s">
        <v>88</v>
      </c>
    </row>
    <row r="26" spans="2:3" s="2" customFormat="1" ht="15.5">
      <c r="B26" s="31"/>
      <c r="C26" s="45"/>
    </row>
    <row r="27" spans="2:3" s="2" customFormat="1" ht="15.5">
      <c r="B27" s="31"/>
      <c r="C27" s="45"/>
    </row>
    <row r="28" spans="2:3" s="2" customFormat="1" ht="15.5">
      <c r="B28" s="31"/>
      <c r="C28" s="45"/>
    </row>
    <row r="29" spans="2:3" s="2" customFormat="1" ht="15.5">
      <c r="B29" s="31"/>
      <c r="C29" s="45"/>
    </row>
    <row r="30" spans="1:4" s="2" customFormat="1" ht="15.5">
      <c r="A30" s="24" t="s">
        <v>98</v>
      </c>
      <c r="B30" s="37">
        <f>B25+B14</f>
        <v>32687000</v>
      </c>
      <c r="C30" s="44" t="str">
        <f>C14</f>
        <v>Costs not yet available</v>
      </c>
      <c r="D30" s="18"/>
    </row>
    <row r="31" s="2" customFormat="1" ht="15.5"/>
    <row r="32" spans="2:2" ht="12.5">
      <c r="B32" s="20"/>
    </row>
    <row r="33" spans="2:2" ht="12.5">
      <c r="B33" s="20"/>
    </row>
    <row r="34" spans="2:2" ht="12.5">
      <c r="B34" s="20"/>
    </row>
    <row r="35" spans="2:2" ht="12.5">
      <c r="B35" s="20"/>
    </row>
    <row r="36" spans="2:2" ht="12.5">
      <c r="B36" s="20"/>
    </row>
    <row r="37" spans="2:2" ht="12.5">
      <c r="B37" s="20"/>
    </row>
    <row r="38" spans="2:2" ht="12.5">
      <c r="B38" s="20"/>
    </row>
    <row r="175" spans="10:10" ht="12.5">
      <c r="J175" s="89"/>
    </row>
    <row r="176" spans="10:10" ht="12.5">
      <c r="J176" s="89"/>
    </row>
    <row r="268" spans="9:9" ht="12.5">
      <c r="I268" s="19">
        <v>139510</v>
      </c>
    </row>
    <row r="303" spans="1:3" ht="12.5">
      <c r="A303" s="19" t="s">
        <v>906</v>
      </c>
      <c r="C303" s="19" t="s">
        <v>907</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8"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5">
    <pageSetUpPr fitToPage="1"/>
  </sheetPr>
  <dimension ref="A2:J303"/>
  <sheetViews>
    <sheetView zoomScale="80" zoomScaleNormal="80" workbookViewId="0" topLeftCell="A1"/>
  </sheetViews>
  <sheetFormatPr defaultColWidth="9.36428571428571" defaultRowHeight="12.75"/>
  <cols>
    <col min="1" max="1" width="37.5714285714286" style="19" customWidth="1"/>
    <col min="2" max="2" width="27.5714285714286" style="19" customWidth="1"/>
    <col min="3" max="4" width="25.5714285714286" style="19" customWidth="1"/>
    <col min="5" max="5" width="14.5714285714286" style="19" customWidth="1"/>
    <col min="6" max="6" width="14" style="19" bestFit="1" customWidth="1"/>
    <col min="7" max="7" width="15" style="19" bestFit="1" customWidth="1"/>
    <col min="8" max="8" width="9.42857142857143" style="19"/>
    <col min="9" max="9" width="15.4285714285714" style="19" bestFit="1" customWidth="1"/>
    <col min="10" max="23" width="9.42857142857143" style="19"/>
    <col min="24" max="24" width="30" style="19" hidden="1" customWidth="1"/>
    <col min="25" max="16384" width="9.42857142857143" style="19"/>
  </cols>
  <sheetData>
    <row r="1" s="2" customFormat="1" ht="15.5"/>
    <row r="2" spans="1:1" s="2" customFormat="1" ht="15.5">
      <c r="A2" s="25" t="s">
        <v>1389</v>
      </c>
    </row>
    <row r="3" spans="1:1" s="2" customFormat="1" ht="15.5">
      <c r="A3" s="3"/>
    </row>
    <row r="4" spans="2:4" s="2" customFormat="1" ht="46.5">
      <c r="B4" s="32" t="s">
        <v>106</v>
      </c>
      <c r="C4" s="21" t="s">
        <v>151</v>
      </c>
      <c r="D4" s="5" t="s">
        <v>325</v>
      </c>
    </row>
    <row r="5" spans="1:4" s="2" customFormat="1" ht="31">
      <c r="A5" s="42"/>
      <c r="B5" s="82" t="s">
        <v>84</v>
      </c>
      <c r="C5" s="8" t="s">
        <v>85</v>
      </c>
      <c r="D5" s="8" t="s">
        <v>86</v>
      </c>
    </row>
    <row r="6" spans="1:4" s="2" customFormat="1" ht="15.5">
      <c r="A6" s="56" t="s">
        <v>87</v>
      </c>
      <c r="B6" s="90">
        <v>1051381</v>
      </c>
      <c r="C6" s="147">
        <v>1051381</v>
      </c>
      <c r="D6" s="1" t="s">
        <v>88</v>
      </c>
    </row>
    <row r="7" spans="1:4" s="2" customFormat="1" ht="15.5">
      <c r="A7" s="57" t="s">
        <v>89</v>
      </c>
      <c r="B7" s="90">
        <v>32509</v>
      </c>
      <c r="C7" s="147">
        <v>0</v>
      </c>
      <c r="D7" s="1" t="s">
        <v>88</v>
      </c>
    </row>
    <row r="8" spans="1:4" s="2" customFormat="1" ht="15.5">
      <c r="A8" s="57" t="s">
        <v>90</v>
      </c>
      <c r="B8" s="90">
        <v>632401</v>
      </c>
      <c r="C8" s="147">
        <v>641000</v>
      </c>
      <c r="D8" s="1" t="s">
        <v>88</v>
      </c>
    </row>
    <row r="9" spans="1:4" s="2" customFormat="1" ht="31">
      <c r="A9" s="57" t="s">
        <v>91</v>
      </c>
      <c r="B9" s="90">
        <v>7237942</v>
      </c>
      <c r="C9" s="147">
        <v>5723710</v>
      </c>
      <c r="D9" s="1" t="s">
        <v>88</v>
      </c>
    </row>
    <row r="10" spans="1:4" s="2" customFormat="1" ht="15.5">
      <c r="A10" s="57" t="s">
        <v>92</v>
      </c>
      <c r="B10" s="28">
        <v>97793</v>
      </c>
      <c r="C10" s="45"/>
      <c r="D10" s="1" t="s">
        <v>88</v>
      </c>
    </row>
    <row r="11" spans="1:4" s="2" customFormat="1" ht="15.5">
      <c r="A11" s="57" t="s">
        <v>93</v>
      </c>
      <c r="B11" s="90">
        <v>5169697</v>
      </c>
      <c r="C11" s="147">
        <v>5618865</v>
      </c>
      <c r="D11" s="1" t="s">
        <v>88</v>
      </c>
    </row>
    <row r="12" spans="1:4" s="2" customFormat="1" ht="15.5">
      <c r="A12" s="11" t="s">
        <v>94</v>
      </c>
      <c r="B12" s="28">
        <f>SUM(B6:B11)</f>
        <v>14221723</v>
      </c>
      <c r="C12" s="28">
        <f>SUM(C6:C11)</f>
        <v>13034956</v>
      </c>
      <c r="D12" s="1" t="s">
        <v>88</v>
      </c>
    </row>
    <row r="13" spans="1:4" s="2" customFormat="1" ht="31">
      <c r="A13" s="12" t="s">
        <v>95</v>
      </c>
      <c r="B13" s="28">
        <v>82972</v>
      </c>
      <c r="C13" s="28">
        <v>1069717</v>
      </c>
      <c r="D13" s="1" t="s">
        <v>88</v>
      </c>
    </row>
    <row r="14" spans="1:5" s="2" customFormat="1" ht="15.5">
      <c r="A14" s="13" t="s">
        <v>96</v>
      </c>
      <c r="B14" s="83">
        <f>B12+B13</f>
        <v>14304695</v>
      </c>
      <c r="C14" s="28">
        <f>SUM(C12:C13)</f>
        <v>14104673</v>
      </c>
      <c r="D14" s="1" t="s">
        <v>88</v>
      </c>
      <c r="E14" s="55"/>
    </row>
    <row r="15" spans="1:3" s="2" customFormat="1" ht="15.5">
      <c r="A15" s="14"/>
      <c r="B15" s="45"/>
      <c r="C15" s="45"/>
    </row>
    <row r="16" spans="1:5" s="2" customFormat="1" ht="15.5">
      <c r="A16" s="22"/>
      <c r="B16" s="84" t="s">
        <v>97</v>
      </c>
      <c r="C16" s="145" t="s">
        <v>97</v>
      </c>
      <c r="D16" s="16" t="s">
        <v>97</v>
      </c>
      <c r="E16" s="23"/>
    </row>
    <row r="17" spans="1:4" s="2" customFormat="1" ht="15.5">
      <c r="A17" s="9" t="s">
        <v>87</v>
      </c>
      <c r="B17" s="28">
        <v>10400</v>
      </c>
      <c r="C17" s="28">
        <v>0</v>
      </c>
      <c r="D17" s="1" t="s">
        <v>88</v>
      </c>
    </row>
    <row r="18" spans="1:4" s="2" customFormat="1" ht="15.5">
      <c r="A18" s="10" t="s">
        <v>89</v>
      </c>
      <c r="B18" s="28">
        <v>0</v>
      </c>
      <c r="C18" s="28">
        <v>3195</v>
      </c>
      <c r="D18" s="1" t="s">
        <v>88</v>
      </c>
    </row>
    <row r="19" spans="1:4" s="2" customFormat="1" ht="15.5">
      <c r="A19" s="10" t="s">
        <v>90</v>
      </c>
      <c r="B19" s="28">
        <v>724600</v>
      </c>
      <c r="C19" s="28">
        <v>132129</v>
      </c>
      <c r="D19" s="1" t="s">
        <v>88</v>
      </c>
    </row>
    <row r="20" spans="1:4" s="2" customFormat="1" ht="31">
      <c r="A20" s="10" t="s">
        <v>91</v>
      </c>
      <c r="B20" s="28">
        <v>3217100</v>
      </c>
      <c r="C20" s="28">
        <v>685666</v>
      </c>
      <c r="D20" s="1" t="s">
        <v>88</v>
      </c>
    </row>
    <row r="21" spans="1:4" s="2" customFormat="1" ht="15.5">
      <c r="A21" s="10" t="s">
        <v>92</v>
      </c>
      <c r="B21" s="28">
        <v>0</v>
      </c>
      <c r="C21" s="28">
        <v>3364336</v>
      </c>
      <c r="D21" s="1" t="s">
        <v>88</v>
      </c>
    </row>
    <row r="22" spans="1:4" s="2" customFormat="1" ht="15.5">
      <c r="A22" s="10" t="s">
        <v>93</v>
      </c>
      <c r="B22" s="28">
        <v>3043300</v>
      </c>
      <c r="C22" s="28">
        <v>3413805</v>
      </c>
      <c r="D22" s="1" t="s">
        <v>88</v>
      </c>
    </row>
    <row r="23" spans="1:4" s="2" customFormat="1" ht="15.5">
      <c r="A23" s="11" t="s">
        <v>94</v>
      </c>
      <c r="B23" s="28">
        <f>SUM(B17:B22)</f>
        <v>6995400</v>
      </c>
      <c r="C23" s="28">
        <f>SUM(C17:C22)</f>
        <v>7599131</v>
      </c>
      <c r="D23" s="1" t="s">
        <v>88</v>
      </c>
    </row>
    <row r="24" spans="1:4" s="2" customFormat="1" ht="31">
      <c r="A24" s="12" t="s">
        <v>95</v>
      </c>
      <c r="B24" s="28">
        <v>0</v>
      </c>
      <c r="C24" s="28">
        <v>683383</v>
      </c>
      <c r="D24" s="1" t="s">
        <v>88</v>
      </c>
    </row>
    <row r="25" spans="1:4" s="2" customFormat="1" ht="15.5">
      <c r="A25" s="13" t="s">
        <v>96</v>
      </c>
      <c r="B25" s="83">
        <f>B23+B24</f>
        <v>6995400</v>
      </c>
      <c r="C25" s="148">
        <f>C23+C24</f>
        <v>8282514</v>
      </c>
      <c r="D25" s="1" t="s">
        <v>88</v>
      </c>
    </row>
    <row r="26" spans="3:3" s="2" customFormat="1" ht="15.5">
      <c r="C26" s="143"/>
    </row>
    <row r="27" spans="3:5" s="2" customFormat="1" ht="15.5">
      <c r="C27" s="45"/>
      <c r="E27" s="54"/>
    </row>
    <row r="28" spans="3:3" s="2" customFormat="1" ht="15.5">
      <c r="C28" s="45"/>
    </row>
    <row r="29" spans="3:3" s="2" customFormat="1" ht="15.5">
      <c r="C29" s="45"/>
    </row>
    <row r="30" spans="1:4" s="2" customFormat="1" ht="15.5">
      <c r="A30" s="24" t="s">
        <v>98</v>
      </c>
      <c r="B30" s="27">
        <f>B14+B25</f>
        <v>21300095</v>
      </c>
      <c r="C30" s="149">
        <f>SUM(C14+C25)</f>
        <v>22387187</v>
      </c>
      <c r="D30" s="18"/>
    </row>
    <row r="31" s="2" customFormat="1" ht="15.5"/>
    <row r="32" spans="1:4" ht="12.5">
      <c r="A32" s="51"/>
      <c r="B32" s="51"/>
      <c r="C32" s="51"/>
      <c r="D32" s="51"/>
    </row>
    <row r="33" spans="1:4" ht="12.5">
      <c r="A33" s="51"/>
      <c r="B33" s="51"/>
      <c r="C33" s="51"/>
      <c r="D33" s="51"/>
    </row>
    <row r="34" spans="1:4" ht="12.5">
      <c r="A34" s="51"/>
      <c r="B34" s="51"/>
      <c r="C34" s="51"/>
      <c r="D34" s="51"/>
    </row>
    <row r="35" spans="2:2" ht="12.5">
      <c r="B35" s="20"/>
    </row>
    <row r="36" spans="2:2" ht="12.5">
      <c r="B36" s="20"/>
    </row>
    <row r="37" spans="2:2" ht="12.5">
      <c r="B37" s="20"/>
    </row>
    <row r="38" spans="2:2" ht="12.5">
      <c r="B38" s="20"/>
    </row>
    <row r="175" spans="10:10" ht="12.5">
      <c r="J175" s="89"/>
    </row>
    <row r="176" spans="10:10" ht="12.5">
      <c r="J176" s="89"/>
    </row>
    <row r="268" spans="9:9" ht="12.5">
      <c r="I268" s="19">
        <v>139510</v>
      </c>
    </row>
    <row r="303" spans="1:3" ht="12.5">
      <c r="A303" s="19" t="s">
        <v>906</v>
      </c>
      <c r="C303" s="19" t="s">
        <v>907</v>
      </c>
    </row>
  </sheetData>
  <customSheetViews>
    <customSheetView guid="{e42a823e-c816-4f22-81a1-e08def3923cc}" fitToPage="1" hiddenColumns="1" topLeftCell="A1">
      <pageMargins left="0.25" right="0.25" top="0.75" bottom="0.75" header="0.3" footer="0.3"/>
      <printOptions headings="1"/>
      <pageSetup fitToHeight="0" orientation="landscape" paperSize="3"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2">
    <pageSetUpPr fitToPage="1"/>
  </sheetPr>
  <dimension ref="A1:J303"/>
  <sheetViews>
    <sheetView zoomScale="90" zoomScaleNormal="90" workbookViewId="0" topLeftCell="A1"/>
  </sheetViews>
  <sheetFormatPr defaultColWidth="9.36428571428571" defaultRowHeight="12.7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64" bestFit="1" customWidth="1"/>
    <col min="8" max="8" width="9.42857142857143" style="19"/>
    <col min="9" max="9" width="15.4285714285714" style="19" bestFit="1" customWidth="1"/>
    <col min="10" max="23" width="9.42857142857143" style="19"/>
    <col min="24" max="24" width="30" style="19" hidden="1" customWidth="1"/>
    <col min="25" max="16384" width="9.42857142857143" style="19"/>
  </cols>
  <sheetData>
    <row r="1" spans="7:7" s="2" customFormat="1" ht="15.5">
      <c r="G1" s="61"/>
    </row>
    <row r="2" spans="1:7" s="39" customFormat="1" ht="15.5">
      <c r="A2" s="25" t="s">
        <v>326</v>
      </c>
      <c r="B2" s="2"/>
      <c r="C2" s="2"/>
      <c r="D2" s="2"/>
      <c r="G2" s="53"/>
    </row>
    <row r="3" spans="1:7" s="39" customFormat="1" ht="15.5">
      <c r="A3" s="3"/>
      <c r="B3" s="2"/>
      <c r="C3" s="2"/>
      <c r="D3" s="2"/>
      <c r="G3" s="53"/>
    </row>
    <row r="4" spans="1:7" s="39" customFormat="1" ht="46.5">
      <c r="A4" s="2"/>
      <c r="B4" s="81" t="s">
        <v>317</v>
      </c>
      <c r="C4" s="21" t="s">
        <v>277</v>
      </c>
      <c r="D4" s="65" t="s">
        <v>325</v>
      </c>
      <c r="G4" s="53"/>
    </row>
    <row r="5" spans="1:7" s="39" customFormat="1" ht="31">
      <c r="A5" s="42"/>
      <c r="B5" s="82" t="s">
        <v>84</v>
      </c>
      <c r="C5" s="8" t="s">
        <v>85</v>
      </c>
      <c r="D5" s="8" t="s">
        <v>86</v>
      </c>
      <c r="G5" s="53"/>
    </row>
    <row r="6" spans="1:7" s="39" customFormat="1" ht="15.5">
      <c r="A6" s="56" t="s">
        <v>87</v>
      </c>
      <c r="B6" s="139">
        <v>3347000</v>
      </c>
      <c r="C6" s="154" t="s">
        <v>88</v>
      </c>
      <c r="D6" s="1" t="s">
        <v>88</v>
      </c>
      <c r="F6" s="49"/>
      <c r="G6" s="52"/>
    </row>
    <row r="7" spans="1:7" s="39" customFormat="1" ht="15.5">
      <c r="A7" s="136" t="s">
        <v>89</v>
      </c>
      <c r="B7" s="139">
        <v>249000</v>
      </c>
      <c r="C7" s="154" t="s">
        <v>88</v>
      </c>
      <c r="D7" s="1" t="s">
        <v>88</v>
      </c>
      <c r="F7" s="49"/>
      <c r="G7" s="52"/>
    </row>
    <row r="8" spans="1:7" s="39" customFormat="1" ht="15.5">
      <c r="A8" s="136" t="s">
        <v>90</v>
      </c>
      <c r="B8" s="139">
        <v>733000</v>
      </c>
      <c r="C8" s="154" t="s">
        <v>88</v>
      </c>
      <c r="D8" s="1" t="s">
        <v>88</v>
      </c>
      <c r="F8" s="49"/>
      <c r="G8" s="62"/>
    </row>
    <row r="9" spans="1:7" s="39" customFormat="1" ht="31">
      <c r="A9" s="136" t="s">
        <v>91</v>
      </c>
      <c r="B9" s="139">
        <v>2070000</v>
      </c>
      <c r="C9" s="154" t="s">
        <v>88</v>
      </c>
      <c r="D9" s="1" t="s">
        <v>88</v>
      </c>
      <c r="G9" s="53"/>
    </row>
    <row r="10" spans="1:7" s="39" customFormat="1" ht="15.5">
      <c r="A10" s="136" t="s">
        <v>92</v>
      </c>
      <c r="B10" s="150">
        <v>222000</v>
      </c>
      <c r="C10" s="154" t="s">
        <v>88</v>
      </c>
      <c r="D10" s="1" t="s">
        <v>88</v>
      </c>
      <c r="G10" s="53"/>
    </row>
    <row r="11" spans="1:7" s="39" customFormat="1" ht="15.5">
      <c r="A11" s="136" t="s">
        <v>93</v>
      </c>
      <c r="B11" s="139">
        <v>2915000</v>
      </c>
      <c r="C11" s="154" t="s">
        <v>88</v>
      </c>
      <c r="D11" s="1" t="s">
        <v>88</v>
      </c>
      <c r="G11" s="53"/>
    </row>
    <row r="12" spans="1:7" s="39" customFormat="1" ht="15.5">
      <c r="A12" s="11" t="s">
        <v>94</v>
      </c>
      <c r="B12" s="28">
        <f>SUM(B6:B11)</f>
        <v>9536000</v>
      </c>
      <c r="C12" s="1" t="s">
        <v>88</v>
      </c>
      <c r="D12" s="1" t="s">
        <v>88</v>
      </c>
      <c r="G12" s="53"/>
    </row>
    <row r="13" spans="1:7" s="39" customFormat="1" ht="31">
      <c r="A13" s="12" t="s">
        <v>95</v>
      </c>
      <c r="B13" s="28">
        <v>146000</v>
      </c>
      <c r="C13" s="1" t="s">
        <v>88</v>
      </c>
      <c r="D13" s="1" t="s">
        <v>88</v>
      </c>
      <c r="G13" s="53"/>
    </row>
    <row r="14" spans="1:7" s="39" customFormat="1" ht="15.5">
      <c r="A14" s="13" t="s">
        <v>96</v>
      </c>
      <c r="B14" s="83">
        <f>B12+B13</f>
        <v>9682000</v>
      </c>
      <c r="C14" s="1" t="s">
        <v>88</v>
      </c>
      <c r="D14" s="1" t="s">
        <v>88</v>
      </c>
      <c r="G14" s="53"/>
    </row>
    <row r="15" spans="1:7" s="39" customFormat="1" ht="15.5">
      <c r="A15" s="14"/>
      <c r="B15" s="45"/>
      <c r="C15" s="2"/>
      <c r="D15" s="2"/>
      <c r="G15" s="53"/>
    </row>
    <row r="16" spans="1:7" s="39" customFormat="1" ht="15.5">
      <c r="A16" s="22"/>
      <c r="B16" s="84" t="s">
        <v>97</v>
      </c>
      <c r="C16" s="16" t="s">
        <v>97</v>
      </c>
      <c r="D16" s="16" t="s">
        <v>97</v>
      </c>
      <c r="E16" s="40"/>
      <c r="G16" s="53"/>
    </row>
    <row r="17" spans="1:7" s="39" customFormat="1" ht="15.5">
      <c r="A17" s="9" t="s">
        <v>87</v>
      </c>
      <c r="B17" s="28">
        <v>161000</v>
      </c>
      <c r="C17" s="1" t="s">
        <v>88</v>
      </c>
      <c r="D17" s="1" t="s">
        <v>88</v>
      </c>
      <c r="G17" s="53"/>
    </row>
    <row r="18" spans="1:7" s="39" customFormat="1" ht="15.5">
      <c r="A18" s="10" t="s">
        <v>89</v>
      </c>
      <c r="B18" s="28">
        <v>84000</v>
      </c>
      <c r="C18" s="1" t="s">
        <v>88</v>
      </c>
      <c r="D18" s="1" t="s">
        <v>88</v>
      </c>
      <c r="G18" s="53"/>
    </row>
    <row r="19" spans="1:7" s="39" customFormat="1" ht="15.5">
      <c r="A19" s="10" t="s">
        <v>90</v>
      </c>
      <c r="B19" s="28">
        <v>893000</v>
      </c>
      <c r="C19" s="1" t="s">
        <v>88</v>
      </c>
      <c r="D19" s="1" t="s">
        <v>88</v>
      </c>
      <c r="G19" s="53"/>
    </row>
    <row r="20" spans="1:7" s="39" customFormat="1" ht="31">
      <c r="A20" s="10" t="s">
        <v>91</v>
      </c>
      <c r="B20" s="28">
        <v>4376000</v>
      </c>
      <c r="C20" s="1" t="s">
        <v>88</v>
      </c>
      <c r="D20" s="1" t="s">
        <v>88</v>
      </c>
      <c r="G20" s="53"/>
    </row>
    <row r="21" spans="1:7" s="39" customFormat="1" ht="15.5">
      <c r="A21" s="10" t="s">
        <v>92</v>
      </c>
      <c r="B21" s="28">
        <v>432000</v>
      </c>
      <c r="C21" s="1" t="s">
        <v>88</v>
      </c>
      <c r="D21" s="1" t="s">
        <v>88</v>
      </c>
      <c r="G21" s="53"/>
    </row>
    <row r="22" spans="1:7" s="39" customFormat="1" ht="15.5">
      <c r="A22" s="10" t="s">
        <v>93</v>
      </c>
      <c r="B22" s="28">
        <v>2780000</v>
      </c>
      <c r="C22" s="1" t="s">
        <v>88</v>
      </c>
      <c r="D22" s="1" t="s">
        <v>88</v>
      </c>
      <c r="G22" s="53"/>
    </row>
    <row r="23" spans="1:7" s="39" customFormat="1" ht="15.5">
      <c r="A23" s="11" t="s">
        <v>94</v>
      </c>
      <c r="B23" s="28">
        <f>SUM(B17:B22)</f>
        <v>8726000</v>
      </c>
      <c r="C23" s="1" t="s">
        <v>88</v>
      </c>
      <c r="D23" s="1" t="s">
        <v>88</v>
      </c>
      <c r="G23" s="53"/>
    </row>
    <row r="24" spans="1:7" s="39" customFormat="1" ht="31">
      <c r="A24" s="12" t="s">
        <v>95</v>
      </c>
      <c r="B24" s="28">
        <v>0</v>
      </c>
      <c r="C24" s="1" t="s">
        <v>88</v>
      </c>
      <c r="D24" s="1" t="s">
        <v>88</v>
      </c>
      <c r="G24" s="53"/>
    </row>
    <row r="25" spans="1:7" s="39" customFormat="1" ht="15.5">
      <c r="A25" s="13" t="s">
        <v>96</v>
      </c>
      <c r="B25" s="83">
        <f>B23+B24</f>
        <v>8726000</v>
      </c>
      <c r="C25" s="1" t="s">
        <v>88</v>
      </c>
      <c r="D25" s="1" t="s">
        <v>88</v>
      </c>
      <c r="G25" s="53"/>
    </row>
    <row r="26" spans="1:7" s="39" customFormat="1" ht="15.5">
      <c r="A26" s="2"/>
      <c r="B26" s="2"/>
      <c r="C26" s="45"/>
      <c r="D26" s="2"/>
      <c r="G26" s="53"/>
    </row>
    <row r="27" spans="1:7" s="39" customFormat="1" ht="15.5">
      <c r="A27" s="2"/>
      <c r="B27" s="2"/>
      <c r="C27" s="45"/>
      <c r="D27" s="2"/>
      <c r="G27" s="53"/>
    </row>
    <row r="28" spans="1:7" s="39" customFormat="1" ht="15.5">
      <c r="A28" s="2"/>
      <c r="B28" s="2"/>
      <c r="C28" s="45"/>
      <c r="D28" s="2"/>
      <c r="G28" s="53"/>
    </row>
    <row r="29" spans="1:7" s="39" customFormat="1" ht="15.5">
      <c r="A29" s="2"/>
      <c r="B29" s="2"/>
      <c r="C29" s="45"/>
      <c r="D29" s="2"/>
      <c r="G29" s="53"/>
    </row>
    <row r="30" spans="1:7" s="39" customFormat="1" ht="15.5">
      <c r="A30" s="24" t="s">
        <v>98</v>
      </c>
      <c r="B30" s="27">
        <f>B25+B14</f>
        <v>18408000</v>
      </c>
      <c r="C30" s="44" t="str">
        <f>C14</f>
        <v>Costs not yet available</v>
      </c>
      <c r="D30" s="18"/>
      <c r="G30" s="53"/>
    </row>
    <row r="31" spans="1:7" s="39" customFormat="1" ht="15.5">
      <c r="A31" s="2"/>
      <c r="B31" s="58"/>
      <c r="C31" s="2"/>
      <c r="D31" s="2"/>
      <c r="G31" s="53"/>
    </row>
    <row r="32" spans="7:7" s="51" customFormat="1" ht="12.5">
      <c r="G32" s="63"/>
    </row>
    <row r="33" spans="7:7" s="51" customFormat="1" ht="12.5">
      <c r="G33" s="63"/>
    </row>
    <row r="34" spans="2:2" ht="12.5">
      <c r="B34" s="20"/>
    </row>
    <row r="35" spans="2:2" ht="12.5">
      <c r="B35" s="20"/>
    </row>
    <row r="36" spans="2:2" ht="12.5">
      <c r="B36" s="20"/>
    </row>
    <row r="37" spans="2:2" ht="12.5">
      <c r="B37" s="20"/>
    </row>
    <row r="38" spans="2:2" ht="12.5">
      <c r="B38" s="20"/>
    </row>
    <row r="175" spans="10:10" ht="12.5">
      <c r="J175" s="89"/>
    </row>
    <row r="176" spans="10:10" ht="12.5">
      <c r="J176" s="89"/>
    </row>
    <row r="268" spans="9:9" ht="12.5">
      <c r="I268" s="19">
        <v>139510</v>
      </c>
    </row>
    <row r="303" spans="1:3" ht="12.5">
      <c r="A303" s="19" t="s">
        <v>906</v>
      </c>
      <c r="C303" s="19" t="s">
        <v>907</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8"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9">
    <pageSetUpPr fitToPage="1"/>
  </sheetPr>
  <dimension ref="A1:J303"/>
  <sheetViews>
    <sheetView zoomScale="70" zoomScaleNormal="70" workbookViewId="0" topLeftCell="A1"/>
  </sheetViews>
  <sheetFormatPr defaultColWidth="9.36428571428571" defaultRowHeight="12.7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64" bestFit="1" customWidth="1"/>
    <col min="8" max="8" width="9.42857142857143" style="19"/>
    <col min="9" max="9" width="15.4285714285714" style="19" bestFit="1" customWidth="1"/>
    <col min="10" max="23" width="9.42857142857143" style="19"/>
    <col min="24" max="24" width="30" style="19" hidden="1" customWidth="1"/>
    <col min="25" max="16384" width="9.42857142857143" style="19"/>
  </cols>
  <sheetData>
    <row r="1" spans="1:7" s="2" customFormat="1" ht="15.5">
      <c r="A1" s="39"/>
      <c r="G1" s="61"/>
    </row>
    <row r="2" spans="1:7" s="39" customFormat="1" ht="46.5" customHeight="1">
      <c r="A2" s="435" t="s">
        <v>1390</v>
      </c>
      <c r="B2" s="436"/>
      <c r="C2" s="436"/>
      <c r="D2" s="436"/>
      <c r="E2" s="2"/>
      <c r="G2" s="53"/>
    </row>
    <row r="3" spans="1:7" s="39" customFormat="1" ht="15.5">
      <c r="A3" s="3"/>
      <c r="B3" s="2"/>
      <c r="C3" s="2"/>
      <c r="D3" s="2"/>
      <c r="E3" s="2"/>
      <c r="G3" s="53"/>
    </row>
    <row r="4" spans="1:7" s="39" customFormat="1" ht="46.5">
      <c r="A4" s="2"/>
      <c r="B4" s="81" t="s">
        <v>305</v>
      </c>
      <c r="C4" s="21" t="s">
        <v>595</v>
      </c>
      <c r="D4" s="65" t="s">
        <v>325</v>
      </c>
      <c r="E4" s="2"/>
      <c r="G4" s="53"/>
    </row>
    <row r="5" spans="1:7" s="39" customFormat="1" ht="31">
      <c r="A5" s="42"/>
      <c r="B5" s="82" t="s">
        <v>84</v>
      </c>
      <c r="C5" s="8" t="s">
        <v>85</v>
      </c>
      <c r="D5" s="8" t="s">
        <v>86</v>
      </c>
      <c r="E5" s="2"/>
      <c r="G5" s="53"/>
    </row>
    <row r="6" spans="1:7" s="39" customFormat="1" ht="15.5">
      <c r="A6" s="56" t="s">
        <v>87</v>
      </c>
      <c r="B6" s="139">
        <v>13575702</v>
      </c>
      <c r="C6" s="150">
        <v>14502458.319166489</v>
      </c>
      <c r="D6" s="1" t="s">
        <v>88</v>
      </c>
      <c r="E6" s="2"/>
      <c r="F6" s="49"/>
      <c r="G6" s="52"/>
    </row>
    <row r="7" spans="1:7" s="39" customFormat="1" ht="15.5">
      <c r="A7" s="136" t="s">
        <v>89</v>
      </c>
      <c r="B7" s="139">
        <v>165760</v>
      </c>
      <c r="C7" s="150">
        <v>186171.11633657294</v>
      </c>
      <c r="D7" s="1" t="s">
        <v>88</v>
      </c>
      <c r="E7" s="2"/>
      <c r="F7" s="49"/>
      <c r="G7" s="52"/>
    </row>
    <row r="8" spans="1:7" s="39" customFormat="1" ht="15.5">
      <c r="A8" s="136" t="s">
        <v>90</v>
      </c>
      <c r="B8" s="139">
        <v>3430680</v>
      </c>
      <c r="C8" s="150">
        <v>3126596.9787430768</v>
      </c>
      <c r="D8" s="1" t="s">
        <v>88</v>
      </c>
      <c r="E8" s="2"/>
      <c r="F8" s="49"/>
      <c r="G8" s="62"/>
    </row>
    <row r="9" spans="1:7" s="39" customFormat="1" ht="31">
      <c r="A9" s="136" t="s">
        <v>91</v>
      </c>
      <c r="B9" s="139">
        <v>35371142</v>
      </c>
      <c r="C9" s="150">
        <v>33506760.908087675</v>
      </c>
      <c r="D9" s="1" t="s">
        <v>88</v>
      </c>
      <c r="E9" s="2"/>
      <c r="G9" s="53"/>
    </row>
    <row r="10" spans="1:7" s="39" customFormat="1" ht="15.5">
      <c r="A10" s="136" t="s">
        <v>92</v>
      </c>
      <c r="B10" s="150">
        <v>356601</v>
      </c>
      <c r="C10" s="150">
        <v>0</v>
      </c>
      <c r="D10" s="1" t="s">
        <v>88</v>
      </c>
      <c r="E10" s="2"/>
      <c r="G10" s="53"/>
    </row>
    <row r="11" spans="1:7" s="39" customFormat="1" ht="15.5">
      <c r="A11" s="136" t="s">
        <v>93</v>
      </c>
      <c r="B11" s="139">
        <v>34795274</v>
      </c>
      <c r="C11" s="150">
        <v>37485443.677666187</v>
      </c>
      <c r="D11" s="1" t="s">
        <v>88</v>
      </c>
      <c r="E11" s="2"/>
      <c r="G11" s="53"/>
    </row>
    <row r="12" spans="1:7" s="39" customFormat="1" ht="15.5">
      <c r="A12" s="11" t="s">
        <v>94</v>
      </c>
      <c r="B12" s="28">
        <f>SUM(B6:B11)</f>
        <v>87695159</v>
      </c>
      <c r="C12" s="150">
        <f>SUM(C6:C11)</f>
        <v>88807431</v>
      </c>
      <c r="D12" s="1" t="s">
        <v>88</v>
      </c>
      <c r="E12" s="2"/>
      <c r="G12" s="53"/>
    </row>
    <row r="13" spans="1:7" s="39" customFormat="1" ht="31">
      <c r="A13" s="12" t="s">
        <v>95</v>
      </c>
      <c r="B13" s="28">
        <v>180889</v>
      </c>
      <c r="C13" s="150">
        <v>0</v>
      </c>
      <c r="D13" s="1" t="s">
        <v>88</v>
      </c>
      <c r="E13" s="2"/>
      <c r="G13" s="53"/>
    </row>
    <row r="14" spans="1:7" s="39" customFormat="1" ht="15.5">
      <c r="A14" s="13" t="s">
        <v>96</v>
      </c>
      <c r="B14" s="83">
        <f>B12+B13</f>
        <v>87876048</v>
      </c>
      <c r="C14" s="148">
        <f>C12+C13</f>
        <v>88807431</v>
      </c>
      <c r="D14" s="1" t="s">
        <v>88</v>
      </c>
      <c r="E14" s="2"/>
      <c r="G14" s="53"/>
    </row>
    <row r="15" spans="1:7" s="39" customFormat="1" ht="15.5">
      <c r="A15" s="14"/>
      <c r="B15" s="45"/>
      <c r="C15" s="45"/>
      <c r="D15" s="2"/>
      <c r="E15" s="2"/>
      <c r="G15" s="53"/>
    </row>
    <row r="16" spans="1:7" s="39" customFormat="1" ht="15.5">
      <c r="A16" s="22"/>
      <c r="B16" s="84" t="s">
        <v>97</v>
      </c>
      <c r="C16" s="145" t="s">
        <v>97</v>
      </c>
      <c r="D16" s="16" t="s">
        <v>97</v>
      </c>
      <c r="E16" s="23"/>
      <c r="G16" s="53"/>
    </row>
    <row r="17" spans="1:7" s="39" customFormat="1" ht="15.5">
      <c r="A17" s="9" t="s">
        <v>87</v>
      </c>
      <c r="B17" s="28">
        <v>0</v>
      </c>
      <c r="C17" s="150">
        <v>0</v>
      </c>
      <c r="D17" s="1" t="s">
        <v>88</v>
      </c>
      <c r="E17" s="2"/>
      <c r="G17" s="53"/>
    </row>
    <row r="18" spans="1:7" s="39" customFormat="1" ht="15.5">
      <c r="A18" s="10" t="s">
        <v>89</v>
      </c>
      <c r="B18" s="28">
        <v>0</v>
      </c>
      <c r="C18" s="150">
        <v>0</v>
      </c>
      <c r="D18" s="1" t="s">
        <v>88</v>
      </c>
      <c r="E18" s="2"/>
      <c r="G18" s="53"/>
    </row>
    <row r="19" spans="1:7" s="39" customFormat="1" ht="15.5">
      <c r="A19" s="10" t="s">
        <v>90</v>
      </c>
      <c r="B19" s="28">
        <v>507200</v>
      </c>
      <c r="C19" s="150">
        <v>441197.96000000002</v>
      </c>
      <c r="D19" s="1" t="s">
        <v>88</v>
      </c>
      <c r="E19" s="2"/>
      <c r="G19" s="53"/>
    </row>
    <row r="20" spans="1:7" s="39" customFormat="1" ht="31">
      <c r="A20" s="10" t="s">
        <v>91</v>
      </c>
      <c r="B20" s="28">
        <v>4883800</v>
      </c>
      <c r="C20" s="150">
        <v>4431568.6699999999</v>
      </c>
      <c r="D20" s="1" t="s">
        <v>88</v>
      </c>
      <c r="E20" s="2"/>
      <c r="G20" s="53"/>
    </row>
    <row r="21" spans="1:7" s="39" customFormat="1" ht="15.5">
      <c r="A21" s="10" t="s">
        <v>92</v>
      </c>
      <c r="B21" s="28">
        <v>0</v>
      </c>
      <c r="C21" s="150">
        <v>302334.32000000001</v>
      </c>
      <c r="D21" s="1" t="s">
        <v>88</v>
      </c>
      <c r="E21" s="2"/>
      <c r="G21" s="53"/>
    </row>
    <row r="22" spans="1:7" s="39" customFormat="1" ht="15.5">
      <c r="A22" s="10" t="s">
        <v>93</v>
      </c>
      <c r="B22" s="28">
        <v>2913600</v>
      </c>
      <c r="C22" s="150">
        <v>3947036.3300000001</v>
      </c>
      <c r="D22" s="1" t="s">
        <v>88</v>
      </c>
      <c r="E22" s="2"/>
      <c r="G22" s="53"/>
    </row>
    <row r="23" spans="1:7" s="39" customFormat="1" ht="15.5">
      <c r="A23" s="11" t="s">
        <v>94</v>
      </c>
      <c r="B23" s="28">
        <f>SUM(B17:B22)</f>
        <v>8304600</v>
      </c>
      <c r="C23" s="150">
        <f>SUM(C17:C22)</f>
        <v>9122137.2800000012</v>
      </c>
      <c r="D23" s="1" t="s">
        <v>88</v>
      </c>
      <c r="E23" s="2"/>
      <c r="G23" s="53"/>
    </row>
    <row r="24" spans="1:7" s="39" customFormat="1" ht="31">
      <c r="A24" s="12" t="s">
        <v>95</v>
      </c>
      <c r="B24" s="28">
        <v>0</v>
      </c>
      <c r="C24" s="28">
        <v>0</v>
      </c>
      <c r="D24" s="1" t="s">
        <v>88</v>
      </c>
      <c r="E24" s="2"/>
      <c r="G24" s="53"/>
    </row>
    <row r="25" spans="1:7" s="39" customFormat="1" ht="15.5">
      <c r="A25" s="13" t="s">
        <v>96</v>
      </c>
      <c r="B25" s="83">
        <f>B23+B24</f>
        <v>8304600</v>
      </c>
      <c r="C25" s="150">
        <f>C23</f>
        <v>9122137.2800000012</v>
      </c>
      <c r="D25" s="1" t="s">
        <v>88</v>
      </c>
      <c r="E25" s="2"/>
      <c r="G25" s="53"/>
    </row>
    <row r="26" spans="1:7" s="39" customFormat="1" ht="15.5">
      <c r="A26" s="2"/>
      <c r="B26" s="2"/>
      <c r="C26" s="45"/>
      <c r="D26" s="2"/>
      <c r="E26" s="2"/>
      <c r="G26" s="53"/>
    </row>
    <row r="27" spans="1:7" s="39" customFormat="1" ht="15.5">
      <c r="A27" s="2"/>
      <c r="B27" s="2"/>
      <c r="C27" s="45"/>
      <c r="D27" s="2"/>
      <c r="E27" s="2"/>
      <c r="G27" s="53"/>
    </row>
    <row r="28" spans="1:7" s="39" customFormat="1" ht="15.5">
      <c r="A28" s="2"/>
      <c r="B28" s="2"/>
      <c r="C28" s="45"/>
      <c r="D28" s="2"/>
      <c r="E28" s="2"/>
      <c r="G28" s="53"/>
    </row>
    <row r="29" spans="1:7" s="39" customFormat="1" ht="15.5">
      <c r="A29" s="2"/>
      <c r="B29" s="2"/>
      <c r="C29" s="45"/>
      <c r="D29" s="2"/>
      <c r="E29" s="2"/>
      <c r="G29" s="53"/>
    </row>
    <row r="30" spans="1:7" s="39" customFormat="1" ht="15.5">
      <c r="A30" s="24" t="s">
        <v>98</v>
      </c>
      <c r="B30" s="27">
        <f>B14+B25</f>
        <v>96180648</v>
      </c>
      <c r="C30" s="44">
        <f>SUM(C14+C25)</f>
        <v>97929568.280000001</v>
      </c>
      <c r="D30" s="18"/>
      <c r="E30" s="2"/>
      <c r="G30" s="53"/>
    </row>
    <row r="31" spans="1:7" s="39" customFormat="1" ht="15.5">
      <c r="A31" s="2"/>
      <c r="B31" s="58"/>
      <c r="C31" s="2"/>
      <c r="D31" s="2"/>
      <c r="E31" s="2"/>
      <c r="G31" s="53"/>
    </row>
    <row r="32" spans="7:7" s="51" customFormat="1" ht="12.5">
      <c r="G32" s="63"/>
    </row>
    <row r="33" spans="7:7" s="51" customFormat="1" ht="12.5">
      <c r="G33" s="63"/>
    </row>
    <row r="34" spans="2:2" ht="12.5">
      <c r="B34" s="20"/>
    </row>
    <row r="35" spans="2:2" ht="12.5">
      <c r="B35" s="20"/>
    </row>
    <row r="36" spans="2:2" ht="12.5">
      <c r="B36" s="20"/>
    </row>
    <row r="37" spans="2:2" ht="12.5">
      <c r="B37" s="20"/>
    </row>
    <row r="38" spans="2:2" ht="12.5">
      <c r="B38" s="20"/>
    </row>
    <row r="175" spans="10:10" ht="12.5">
      <c r="J175" s="89"/>
    </row>
    <row r="176" spans="10:10" ht="12.5">
      <c r="J176" s="89"/>
    </row>
    <row r="268" spans="9:9" ht="12.5">
      <c r="I268" s="19">
        <v>139510</v>
      </c>
    </row>
    <row r="303" spans="1:3" ht="12.5">
      <c r="A303" s="19" t="s">
        <v>906</v>
      </c>
      <c r="C303" s="19" t="s">
        <v>907</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mergeCells count="1">
    <mergeCell ref="A2:D2"/>
  </mergeCells>
  <printOptions headings="1"/>
  <pageMargins left="0.25" right="0.25" top="0.75" bottom="0.75" header="0.3" footer="0.3"/>
  <pageSetup fitToHeight="0" orientation="landscape" paperSize="3" scale="98"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20"/>
  <dimension ref="A1:G38"/>
  <sheetViews>
    <sheetView zoomScale="80" zoomScaleNormal="80" workbookViewId="0" topLeftCell="A1"/>
  </sheetViews>
  <sheetFormatPr defaultColWidth="9.36428571428571" defaultRowHeight="12.7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64" bestFit="1" customWidth="1"/>
    <col min="8" max="8" width="9.42857142857143" style="19"/>
    <col min="9" max="9" width="11.4285714285714" style="19" bestFit="1" customWidth="1"/>
    <col min="10" max="16384" width="9.42857142857143" style="19"/>
  </cols>
  <sheetData>
    <row r="1" spans="7:7" s="2" customFormat="1" ht="15.5">
      <c r="G1" s="61"/>
    </row>
    <row r="2" spans="1:7" s="39" customFormat="1" ht="15.5">
      <c r="A2" s="25" t="s">
        <v>318</v>
      </c>
      <c r="B2" s="2"/>
      <c r="C2" s="2"/>
      <c r="D2" s="2"/>
      <c r="G2" s="53"/>
    </row>
    <row r="3" spans="1:7" s="39" customFormat="1" ht="15.5">
      <c r="A3" s="3"/>
      <c r="B3" s="2"/>
      <c r="C3" s="2"/>
      <c r="D3" s="2"/>
      <c r="G3" s="53"/>
    </row>
    <row r="4" spans="1:7" s="39" customFormat="1" ht="46.5">
      <c r="A4" s="2"/>
      <c r="B4" s="81" t="s">
        <v>306</v>
      </c>
      <c r="C4" s="21" t="s">
        <v>882</v>
      </c>
      <c r="D4" s="65" t="s">
        <v>325</v>
      </c>
      <c r="F4" s="134"/>
      <c r="G4" s="53"/>
    </row>
    <row r="5" spans="1:7" s="39" customFormat="1" ht="31">
      <c r="A5" s="42"/>
      <c r="B5" s="82" t="s">
        <v>84</v>
      </c>
      <c r="C5" s="8" t="s">
        <v>85</v>
      </c>
      <c r="D5" s="8" t="s">
        <v>86</v>
      </c>
      <c r="G5" s="53"/>
    </row>
    <row r="6" spans="1:7" s="39" customFormat="1" ht="15.5">
      <c r="A6" s="56" t="s">
        <v>87</v>
      </c>
      <c r="B6" s="139">
        <v>7979470</v>
      </c>
      <c r="C6" s="162">
        <v>9543014.711167613</v>
      </c>
      <c r="D6" s="1" t="s">
        <v>88</v>
      </c>
      <c r="F6" s="49"/>
      <c r="G6" s="52"/>
    </row>
    <row r="7" spans="1:7" s="39" customFormat="1" ht="15.5">
      <c r="A7" s="136" t="s">
        <v>89</v>
      </c>
      <c r="B7" s="139">
        <v>110471</v>
      </c>
      <c r="C7" s="162">
        <v>150723.64354254617</v>
      </c>
      <c r="D7" s="1" t="s">
        <v>88</v>
      </c>
      <c r="F7" s="49"/>
      <c r="G7" s="52"/>
    </row>
    <row r="8" spans="1:7" s="39" customFormat="1" ht="15.5">
      <c r="A8" s="136" t="s">
        <v>90</v>
      </c>
      <c r="B8" s="139">
        <v>1917538</v>
      </c>
      <c r="C8" s="162">
        <v>1785293.9268994152</v>
      </c>
      <c r="D8" s="1" t="s">
        <v>88</v>
      </c>
      <c r="F8" s="49"/>
      <c r="G8" s="62"/>
    </row>
    <row r="9" spans="1:7" s="39" customFormat="1" ht="31">
      <c r="A9" s="136" t="s">
        <v>91</v>
      </c>
      <c r="B9" s="139">
        <v>21275928</v>
      </c>
      <c r="C9" s="162">
        <v>19474125.3794895</v>
      </c>
      <c r="D9" s="1" t="s">
        <v>88</v>
      </c>
      <c r="G9" s="53"/>
    </row>
    <row r="10" spans="1:7" s="39" customFormat="1" ht="15.5">
      <c r="A10" s="136" t="s">
        <v>92</v>
      </c>
      <c r="B10" s="150">
        <v>202943</v>
      </c>
      <c r="C10" s="162">
        <v>0</v>
      </c>
      <c r="D10" s="1" t="s">
        <v>88</v>
      </c>
      <c r="G10" s="53"/>
    </row>
    <row r="11" spans="1:7" s="39" customFormat="1" ht="15.5">
      <c r="A11" s="136" t="s">
        <v>93</v>
      </c>
      <c r="B11" s="139">
        <v>25127504</v>
      </c>
      <c r="C11" s="162">
        <v>25749200.338900924</v>
      </c>
      <c r="D11" s="1" t="s">
        <v>88</v>
      </c>
      <c r="G11" s="53"/>
    </row>
    <row r="12" spans="1:7" s="39" customFormat="1" ht="15.5">
      <c r="A12" s="153" t="s">
        <v>94</v>
      </c>
      <c r="B12" s="150">
        <f>SUM(B6:B11)</f>
        <v>56613854</v>
      </c>
      <c r="C12" s="162">
        <f>SUM(C6:C11)</f>
        <v>56702358</v>
      </c>
      <c r="D12" s="1" t="s">
        <v>88</v>
      </c>
      <c r="G12" s="53"/>
    </row>
    <row r="13" spans="1:7" s="39" customFormat="1" ht="31">
      <c r="A13" s="12" t="s">
        <v>95</v>
      </c>
      <c r="B13" s="150">
        <v>122905</v>
      </c>
      <c r="C13" s="162">
        <v>0</v>
      </c>
      <c r="D13" s="1" t="s">
        <v>88</v>
      </c>
      <c r="G13" s="53"/>
    </row>
    <row r="14" spans="1:7" s="39" customFormat="1" ht="15.5">
      <c r="A14" s="13" t="s">
        <v>96</v>
      </c>
      <c r="B14" s="83">
        <f>B12+B13</f>
        <v>56736759</v>
      </c>
      <c r="C14" s="148">
        <f>C12+C13</f>
        <v>56702358</v>
      </c>
      <c r="D14" s="1" t="s">
        <v>88</v>
      </c>
      <c r="G14" s="53"/>
    </row>
    <row r="15" spans="1:7" s="39" customFormat="1" ht="15.5">
      <c r="A15" s="14"/>
      <c r="B15" s="45"/>
      <c r="C15" s="45"/>
      <c r="D15" s="2"/>
      <c r="G15" s="53"/>
    </row>
    <row r="16" spans="1:7" s="39" customFormat="1" ht="15.5">
      <c r="A16" s="22"/>
      <c r="B16" s="84" t="s">
        <v>97</v>
      </c>
      <c r="C16" s="145" t="s">
        <v>97</v>
      </c>
      <c r="D16" s="16" t="s">
        <v>97</v>
      </c>
      <c r="E16" s="40"/>
      <c r="G16" s="53"/>
    </row>
    <row r="17" spans="1:7" s="39" customFormat="1" ht="15.5">
      <c r="A17" s="9" t="s">
        <v>87</v>
      </c>
      <c r="B17" s="28">
        <v>0</v>
      </c>
      <c r="C17" s="170">
        <v>77935</v>
      </c>
      <c r="D17" s="1" t="s">
        <v>88</v>
      </c>
      <c r="G17" s="53"/>
    </row>
    <row r="18" spans="1:7" s="39" customFormat="1" ht="15.5">
      <c r="A18" s="10" t="s">
        <v>89</v>
      </c>
      <c r="B18" s="28">
        <v>0</v>
      </c>
      <c r="C18" s="151">
        <v>0</v>
      </c>
      <c r="D18" s="1" t="s">
        <v>88</v>
      </c>
      <c r="G18" s="53"/>
    </row>
    <row r="19" spans="1:7" s="39" customFormat="1" ht="15.5">
      <c r="A19" s="10" t="s">
        <v>90</v>
      </c>
      <c r="B19" s="28">
        <v>605500</v>
      </c>
      <c r="C19" s="151">
        <v>359797</v>
      </c>
      <c r="D19" s="1" t="s">
        <v>88</v>
      </c>
      <c r="G19" s="53"/>
    </row>
    <row r="20" spans="1:7" s="39" customFormat="1" ht="31">
      <c r="A20" s="10" t="s">
        <v>91</v>
      </c>
      <c r="B20" s="28">
        <v>5266900</v>
      </c>
      <c r="C20" s="151">
        <v>4710275.0599999996</v>
      </c>
      <c r="D20" s="1" t="s">
        <v>88</v>
      </c>
      <c r="G20" s="53"/>
    </row>
    <row r="21" spans="1:7" s="39" customFormat="1" ht="15.5">
      <c r="A21" s="10" t="s">
        <v>92</v>
      </c>
      <c r="B21" s="28">
        <v>0</v>
      </c>
      <c r="C21" s="151">
        <v>236755.19</v>
      </c>
      <c r="D21" s="1" t="s">
        <v>88</v>
      </c>
      <c r="G21" s="53"/>
    </row>
    <row r="22" spans="1:7" s="39" customFormat="1" ht="15.5">
      <c r="A22" s="10" t="s">
        <v>93</v>
      </c>
      <c r="B22" s="28">
        <v>3531300</v>
      </c>
      <c r="C22" s="151">
        <v>4250506.4199999999</v>
      </c>
      <c r="D22" s="1" t="s">
        <v>88</v>
      </c>
      <c r="G22" s="53"/>
    </row>
    <row r="23" spans="1:7" s="39" customFormat="1" ht="15.5">
      <c r="A23" s="11" t="s">
        <v>94</v>
      </c>
      <c r="B23" s="28">
        <f>SUM(B17:B22)</f>
        <v>9403700</v>
      </c>
      <c r="C23" s="150">
        <f>SUM(C17:C22)</f>
        <v>9635268.6699999999</v>
      </c>
      <c r="D23" s="1" t="s">
        <v>88</v>
      </c>
      <c r="G23" s="53"/>
    </row>
    <row r="24" spans="1:7" s="39" customFormat="1" ht="31">
      <c r="A24" s="12" t="s">
        <v>95</v>
      </c>
      <c r="B24" s="28">
        <v>0</v>
      </c>
      <c r="C24" s="150">
        <v>0</v>
      </c>
      <c r="D24" s="1" t="s">
        <v>88</v>
      </c>
      <c r="G24" s="53"/>
    </row>
    <row r="25" spans="1:7" s="39" customFormat="1" ht="15.5">
      <c r="A25" s="13" t="s">
        <v>96</v>
      </c>
      <c r="B25" s="83">
        <f>B23+B24</f>
        <v>9403700</v>
      </c>
      <c r="C25" s="150">
        <f>C23</f>
        <v>9635268.6699999999</v>
      </c>
      <c r="D25" s="1" t="s">
        <v>88</v>
      </c>
      <c r="G25" s="53"/>
    </row>
    <row r="26" spans="1:7" s="39" customFormat="1" ht="15.5">
      <c r="A26" s="2"/>
      <c r="B26" s="2"/>
      <c r="C26" s="45"/>
      <c r="D26" s="2"/>
      <c r="G26" s="53"/>
    </row>
    <row r="27" spans="1:7" s="39" customFormat="1" ht="15.5">
      <c r="A27" s="2"/>
      <c r="B27" s="2"/>
      <c r="C27" s="45"/>
      <c r="D27" s="2"/>
      <c r="G27" s="53"/>
    </row>
    <row r="28" spans="1:7" s="39" customFormat="1" ht="15.5">
      <c r="A28" s="2"/>
      <c r="B28" s="2"/>
      <c r="C28" s="45"/>
      <c r="D28" s="2"/>
      <c r="G28" s="53"/>
    </row>
    <row r="29" spans="1:7" s="39" customFormat="1" ht="15.5">
      <c r="A29" s="2"/>
      <c r="B29" s="2"/>
      <c r="C29" s="45"/>
      <c r="D29" s="2"/>
      <c r="G29" s="53"/>
    </row>
    <row r="30" spans="1:7" s="39" customFormat="1" ht="15.5">
      <c r="A30" s="24" t="s">
        <v>98</v>
      </c>
      <c r="B30" s="27">
        <f>B14+B25</f>
        <v>66140459</v>
      </c>
      <c r="C30" s="44">
        <f>SUM(C14+C25)</f>
        <v>66337626.670000002</v>
      </c>
      <c r="D30" s="18"/>
      <c r="G30" s="53"/>
    </row>
    <row r="31" spans="1:7" s="39" customFormat="1" ht="15.5">
      <c r="A31" s="2"/>
      <c r="B31" s="2"/>
      <c r="C31" s="2"/>
      <c r="D31" s="2"/>
      <c r="G31" s="53"/>
    </row>
    <row r="32" spans="1:7" s="51" customFormat="1" ht="12.5">
      <c r="A32" s="20"/>
      <c r="B32" s="20"/>
      <c r="C32" s="20"/>
      <c r="D32" s="20"/>
      <c r="G32" s="63"/>
    </row>
    <row r="33" spans="7:7" s="51" customFormat="1" ht="12.5">
      <c r="G33" s="63"/>
    </row>
    <row r="34" spans="2:2" ht="12.5">
      <c r="B34" s="20"/>
    </row>
    <row r="35" spans="2:2" ht="12.5">
      <c r="B35" s="20"/>
    </row>
    <row r="36" spans="2:2" ht="12.5">
      <c r="B36" s="20"/>
    </row>
    <row r="37" spans="2:2" ht="12.5">
      <c r="B37" s="20"/>
    </row>
    <row r="38" spans="2:2" ht="12.5">
      <c r="B38" s="20"/>
    </row>
  </sheetData>
  <customSheetViews>
    <customSheetView guid="{e42a823e-c816-4f22-81a1-e08def3923cc}" topLeftCell="A1">
      <pageMargins left="0.7" right="0.7" top="0.75" bottom="0.75" header="0.3" footer="0.3"/>
      <pageSetup orientation="portrait" r:id="rId2"/>
    </customSheetView>
  </customSheetView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21"/>
  <dimension ref="A2:L39"/>
  <sheetViews>
    <sheetView zoomScale="55" zoomScaleNormal="55" workbookViewId="0" topLeftCell="A1"/>
  </sheetViews>
  <sheetFormatPr defaultColWidth="9.36428571428571" defaultRowHeight="12.75"/>
  <cols>
    <col min="1" max="1" width="37.5714285714286" style="19" customWidth="1"/>
    <col min="2" max="2" width="19.5714285714286" style="19" customWidth="1"/>
    <col min="3" max="3" width="22.4285714285714" style="19" customWidth="1"/>
    <col min="4" max="4" width="22.5714285714286" style="19" customWidth="1"/>
    <col min="5" max="5" width="4" style="19" customWidth="1"/>
    <col min="6" max="6" width="37.5714285714286" style="19" customWidth="1"/>
    <col min="7" max="7" width="19.5714285714286" style="19" customWidth="1"/>
    <col min="8" max="8" width="23.5714285714286" style="19" customWidth="1"/>
    <col min="9" max="9" width="22.5714285714286" style="19" customWidth="1"/>
    <col min="10" max="16384" width="9.42857142857143" style="19"/>
  </cols>
  <sheetData>
    <row r="1" s="2" customFormat="1" ht="15.5"/>
    <row r="2" spans="1:9" s="39" customFormat="1" ht="22.5" customHeight="1">
      <c r="A2" s="25" t="s">
        <v>1264</v>
      </c>
      <c r="B2" s="2"/>
      <c r="C2" s="2"/>
      <c r="D2" s="2"/>
      <c r="E2" s="2"/>
      <c r="F2" s="2"/>
      <c r="G2" s="2"/>
      <c r="H2" s="2"/>
      <c r="I2" s="2"/>
    </row>
    <row r="3" spans="1:9" s="39" customFormat="1" ht="15.5">
      <c r="A3" s="3"/>
      <c r="B3" s="2"/>
      <c r="C3" s="2"/>
      <c r="D3" s="2"/>
      <c r="E3" s="2"/>
      <c r="F3" s="2"/>
      <c r="G3" s="2"/>
      <c r="H3" s="2"/>
      <c r="I3" s="2"/>
    </row>
    <row r="4" spans="1:9" s="39" customFormat="1" ht="20.25" customHeight="1">
      <c r="A4" s="437"/>
      <c r="B4" s="438" t="s">
        <v>300</v>
      </c>
      <c r="C4" s="438"/>
      <c r="D4" s="439"/>
      <c r="E4" s="2"/>
      <c r="F4" s="2"/>
      <c r="G4" s="438" t="s">
        <v>301</v>
      </c>
      <c r="H4" s="438"/>
      <c r="I4" s="438"/>
    </row>
    <row r="5" spans="1:9" s="39" customFormat="1" ht="86.15" customHeight="1">
      <c r="A5" s="437"/>
      <c r="B5" s="4" t="s">
        <v>307</v>
      </c>
      <c r="C5" s="21" t="s">
        <v>277</v>
      </c>
      <c r="D5" s="5" t="s">
        <v>325</v>
      </c>
      <c r="E5" s="2"/>
      <c r="F5" s="2"/>
      <c r="G5" s="4" t="s">
        <v>308</v>
      </c>
      <c r="H5" s="21" t="s">
        <v>277</v>
      </c>
      <c r="I5" s="5" t="s">
        <v>325</v>
      </c>
    </row>
    <row r="6" spans="1:9" s="39" customFormat="1" ht="31">
      <c r="A6" s="42"/>
      <c r="B6" s="7" t="s">
        <v>84</v>
      </c>
      <c r="C6" s="8" t="s">
        <v>85</v>
      </c>
      <c r="D6" s="8" t="s">
        <v>86</v>
      </c>
      <c r="E6" s="2"/>
      <c r="F6" s="42"/>
      <c r="G6" s="7" t="s">
        <v>84</v>
      </c>
      <c r="H6" s="8" t="s">
        <v>85</v>
      </c>
      <c r="I6" s="8" t="s">
        <v>86</v>
      </c>
    </row>
    <row r="7" spans="1:12" s="39" customFormat="1" ht="15.5">
      <c r="A7" s="9" t="s">
        <v>87</v>
      </c>
      <c r="B7" s="43">
        <v>8257000</v>
      </c>
      <c r="C7" s="150">
        <v>11775886.977130722</v>
      </c>
      <c r="D7" s="1" t="s">
        <v>88</v>
      </c>
      <c r="E7" s="2"/>
      <c r="F7" s="9" t="s">
        <v>87</v>
      </c>
      <c r="G7" s="29">
        <v>4471000</v>
      </c>
      <c r="H7" s="150">
        <v>5164970.0608975682</v>
      </c>
      <c r="I7" s="1" t="s">
        <v>88</v>
      </c>
      <c r="J7" s="49"/>
      <c r="K7" s="52"/>
      <c r="L7" s="53"/>
    </row>
    <row r="8" spans="1:12" s="39" customFormat="1" ht="15.5">
      <c r="A8" s="10" t="s">
        <v>89</v>
      </c>
      <c r="B8" s="43">
        <v>117000</v>
      </c>
      <c r="C8" s="150">
        <v>178363.33162043543</v>
      </c>
      <c r="D8" s="1" t="s">
        <v>88</v>
      </c>
      <c r="E8" s="2"/>
      <c r="F8" s="10" t="s">
        <v>89</v>
      </c>
      <c r="G8" s="29">
        <v>120000</v>
      </c>
      <c r="H8" s="150">
        <v>62760.555572220699</v>
      </c>
      <c r="I8" s="1" t="s">
        <v>88</v>
      </c>
      <c r="J8" s="49"/>
      <c r="K8" s="52"/>
      <c r="L8" s="53"/>
    </row>
    <row r="9" spans="1:11" s="39" customFormat="1" ht="15.5">
      <c r="A9" s="10" t="s">
        <v>90</v>
      </c>
      <c r="B9" s="43">
        <v>2794000</v>
      </c>
      <c r="C9" s="150">
        <v>3791870.5498857312</v>
      </c>
      <c r="D9" s="1" t="s">
        <v>88</v>
      </c>
      <c r="E9" s="2"/>
      <c r="F9" s="10" t="s">
        <v>90</v>
      </c>
      <c r="G9" s="29">
        <v>1530000</v>
      </c>
      <c r="H9" s="150">
        <v>1649065.070597312</v>
      </c>
      <c r="I9" s="1" t="s">
        <v>88</v>
      </c>
      <c r="J9" s="49"/>
      <c r="K9" s="50"/>
    </row>
    <row r="10" spans="1:9" s="39" customFormat="1" ht="39.75" customHeight="1">
      <c r="A10" s="10" t="s">
        <v>91</v>
      </c>
      <c r="B10" s="43">
        <v>27393000</v>
      </c>
      <c r="C10" s="150">
        <v>27464811.719763041</v>
      </c>
      <c r="D10" s="1" t="s">
        <v>88</v>
      </c>
      <c r="E10" s="2"/>
      <c r="F10" s="10" t="s">
        <v>91</v>
      </c>
      <c r="G10" s="29">
        <v>4298000</v>
      </c>
      <c r="H10" s="150">
        <v>5126788.2332266625</v>
      </c>
      <c r="I10" s="1"/>
    </row>
    <row r="11" spans="1:9" s="39" customFormat="1" ht="26.15" customHeight="1">
      <c r="A11" s="10" t="s">
        <v>92</v>
      </c>
      <c r="B11" s="28">
        <v>314000</v>
      </c>
      <c r="C11" s="150">
        <v>0</v>
      </c>
      <c r="D11" s="1" t="s">
        <v>88</v>
      </c>
      <c r="E11" s="2"/>
      <c r="F11" s="10" t="s">
        <v>92</v>
      </c>
      <c r="G11" s="28">
        <v>216000</v>
      </c>
      <c r="H11" s="150">
        <v>0</v>
      </c>
      <c r="I11" s="1" t="s">
        <v>88</v>
      </c>
    </row>
    <row r="12" spans="1:9" s="39" customFormat="1" ht="27" customHeight="1">
      <c r="A12" s="10" t="s">
        <v>93</v>
      </c>
      <c r="B12" s="43">
        <v>28726000</v>
      </c>
      <c r="C12" s="150">
        <v>34327428.421600074</v>
      </c>
      <c r="D12" s="1" t="s">
        <v>88</v>
      </c>
      <c r="E12" s="2"/>
      <c r="F12" s="10" t="s">
        <v>93</v>
      </c>
      <c r="G12" s="29">
        <v>9921000</v>
      </c>
      <c r="H12" s="150">
        <v>9448733.0797062367</v>
      </c>
      <c r="I12" s="1" t="s">
        <v>88</v>
      </c>
    </row>
    <row r="13" spans="1:9" s="39" customFormat="1" ht="35.25" customHeight="1">
      <c r="A13" s="11" t="s">
        <v>94</v>
      </c>
      <c r="B13" s="28">
        <f>SUM(B7:B12)</f>
        <v>67601000</v>
      </c>
      <c r="C13" s="150">
        <f>SUM(C7:C12)</f>
        <v>77538361</v>
      </c>
      <c r="D13" s="1" t="s">
        <v>88</v>
      </c>
      <c r="E13" s="2"/>
      <c r="F13" s="11" t="s">
        <v>94</v>
      </c>
      <c r="G13" s="28">
        <f>SUM(G7:G12)</f>
        <v>20556000</v>
      </c>
      <c r="H13" s="150">
        <f>SUM(H7:H12)</f>
        <v>21452317</v>
      </c>
      <c r="I13" s="1" t="s">
        <v>88</v>
      </c>
    </row>
    <row r="14" spans="1:9" s="39" customFormat="1" ht="31">
      <c r="A14" s="10" t="s">
        <v>95</v>
      </c>
      <c r="B14" s="28">
        <v>168000</v>
      </c>
      <c r="C14" s="150">
        <v>0</v>
      </c>
      <c r="D14" s="1" t="s">
        <v>88</v>
      </c>
      <c r="E14" s="2"/>
      <c r="F14" s="10" t="s">
        <v>95</v>
      </c>
      <c r="G14" s="28">
        <v>132000</v>
      </c>
      <c r="H14" s="150">
        <v>0</v>
      </c>
      <c r="I14" s="1" t="s">
        <v>88</v>
      </c>
    </row>
    <row r="15" spans="1:9" s="39" customFormat="1" ht="29.25" customHeight="1">
      <c r="A15" s="59" t="s">
        <v>96</v>
      </c>
      <c r="B15" s="86">
        <f>B13+B14</f>
        <v>67769000</v>
      </c>
      <c r="C15" s="152">
        <f>C13+C14</f>
        <v>77538361</v>
      </c>
      <c r="D15" s="1" t="s">
        <v>88</v>
      </c>
      <c r="E15" s="2"/>
      <c r="F15" s="59" t="s">
        <v>96</v>
      </c>
      <c r="G15" s="83">
        <f>G13+G14</f>
        <v>20688000</v>
      </c>
      <c r="H15" s="148">
        <f>H13+H14</f>
        <v>21452317</v>
      </c>
      <c r="I15" s="1" t="s">
        <v>88</v>
      </c>
    </row>
    <row r="16" spans="1:9" s="39" customFormat="1" ht="15.5">
      <c r="A16" s="14"/>
      <c r="B16" s="45"/>
      <c r="C16" s="45"/>
      <c r="D16" s="2"/>
      <c r="E16" s="2"/>
      <c r="F16" s="14"/>
      <c r="G16" s="45"/>
      <c r="H16" s="45"/>
      <c r="I16" s="2"/>
    </row>
    <row r="17" spans="1:9" s="39" customFormat="1" ht="15.5">
      <c r="A17" s="22"/>
      <c r="B17" s="84" t="s">
        <v>97</v>
      </c>
      <c r="C17" s="145" t="s">
        <v>97</v>
      </c>
      <c r="D17" s="16" t="s">
        <v>97</v>
      </c>
      <c r="E17" s="23"/>
      <c r="F17" s="22"/>
      <c r="G17" s="84" t="s">
        <v>97</v>
      </c>
      <c r="H17" s="145" t="s">
        <v>97</v>
      </c>
      <c r="I17" s="16" t="s">
        <v>97</v>
      </c>
    </row>
    <row r="18" spans="1:9" s="39" customFormat="1" ht="36.75" customHeight="1">
      <c r="A18" s="9" t="s">
        <v>87</v>
      </c>
      <c r="B18" s="28">
        <v>564000</v>
      </c>
      <c r="C18" s="168">
        <v>1376048</v>
      </c>
      <c r="D18" s="1" t="s">
        <v>88</v>
      </c>
      <c r="E18" s="2"/>
      <c r="F18" s="9" t="s">
        <v>87</v>
      </c>
      <c r="G18" s="28">
        <v>0</v>
      </c>
      <c r="H18" s="28">
        <v>152894.20000000001</v>
      </c>
      <c r="I18" s="1" t="s">
        <v>88</v>
      </c>
    </row>
    <row r="19" spans="1:9" s="39" customFormat="1" ht="39" customHeight="1">
      <c r="A19" s="10" t="s">
        <v>89</v>
      </c>
      <c r="B19" s="28">
        <v>0</v>
      </c>
      <c r="C19" s="28">
        <v>21830.189999999999</v>
      </c>
      <c r="D19" s="1" t="s">
        <v>88</v>
      </c>
      <c r="E19" s="2"/>
      <c r="F19" s="10" t="s">
        <v>89</v>
      </c>
      <c r="G19" s="28">
        <v>105000</v>
      </c>
      <c r="H19" s="28">
        <v>27328.310000000001</v>
      </c>
      <c r="I19" s="1" t="s">
        <v>88</v>
      </c>
    </row>
    <row r="20" spans="1:9" s="39" customFormat="1" ht="34.5" customHeight="1">
      <c r="A20" s="10" t="s">
        <v>90</v>
      </c>
      <c r="B20" s="28">
        <v>1617000</v>
      </c>
      <c r="C20" s="28">
        <v>1000798.39</v>
      </c>
      <c r="D20" s="1" t="s">
        <v>88</v>
      </c>
      <c r="E20" s="2"/>
      <c r="F20" s="10" t="s">
        <v>90</v>
      </c>
      <c r="G20" s="28">
        <v>1075000</v>
      </c>
      <c r="H20" s="28">
        <v>635862.33999999997</v>
      </c>
      <c r="I20" s="1" t="s">
        <v>88</v>
      </c>
    </row>
    <row r="21" spans="1:9" s="39" customFormat="1" ht="34.5" customHeight="1">
      <c r="A21" s="10" t="s">
        <v>91</v>
      </c>
      <c r="B21" s="28">
        <v>10517000</v>
      </c>
      <c r="C21" s="28">
        <v>10394558.73</v>
      </c>
      <c r="D21" s="1" t="s">
        <v>88</v>
      </c>
      <c r="E21" s="2"/>
      <c r="F21" s="10" t="s">
        <v>91</v>
      </c>
      <c r="G21" s="28">
        <v>25465000</v>
      </c>
      <c r="H21" s="28">
        <v>21705484.59</v>
      </c>
      <c r="I21" s="1" t="s">
        <v>88</v>
      </c>
    </row>
    <row r="22" spans="1:9" s="39" customFormat="1" ht="36.75" customHeight="1">
      <c r="A22" s="10" t="s">
        <v>92</v>
      </c>
      <c r="B22" s="28">
        <v>0</v>
      </c>
      <c r="C22" s="28">
        <v>497613.71999999997</v>
      </c>
      <c r="D22" s="1" t="s">
        <v>88</v>
      </c>
      <c r="E22" s="2"/>
      <c r="F22" s="10" t="s">
        <v>92</v>
      </c>
      <c r="G22" s="28">
        <v>170000</v>
      </c>
      <c r="H22" s="28">
        <v>523401.97999999998</v>
      </c>
      <c r="I22" s="1" t="s">
        <v>88</v>
      </c>
    </row>
    <row r="23" spans="1:9" s="39" customFormat="1" ht="31.5" customHeight="1">
      <c r="A23" s="10" t="s">
        <v>93</v>
      </c>
      <c r="B23" s="28">
        <v>7940000</v>
      </c>
      <c r="C23" s="28">
        <v>10877297.09</v>
      </c>
      <c r="D23" s="1" t="s">
        <v>88</v>
      </c>
      <c r="E23" s="2"/>
      <c r="F23" s="10" t="s">
        <v>93</v>
      </c>
      <c r="G23" s="28">
        <v>4433000</v>
      </c>
      <c r="H23" s="28">
        <v>4904138.7800000003</v>
      </c>
      <c r="I23" s="1" t="s">
        <v>88</v>
      </c>
    </row>
    <row r="24" spans="1:9" s="39" customFormat="1" ht="33.75" customHeight="1">
      <c r="A24" s="11" t="s">
        <v>94</v>
      </c>
      <c r="B24" s="28">
        <f>SUM(B18:B23)</f>
        <v>20638000</v>
      </c>
      <c r="C24" s="28">
        <f>SUM(C18:C23)</f>
        <v>24168146.120000001</v>
      </c>
      <c r="D24" s="1" t="s">
        <v>88</v>
      </c>
      <c r="E24" s="2"/>
      <c r="F24" s="11" t="s">
        <v>94</v>
      </c>
      <c r="G24" s="28">
        <f>SUM(G18:G23)</f>
        <v>31248000</v>
      </c>
      <c r="H24" s="28">
        <f>SUM(H18:H23)</f>
        <v>27949110.200000003</v>
      </c>
      <c r="I24" s="1" t="s">
        <v>88</v>
      </c>
    </row>
    <row r="25" spans="1:9" s="39" customFormat="1" ht="34.5" customHeight="1">
      <c r="A25" s="10" t="s">
        <v>95</v>
      </c>
      <c r="B25" s="28">
        <v>0</v>
      </c>
      <c r="C25" s="28">
        <v>0</v>
      </c>
      <c r="D25" s="1" t="s">
        <v>88</v>
      </c>
      <c r="E25" s="2"/>
      <c r="F25" s="10" t="s">
        <v>95</v>
      </c>
      <c r="G25" s="28">
        <v>0</v>
      </c>
      <c r="H25" s="28">
        <v>0</v>
      </c>
      <c r="I25" s="1" t="s">
        <v>88</v>
      </c>
    </row>
    <row r="26" spans="1:9" s="39" customFormat="1" ht="15.5">
      <c r="A26" s="13" t="s">
        <v>96</v>
      </c>
      <c r="B26" s="83">
        <f>B24+B25</f>
        <v>20638000</v>
      </c>
      <c r="C26" s="28">
        <f>C24</f>
        <v>24168146.120000001</v>
      </c>
      <c r="D26" s="1" t="s">
        <v>88</v>
      </c>
      <c r="E26" s="2"/>
      <c r="F26" s="59" t="s">
        <v>96</v>
      </c>
      <c r="G26" s="83">
        <f>G24+G25</f>
        <v>31248000</v>
      </c>
      <c r="H26" s="28">
        <f>H24</f>
        <v>27949110.200000003</v>
      </c>
      <c r="I26" s="1" t="s">
        <v>88</v>
      </c>
    </row>
    <row r="27" spans="1:9" s="39" customFormat="1" ht="15.5">
      <c r="A27" s="2"/>
      <c r="B27" s="45"/>
      <c r="C27" s="45"/>
      <c r="D27" s="2"/>
      <c r="E27" s="2"/>
      <c r="F27" s="2"/>
      <c r="G27" s="45"/>
      <c r="H27" s="45"/>
      <c r="I27" s="2"/>
    </row>
    <row r="28" spans="1:9" s="39" customFormat="1" ht="15.5">
      <c r="A28" s="2"/>
      <c r="B28" s="45"/>
      <c r="C28" s="45"/>
      <c r="D28" s="2"/>
      <c r="E28" s="2"/>
      <c r="F28" s="2"/>
      <c r="G28" s="45"/>
      <c r="H28" s="45"/>
      <c r="I28" s="2"/>
    </row>
    <row r="29" spans="1:9" s="39" customFormat="1" ht="15.5">
      <c r="A29" s="2"/>
      <c r="B29" s="45"/>
      <c r="C29" s="45"/>
      <c r="D29" s="2"/>
      <c r="E29" s="2"/>
      <c r="F29" s="2"/>
      <c r="G29" s="45"/>
      <c r="H29" s="45"/>
      <c r="I29" s="2"/>
    </row>
    <row r="30" spans="1:9" s="39" customFormat="1" ht="15.5">
      <c r="A30" s="2"/>
      <c r="B30" s="45"/>
      <c r="C30" s="45"/>
      <c r="D30" s="2"/>
      <c r="E30" s="2"/>
      <c r="F30" s="2"/>
      <c r="G30" s="45"/>
      <c r="H30" s="45"/>
      <c r="I30" s="2"/>
    </row>
    <row r="31" spans="1:9" s="39" customFormat="1" ht="15.5">
      <c r="A31" s="24" t="s">
        <v>98</v>
      </c>
      <c r="B31" s="87">
        <f>B15+B26</f>
        <v>88407000</v>
      </c>
      <c r="C31" s="44">
        <f>SUM(C15+C26)</f>
        <v>101706507.12000001</v>
      </c>
      <c r="D31" s="44" t="str">
        <f>D15</f>
        <v>Costs not yet available</v>
      </c>
      <c r="E31" s="2"/>
      <c r="F31" s="60" t="s">
        <v>98</v>
      </c>
      <c r="G31" s="87">
        <f>G15+G26</f>
        <v>51936000</v>
      </c>
      <c r="H31" s="44">
        <f>SUM(H15+H26)</f>
        <v>49401427.200000003</v>
      </c>
      <c r="I31" s="44" t="str">
        <f>I15</f>
        <v>Costs not yet available</v>
      </c>
    </row>
    <row r="32" spans="1:9" s="39" customFormat="1" ht="15.5">
      <c r="A32" s="2"/>
      <c r="B32" s="2"/>
      <c r="C32" s="2"/>
      <c r="D32" s="2"/>
      <c r="E32" s="2"/>
      <c r="F32" s="2"/>
      <c r="G32" s="2"/>
      <c r="H32" s="2"/>
      <c r="I32" s="2"/>
    </row>
    <row r="33" spans="1:9" s="51" customFormat="1" ht="12.5">
      <c r="A33" s="20"/>
      <c r="B33" s="20"/>
      <c r="C33" s="20"/>
      <c r="D33" s="20"/>
      <c r="E33" s="20"/>
      <c r="F33" s="20"/>
      <c r="G33" s="20"/>
      <c r="H33" s="20"/>
      <c r="I33" s="20"/>
    </row>
    <row r="34" spans="1:9" s="51" customFormat="1" ht="12.5">
      <c r="A34" s="20"/>
      <c r="B34" s="20"/>
      <c r="C34" s="20"/>
      <c r="D34" s="20"/>
      <c r="E34" s="20"/>
      <c r="F34" s="20"/>
      <c r="G34" s="20"/>
      <c r="H34" s="20"/>
      <c r="I34" s="20"/>
    </row>
    <row r="35" spans="1:9" ht="12.5">
      <c r="A35" s="20"/>
      <c r="B35" s="20"/>
      <c r="C35" s="20"/>
      <c r="D35" s="20"/>
      <c r="E35" s="20"/>
      <c r="F35" s="20"/>
      <c r="G35" s="20"/>
      <c r="H35" s="20"/>
      <c r="I35" s="20"/>
    </row>
    <row r="36" spans="2:2" ht="12.5">
      <c r="B36" s="20"/>
    </row>
    <row r="37" spans="2:2" ht="12.5">
      <c r="B37" s="20"/>
    </row>
    <row r="38" spans="2:2" ht="12.5">
      <c r="B38" s="20"/>
    </row>
    <row r="39" spans="2:2" ht="12.5">
      <c r="B39" s="20"/>
    </row>
  </sheetData>
  <customSheetViews>
    <customSheetView guid="{e42a823e-c816-4f22-81a1-e08def3923cc}" scale="85" topLeftCell="A1">
      <pageMargins left="0.7" right="0.7" top="0.75" bottom="0.75" header="0.3" footer="0.3"/>
      <pageSetup orientation="portrait" r:id="rId2"/>
    </customSheetView>
  </customSheetViews>
  <mergeCells count="3">
    <mergeCell ref="A4:A5"/>
    <mergeCell ref="B4:D4"/>
    <mergeCell ref="G4:I4"/>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22"/>
  <dimension ref="A1:G38"/>
  <sheetViews>
    <sheetView zoomScale="80" zoomScaleNormal="80" workbookViewId="0" topLeftCell="A1"/>
  </sheetViews>
  <sheetFormatPr defaultColWidth="9.36428571428571" defaultRowHeight="12.7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64" bestFit="1" customWidth="1"/>
    <col min="8" max="8" width="9.42857142857143" style="19"/>
    <col min="9" max="9" width="11.4285714285714" style="19" bestFit="1" customWidth="1"/>
    <col min="10" max="16384" width="9.42857142857143" style="19"/>
  </cols>
  <sheetData>
    <row r="1" spans="7:7" s="2" customFormat="1" ht="15.5">
      <c r="G1" s="61"/>
    </row>
    <row r="2" spans="1:7" s="39" customFormat="1" ht="15.5">
      <c r="A2" s="25" t="s">
        <v>1265</v>
      </c>
      <c r="B2" s="2"/>
      <c r="C2" s="2"/>
      <c r="D2" s="2"/>
      <c r="G2" s="53"/>
    </row>
    <row r="3" spans="1:7" s="39" customFormat="1" ht="15.5">
      <c r="A3" s="3"/>
      <c r="B3" s="2"/>
      <c r="C3" s="2"/>
      <c r="D3" s="2"/>
      <c r="G3" s="53"/>
    </row>
    <row r="4" spans="1:7" s="39" customFormat="1" ht="46.5">
      <c r="A4" s="2"/>
      <c r="B4" s="4" t="s">
        <v>304</v>
      </c>
      <c r="C4" s="21" t="s">
        <v>277</v>
      </c>
      <c r="D4" s="65" t="s">
        <v>325</v>
      </c>
      <c r="G4" s="53"/>
    </row>
    <row r="5" spans="1:7" s="39" customFormat="1" ht="31">
      <c r="A5" s="135"/>
      <c r="B5" s="138" t="s">
        <v>84</v>
      </c>
      <c r="C5" s="137" t="s">
        <v>85</v>
      </c>
      <c r="D5" s="8" t="s">
        <v>86</v>
      </c>
      <c r="G5" s="53"/>
    </row>
    <row r="6" spans="1:7" s="39" customFormat="1" ht="15.5">
      <c r="A6" s="56" t="s">
        <v>87</v>
      </c>
      <c r="B6" s="139">
        <v>4871000</v>
      </c>
      <c r="C6" s="150">
        <v>8342781.3538538385</v>
      </c>
      <c r="D6" s="1" t="s">
        <v>88</v>
      </c>
      <c r="F6" s="49"/>
      <c r="G6" s="52"/>
    </row>
    <row r="7" spans="1:7" s="39" customFormat="1" ht="15.5">
      <c r="A7" s="136" t="s">
        <v>89</v>
      </c>
      <c r="B7" s="139">
        <v>237000</v>
      </c>
      <c r="C7" s="150">
        <v>95753.434315267135</v>
      </c>
      <c r="D7" s="1" t="s">
        <v>88</v>
      </c>
      <c r="F7" s="49"/>
      <c r="G7" s="52"/>
    </row>
    <row r="8" spans="1:7" s="39" customFormat="1" ht="15.5">
      <c r="A8" s="136" t="s">
        <v>90</v>
      </c>
      <c r="B8" s="139">
        <v>2720000</v>
      </c>
      <c r="C8" s="150">
        <v>1799694.4634246146</v>
      </c>
      <c r="D8" s="1" t="s">
        <v>88</v>
      </c>
      <c r="F8" s="49"/>
      <c r="G8" s="62"/>
    </row>
    <row r="9" spans="1:7" s="39" customFormat="1" ht="31">
      <c r="A9" s="136" t="s">
        <v>91</v>
      </c>
      <c r="B9" s="139">
        <v>13414000</v>
      </c>
      <c r="C9" s="150">
        <v>14554335.708333474</v>
      </c>
      <c r="D9" s="1" t="s">
        <v>88</v>
      </c>
      <c r="G9" s="53"/>
    </row>
    <row r="10" spans="1:7" s="39" customFormat="1" ht="15.5">
      <c r="A10" s="10" t="s">
        <v>92</v>
      </c>
      <c r="B10" s="28">
        <v>230000</v>
      </c>
      <c r="C10" s="150">
        <v>0</v>
      </c>
      <c r="D10" s="1" t="s">
        <v>88</v>
      </c>
      <c r="G10" s="53"/>
    </row>
    <row r="11" spans="1:7" s="39" customFormat="1" ht="15.5">
      <c r="A11" s="136" t="s">
        <v>93</v>
      </c>
      <c r="B11" s="139">
        <v>18124000</v>
      </c>
      <c r="C11" s="150">
        <v>19569112.040072806</v>
      </c>
      <c r="D11" s="1" t="s">
        <v>88</v>
      </c>
      <c r="G11" s="53"/>
    </row>
    <row r="12" spans="1:7" s="39" customFormat="1" ht="15.5">
      <c r="A12" s="11" t="s">
        <v>94</v>
      </c>
      <c r="B12" s="28">
        <f>SUM(B6:B11)</f>
        <v>39596000</v>
      </c>
      <c r="C12" s="150">
        <f>SUM(C6:C11)</f>
        <v>44361677</v>
      </c>
      <c r="D12" s="1" t="s">
        <v>88</v>
      </c>
      <c r="G12" s="53"/>
    </row>
    <row r="13" spans="1:7" s="39" customFormat="1" ht="31">
      <c r="A13" s="12" t="s">
        <v>95</v>
      </c>
      <c r="B13" s="28">
        <v>186000</v>
      </c>
      <c r="C13" s="150">
        <v>0</v>
      </c>
      <c r="D13" s="1" t="s">
        <v>88</v>
      </c>
      <c r="G13" s="53"/>
    </row>
    <row r="14" spans="1:7" s="39" customFormat="1" ht="15.5">
      <c r="A14" s="13" t="s">
        <v>96</v>
      </c>
      <c r="B14" s="83">
        <f>B12+B13</f>
        <v>39782000</v>
      </c>
      <c r="C14" s="148">
        <f>C12+C13</f>
        <v>44361677</v>
      </c>
      <c r="D14" s="1" t="s">
        <v>88</v>
      </c>
      <c r="G14" s="53"/>
    </row>
    <row r="15" spans="1:7" s="39" customFormat="1" ht="15.5">
      <c r="A15" s="14"/>
      <c r="B15" s="45"/>
      <c r="C15" s="45"/>
      <c r="D15" s="2"/>
      <c r="G15" s="53"/>
    </row>
    <row r="16" spans="1:7" s="39" customFormat="1" ht="15.5">
      <c r="A16" s="22"/>
      <c r="B16" s="84" t="s">
        <v>97</v>
      </c>
      <c r="C16" s="145" t="s">
        <v>97</v>
      </c>
      <c r="D16" s="16" t="s">
        <v>97</v>
      </c>
      <c r="E16" s="40"/>
      <c r="G16" s="53"/>
    </row>
    <row r="17" spans="1:7" s="39" customFormat="1" ht="15.5">
      <c r="A17" s="9" t="s">
        <v>87</v>
      </c>
      <c r="B17" s="28">
        <v>0</v>
      </c>
      <c r="C17" s="28">
        <v>300000</v>
      </c>
      <c r="D17" s="1" t="s">
        <v>88</v>
      </c>
      <c r="G17" s="53"/>
    </row>
    <row r="18" spans="1:7" s="39" customFormat="1" ht="15.5">
      <c r="A18" s="10" t="s">
        <v>89</v>
      </c>
      <c r="B18" s="28">
        <v>115000</v>
      </c>
      <c r="C18" s="28">
        <v>0</v>
      </c>
      <c r="D18" s="1" t="s">
        <v>88</v>
      </c>
      <c r="G18" s="53"/>
    </row>
    <row r="19" spans="1:7" s="39" customFormat="1" ht="15.5">
      <c r="A19" s="10" t="s">
        <v>90</v>
      </c>
      <c r="B19" s="28">
        <v>2141000</v>
      </c>
      <c r="C19" s="28">
        <v>610437.19999999995</v>
      </c>
      <c r="D19" s="1" t="s">
        <v>88</v>
      </c>
      <c r="G19" s="53"/>
    </row>
    <row r="20" spans="1:7" s="39" customFormat="1" ht="31">
      <c r="A20" s="10" t="s">
        <v>91</v>
      </c>
      <c r="B20" s="28">
        <v>21621000</v>
      </c>
      <c r="C20" s="28">
        <v>13689359.68</v>
      </c>
      <c r="D20" s="1" t="s">
        <v>88</v>
      </c>
      <c r="G20" s="53"/>
    </row>
    <row r="21" spans="1:7" s="39" customFormat="1" ht="15.5">
      <c r="A21" s="10" t="s">
        <v>92</v>
      </c>
      <c r="B21" s="28">
        <v>150000</v>
      </c>
      <c r="C21" s="28">
        <v>506821.26000000001</v>
      </c>
      <c r="D21" s="1" t="s">
        <v>88</v>
      </c>
      <c r="G21" s="53"/>
    </row>
    <row r="22" spans="1:7" s="39" customFormat="1" ht="15.5">
      <c r="A22" s="10" t="s">
        <v>93</v>
      </c>
      <c r="B22" s="28">
        <v>9340000</v>
      </c>
      <c r="C22" s="28">
        <v>5167959.7999999998</v>
      </c>
      <c r="D22" s="1" t="s">
        <v>88</v>
      </c>
      <c r="G22" s="53"/>
    </row>
    <row r="23" spans="1:7" s="39" customFormat="1" ht="15.5">
      <c r="A23" s="11" t="s">
        <v>94</v>
      </c>
      <c r="B23" s="28">
        <f>SUM(B17:B22)</f>
        <v>33367000</v>
      </c>
      <c r="C23" s="28">
        <f>SUM(C17:C22)</f>
        <v>20274577.939999998</v>
      </c>
      <c r="D23" s="1" t="s">
        <v>88</v>
      </c>
      <c r="G23" s="53"/>
    </row>
    <row r="24" spans="1:7" s="39" customFormat="1" ht="31">
      <c r="A24" s="12" t="s">
        <v>95</v>
      </c>
      <c r="B24" s="28">
        <v>0</v>
      </c>
      <c r="C24" s="28">
        <v>0</v>
      </c>
      <c r="D24" s="1" t="s">
        <v>88</v>
      </c>
      <c r="G24" s="53"/>
    </row>
    <row r="25" spans="1:7" s="39" customFormat="1" ht="15.5">
      <c r="A25" s="13" t="s">
        <v>96</v>
      </c>
      <c r="B25" s="83">
        <f>B23+B24</f>
        <v>33367000</v>
      </c>
      <c r="C25" s="28">
        <f>C23</f>
        <v>20274577.939999998</v>
      </c>
      <c r="D25" s="1" t="s">
        <v>88</v>
      </c>
      <c r="G25" s="53"/>
    </row>
    <row r="26" spans="1:7" s="39" customFormat="1" ht="15.5">
      <c r="A26" s="2"/>
      <c r="B26" s="2"/>
      <c r="C26" s="45"/>
      <c r="D26" s="2"/>
      <c r="G26" s="53"/>
    </row>
    <row r="27" spans="1:7" s="39" customFormat="1" ht="15.5">
      <c r="A27" s="2"/>
      <c r="B27" s="2"/>
      <c r="C27" s="45"/>
      <c r="D27" s="2"/>
      <c r="G27" s="53"/>
    </row>
    <row r="28" spans="1:7" s="39" customFormat="1" ht="15.5">
      <c r="A28" s="2"/>
      <c r="B28" s="2"/>
      <c r="C28" s="45"/>
      <c r="D28" s="2"/>
      <c r="G28" s="53"/>
    </row>
    <row r="29" spans="1:7" s="39" customFormat="1" ht="15.5">
      <c r="A29" s="2"/>
      <c r="B29" s="2"/>
      <c r="C29" s="45"/>
      <c r="D29" s="2"/>
      <c r="G29" s="53"/>
    </row>
    <row r="30" spans="1:7" s="39" customFormat="1" ht="15.5">
      <c r="A30" s="24" t="s">
        <v>98</v>
      </c>
      <c r="B30" s="87">
        <f>B14+B25</f>
        <v>73149000</v>
      </c>
      <c r="C30" s="44">
        <f>SUM(C14+C25)</f>
        <v>64636254.939999998</v>
      </c>
      <c r="D30" s="18"/>
      <c r="G30" s="53"/>
    </row>
    <row r="31" spans="3:7" s="39" customFormat="1" ht="15.5">
      <c r="C31" s="2"/>
      <c r="G31" s="53"/>
    </row>
    <row r="32" spans="7:7" s="51" customFormat="1" ht="12.5">
      <c r="G32" s="63"/>
    </row>
    <row r="33" spans="7:7" s="51" customFormat="1" ht="12.5">
      <c r="G33" s="63"/>
    </row>
    <row r="34" spans="2:2" ht="12.5">
      <c r="B34" s="20"/>
    </row>
    <row r="35" spans="2:2" ht="12.5">
      <c r="B35" s="20"/>
    </row>
    <row r="36" spans="2:2" ht="12.5">
      <c r="B36" s="20"/>
    </row>
    <row r="37" spans="2:2" ht="12.5">
      <c r="B37" s="20"/>
    </row>
    <row r="38" spans="2:2" ht="12.5">
      <c r="B38" s="20"/>
    </row>
  </sheetData>
  <customSheetViews>
    <customSheetView guid="{e42a823e-c816-4f22-81a1-e08def3923cc}" topLeftCell="A1">
      <pageMargins left="0.7" right="0.7" top="0.75" bottom="0.75" header="0.3" footer="0.3"/>
      <pageSetup orientation="portrait" r:id="rId2"/>
    </customSheetView>
  </customSheetView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23"/>
  <dimension ref="A2:E38"/>
  <sheetViews>
    <sheetView zoomScale="70" zoomScaleNormal="70" workbookViewId="0" topLeftCell="A1"/>
  </sheetViews>
  <sheetFormatPr defaultColWidth="9.36428571428571" defaultRowHeight="12.7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19" bestFit="1" customWidth="1"/>
    <col min="8" max="8" width="9.42857142857143" style="19"/>
    <col min="9" max="9" width="11.4285714285714" style="19" bestFit="1" customWidth="1"/>
    <col min="10" max="16384" width="9.42857142857143" style="19"/>
  </cols>
  <sheetData>
    <row r="1" s="2" customFormat="1" ht="15.5"/>
    <row r="2" spans="1:1" s="2" customFormat="1" ht="15.5">
      <c r="A2" s="25" t="s">
        <v>1384</v>
      </c>
    </row>
    <row r="3" spans="1:1" s="2" customFormat="1" ht="15.5">
      <c r="A3" s="3"/>
    </row>
    <row r="4" spans="2:4" s="2" customFormat="1" ht="68.15" customHeight="1">
      <c r="B4" s="81" t="s">
        <v>378</v>
      </c>
      <c r="C4" s="21" t="s">
        <v>151</v>
      </c>
      <c r="D4" s="5" t="s">
        <v>83</v>
      </c>
    </row>
    <row r="5" spans="1:4" s="2" customFormat="1" ht="31">
      <c r="A5" s="42"/>
      <c r="B5" s="7" t="s">
        <v>84</v>
      </c>
      <c r="C5" s="8" t="s">
        <v>85</v>
      </c>
      <c r="D5" s="8" t="s">
        <v>86</v>
      </c>
    </row>
    <row r="6" spans="1:4" s="2" customFormat="1" ht="21.75" customHeight="1">
      <c r="A6" s="9" t="s">
        <v>87</v>
      </c>
      <c r="B6" s="1">
        <v>0</v>
      </c>
      <c r="C6" s="28">
        <v>648304</v>
      </c>
      <c r="D6" s="1" t="s">
        <v>88</v>
      </c>
    </row>
    <row r="7" spans="1:4" s="2" customFormat="1" ht="28.5" customHeight="1">
      <c r="A7" s="136" t="s">
        <v>89</v>
      </c>
      <c r="B7" s="139">
        <v>1400000</v>
      </c>
      <c r="C7" s="150">
        <v>281000</v>
      </c>
      <c r="D7" s="1" t="s">
        <v>88</v>
      </c>
    </row>
    <row r="8" spans="1:4" s="2" customFormat="1" ht="25.5" customHeight="1">
      <c r="A8" s="136" t="s">
        <v>90</v>
      </c>
      <c r="B8" s="139">
        <v>1900000</v>
      </c>
      <c r="C8" s="150">
        <v>485000</v>
      </c>
      <c r="D8" s="1" t="s">
        <v>88</v>
      </c>
    </row>
    <row r="9" spans="1:4" s="2" customFormat="1" ht="34.5" customHeight="1">
      <c r="A9" s="136" t="s">
        <v>91</v>
      </c>
      <c r="B9" s="139">
        <v>12500000</v>
      </c>
      <c r="C9" s="150">
        <v>11332089</v>
      </c>
      <c r="D9" s="1" t="s">
        <v>88</v>
      </c>
    </row>
    <row r="10" spans="1:4" s="2" customFormat="1" ht="23.15" customHeight="1">
      <c r="A10" s="136" t="s">
        <v>92</v>
      </c>
      <c r="B10" s="154">
        <v>0</v>
      </c>
      <c r="C10" s="150">
        <v>0</v>
      </c>
      <c r="D10" s="1" t="s">
        <v>88</v>
      </c>
    </row>
    <row r="11" spans="1:4" s="2" customFormat="1" ht="25.5" customHeight="1">
      <c r="A11" s="136" t="s">
        <v>93</v>
      </c>
      <c r="B11" s="139">
        <v>13400000</v>
      </c>
      <c r="C11" s="150">
        <v>11815254</v>
      </c>
      <c r="D11" s="1" t="s">
        <v>88</v>
      </c>
    </row>
    <row r="12" spans="1:5" s="2" customFormat="1" ht="24" customHeight="1">
      <c r="A12" s="153" t="s">
        <v>94</v>
      </c>
      <c r="B12" s="154">
        <f>SUM(B6:B11)</f>
        <v>29200000</v>
      </c>
      <c r="C12" s="150">
        <f>SUM(C6:C11)</f>
        <v>24561647</v>
      </c>
      <c r="D12" s="1" t="s">
        <v>88</v>
      </c>
      <c r="E12" s="39"/>
    </row>
    <row r="13" spans="1:5" s="2" customFormat="1" ht="36" customHeight="1">
      <c r="A13" s="12" t="s">
        <v>95</v>
      </c>
      <c r="B13" s="1">
        <v>0</v>
      </c>
      <c r="C13" s="28">
        <v>0</v>
      </c>
      <c r="D13" s="1" t="s">
        <v>88</v>
      </c>
      <c r="E13" s="39"/>
    </row>
    <row r="14" spans="1:4" s="2" customFormat="1" ht="19.5" customHeight="1">
      <c r="A14" s="13" t="s">
        <v>96</v>
      </c>
      <c r="B14" s="26">
        <f>B12+B13</f>
        <v>29200000</v>
      </c>
      <c r="C14" s="28">
        <f>C12</f>
        <v>24561647</v>
      </c>
      <c r="D14" s="1" t="s">
        <v>88</v>
      </c>
    </row>
    <row r="15" spans="1:3" s="2" customFormat="1" ht="15.5">
      <c r="A15" s="14"/>
      <c r="C15" s="45"/>
    </row>
    <row r="16" spans="1:5" s="2" customFormat="1" ht="19.5" customHeight="1">
      <c r="A16" s="22"/>
      <c r="B16" s="15" t="s">
        <v>97</v>
      </c>
      <c r="C16" s="145" t="s">
        <v>97</v>
      </c>
      <c r="D16" s="16" t="s">
        <v>97</v>
      </c>
      <c r="E16" s="23"/>
    </row>
    <row r="17" spans="1:4" s="2" customFormat="1" ht="18.75" customHeight="1">
      <c r="A17" s="9" t="s">
        <v>87</v>
      </c>
      <c r="B17" s="1">
        <v>0</v>
      </c>
      <c r="C17" s="28">
        <v>0</v>
      </c>
      <c r="D17" s="1" t="s">
        <v>58</v>
      </c>
    </row>
    <row r="18" spans="1:5" s="2" customFormat="1" ht="30.65" customHeight="1">
      <c r="A18" s="10" t="s">
        <v>89</v>
      </c>
      <c r="B18" s="1">
        <v>0</v>
      </c>
      <c r="C18" s="28">
        <v>0</v>
      </c>
      <c r="D18" s="1" t="s">
        <v>88</v>
      </c>
      <c r="E18" s="39"/>
    </row>
    <row r="19" spans="1:4" s="2" customFormat="1" ht="27.75" customHeight="1">
      <c r="A19" s="10" t="s">
        <v>90</v>
      </c>
      <c r="B19" s="1">
        <v>155000</v>
      </c>
      <c r="C19" s="28">
        <v>82677</v>
      </c>
      <c r="D19" s="1" t="s">
        <v>88</v>
      </c>
    </row>
    <row r="20" spans="1:4" s="2" customFormat="1" ht="39.65" customHeight="1">
      <c r="A20" s="10" t="s">
        <v>91</v>
      </c>
      <c r="B20" s="1">
        <v>665000</v>
      </c>
      <c r="C20" s="28">
        <v>785964</v>
      </c>
      <c r="D20" s="1" t="s">
        <v>88</v>
      </c>
    </row>
    <row r="21" spans="1:4" s="2" customFormat="1" ht="20.25" customHeight="1">
      <c r="A21" s="10" t="s">
        <v>92</v>
      </c>
      <c r="B21" s="1">
        <v>78000</v>
      </c>
      <c r="C21" s="28">
        <v>140876</v>
      </c>
      <c r="D21" s="1" t="s">
        <v>88</v>
      </c>
    </row>
    <row r="22" spans="1:4" s="2" customFormat="1" ht="26.9" customHeight="1">
      <c r="A22" s="10" t="s">
        <v>93</v>
      </c>
      <c r="B22" s="1">
        <v>287000</v>
      </c>
      <c r="C22" s="28">
        <v>414784</v>
      </c>
      <c r="D22" s="1" t="s">
        <v>88</v>
      </c>
    </row>
    <row r="23" spans="1:4" s="2" customFormat="1" ht="24" customHeight="1">
      <c r="A23" s="11" t="s">
        <v>94</v>
      </c>
      <c r="B23" s="1"/>
      <c r="C23" s="28">
        <f>SUM(C17:C22)</f>
        <v>1424301</v>
      </c>
      <c r="D23" s="1" t="s">
        <v>88</v>
      </c>
    </row>
    <row r="24" spans="1:4" s="2" customFormat="1" ht="36" customHeight="1">
      <c r="A24" s="12" t="s">
        <v>95</v>
      </c>
      <c r="B24" s="1">
        <v>0</v>
      </c>
      <c r="C24" s="28">
        <v>29866</v>
      </c>
      <c r="D24" s="1" t="s">
        <v>88</v>
      </c>
    </row>
    <row r="25" spans="1:4" s="2" customFormat="1" ht="19.5" customHeight="1">
      <c r="A25" s="13" t="s">
        <v>96</v>
      </c>
      <c r="B25" s="26">
        <f>SUM(B17:B24)</f>
        <v>1185000</v>
      </c>
      <c r="C25" s="148">
        <f>SUM(C23:C24)</f>
        <v>1454167</v>
      </c>
      <c r="D25" s="1" t="s">
        <v>88</v>
      </c>
    </row>
    <row r="26" spans="3:3" s="2" customFormat="1" ht="15.5">
      <c r="C26" s="50"/>
    </row>
    <row r="27" spans="3:3" s="2" customFormat="1" ht="15.5">
      <c r="C27" s="49"/>
    </row>
    <row r="28" spans="3:3" s="2" customFormat="1" ht="15.5">
      <c r="C28" s="49"/>
    </row>
    <row r="29" spans="3:3" s="2" customFormat="1" ht="15.5">
      <c r="C29" s="49"/>
    </row>
    <row r="30" spans="1:4" s="2" customFormat="1" ht="15.5">
      <c r="A30" s="24" t="s">
        <v>98</v>
      </c>
      <c r="B30" s="27">
        <f>B14+B25</f>
        <v>30385000</v>
      </c>
      <c r="C30" s="144">
        <f>C14+C25</f>
        <v>26015814</v>
      </c>
      <c r="D30" s="46" t="s">
        <v>88</v>
      </c>
    </row>
    <row r="31" s="2" customFormat="1" ht="15.5"/>
    <row r="32" spans="2:2" ht="12.5">
      <c r="B32" s="20"/>
    </row>
    <row r="33" spans="2:2" ht="12.5">
      <c r="B33" s="20"/>
    </row>
    <row r="34" spans="2:2" ht="12.5">
      <c r="B34" s="20"/>
    </row>
    <row r="35" spans="2:2" ht="12.5">
      <c r="B35" s="20"/>
    </row>
    <row r="36" spans="2:2" ht="12.5">
      <c r="B36" s="20"/>
    </row>
    <row r="37" spans="2:2" ht="12.5">
      <c r="B37" s="20"/>
    </row>
    <row r="38" spans="2:2" ht="12.5">
      <c r="B38" s="20"/>
    </row>
  </sheetData>
  <customSheetViews>
    <customSheetView guid="{e42a823e-c816-4f22-81a1-e08def3923cc}" topLeftCell="A1">
      <pageMargins left="0.25" right="0.25" top="0.75" bottom="0.75" header="0.3" footer="0.3"/>
      <pageSetup orientation="portrait" scale="80" r:id="rId2"/>
      <headerFooter alignWithMargins="0"/>
    </customSheetView>
  </customSheetViews>
  <pageMargins left="0.25" right="0.25" top="0.75" bottom="0.75" header="0.3" footer="0.3"/>
  <pageSetup orientation="portrait" scale="80" r:id="rId1"/>
  <headerFooter alignWithMargins="0"/>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24"/>
  <dimension ref="A2:G30"/>
  <sheetViews>
    <sheetView zoomScale="70" zoomScaleNormal="70" workbookViewId="0" topLeftCell="A1">
      <selection pane="topLeft" activeCell="C23" sqref="C23"/>
    </sheetView>
  </sheetViews>
  <sheetFormatPr defaultColWidth="9.36428571428571" defaultRowHeight="12.75"/>
  <cols>
    <col min="1" max="1" width="59.4285714285714" style="19" customWidth="1"/>
    <col min="2" max="2" width="27.5714285714286" style="19" customWidth="1"/>
    <col min="3" max="4" width="25.5714285714286" style="19" customWidth="1"/>
    <col min="5" max="5" width="44" style="19" customWidth="1"/>
    <col min="6" max="6" width="14" style="19" bestFit="1" customWidth="1"/>
    <col min="7" max="7" width="15" style="19" bestFit="1" customWidth="1"/>
    <col min="8" max="8" width="9.42857142857143" style="19"/>
    <col min="9" max="9" width="11.4285714285714" style="19" bestFit="1" customWidth="1"/>
    <col min="10" max="16384" width="9.42857142857143" style="19"/>
  </cols>
  <sheetData>
    <row r="1" s="2" customFormat="1" ht="15.5"/>
    <row r="2" spans="1:4" s="39" customFormat="1" ht="15.5">
      <c r="A2" s="3" t="s">
        <v>1703</v>
      </c>
      <c r="B2" s="2"/>
      <c r="C2" s="2"/>
      <c r="D2" s="2"/>
    </row>
    <row r="3" spans="1:4" s="39" customFormat="1" ht="15.5">
      <c r="A3" s="3"/>
      <c r="B3" s="2"/>
      <c r="C3" s="2"/>
      <c r="D3" s="2"/>
    </row>
    <row r="4" spans="1:4" s="39" customFormat="1" ht="46.5">
      <c r="A4" s="2"/>
      <c r="B4" s="4" t="s">
        <v>378</v>
      </c>
      <c r="C4" s="21" t="s">
        <v>749</v>
      </c>
      <c r="D4" s="5" t="s">
        <v>83</v>
      </c>
    </row>
    <row r="5" spans="1:4" s="39" customFormat="1" ht="31">
      <c r="A5" s="42"/>
      <c r="B5" s="7" t="s">
        <v>84</v>
      </c>
      <c r="C5" s="8" t="s">
        <v>85</v>
      </c>
      <c r="D5" s="8" t="s">
        <v>86</v>
      </c>
    </row>
    <row r="6" spans="1:7" s="39" customFormat="1" ht="15.5">
      <c r="A6" s="9" t="s">
        <v>87</v>
      </c>
      <c r="B6" s="1">
        <v>0</v>
      </c>
      <c r="C6" s="133">
        <v>35000</v>
      </c>
      <c r="D6" s="1" t="s">
        <v>88</v>
      </c>
      <c r="E6" s="114"/>
      <c r="G6" s="52"/>
    </row>
    <row r="7" spans="1:7" s="39" customFormat="1" ht="15.5">
      <c r="A7" s="10" t="s">
        <v>89</v>
      </c>
      <c r="B7" s="1">
        <v>80000</v>
      </c>
      <c r="C7" s="133">
        <v>100000</v>
      </c>
      <c r="D7" s="1" t="s">
        <v>88</v>
      </c>
      <c r="E7" s="114"/>
      <c r="F7" s="114"/>
      <c r="G7" s="52"/>
    </row>
    <row r="8" spans="1:7" s="39" customFormat="1" ht="15.5">
      <c r="A8" s="10" t="s">
        <v>90</v>
      </c>
      <c r="B8" s="1">
        <v>440000</v>
      </c>
      <c r="C8" s="133">
        <v>270000</v>
      </c>
      <c r="D8" s="1" t="s">
        <v>88</v>
      </c>
      <c r="E8" s="114"/>
      <c r="F8" s="115"/>
      <c r="G8" s="109"/>
    </row>
    <row r="9" spans="1:6" s="39" customFormat="1" ht="15.5">
      <c r="A9" s="10" t="s">
        <v>91</v>
      </c>
      <c r="B9" s="1">
        <v>750000</v>
      </c>
      <c r="C9" s="133">
        <v>670100</v>
      </c>
      <c r="D9" s="1" t="s">
        <v>88</v>
      </c>
      <c r="E9" s="114"/>
      <c r="F9" s="115"/>
    </row>
    <row r="10" spans="1:6" s="39" customFormat="1" ht="15.5">
      <c r="A10" s="10" t="s">
        <v>92</v>
      </c>
      <c r="B10" s="1">
        <v>170000</v>
      </c>
      <c r="C10" s="133">
        <v>220000</v>
      </c>
      <c r="D10" s="1" t="s">
        <v>88</v>
      </c>
      <c r="E10" s="114"/>
      <c r="F10" s="109"/>
    </row>
    <row r="11" spans="1:6" s="39" customFormat="1" ht="15.5">
      <c r="A11" s="10" t="s">
        <v>93</v>
      </c>
      <c r="B11" s="1">
        <v>3500000</v>
      </c>
      <c r="C11" s="133">
        <v>3165000</v>
      </c>
      <c r="D11" s="1" t="s">
        <v>88</v>
      </c>
      <c r="E11" s="113"/>
      <c r="F11" s="109"/>
    </row>
    <row r="12" spans="1:4" s="39" customFormat="1" ht="15.5">
      <c r="A12" s="11" t="s">
        <v>94</v>
      </c>
      <c r="B12" s="1">
        <f>SUM(B6:B11)</f>
        <v>4940000</v>
      </c>
      <c r="C12" s="133">
        <f>SUM(C6:C11)</f>
        <v>4460100</v>
      </c>
      <c r="D12" s="1" t="s">
        <v>88</v>
      </c>
    </row>
    <row r="13" spans="1:4" s="39" customFormat="1" ht="15.5">
      <c r="A13" s="110" t="s">
        <v>95</v>
      </c>
      <c r="B13" s="1">
        <v>0</v>
      </c>
      <c r="C13" s="133">
        <v>0</v>
      </c>
      <c r="D13" s="1" t="s">
        <v>88</v>
      </c>
    </row>
    <row r="14" spans="1:5" s="39" customFormat="1" ht="15.5">
      <c r="A14" s="111" t="s">
        <v>96</v>
      </c>
      <c r="B14" s="26">
        <f>B12+B13</f>
        <v>4940000</v>
      </c>
      <c r="C14" s="133">
        <f>SUM(C12:C13)</f>
        <v>4460100</v>
      </c>
      <c r="D14" s="1" t="s">
        <v>88</v>
      </c>
      <c r="E14" s="115"/>
    </row>
    <row r="15" spans="1:4" s="39" customFormat="1" ht="15.5">
      <c r="A15" s="112"/>
      <c r="B15" s="2"/>
      <c r="C15" s="131"/>
      <c r="D15" s="2"/>
    </row>
    <row r="16" spans="1:5" s="39" customFormat="1" ht="15.5">
      <c r="A16" s="22"/>
      <c r="B16" s="15" t="s">
        <v>97</v>
      </c>
      <c r="C16" s="132" t="s">
        <v>97</v>
      </c>
      <c r="D16" s="16" t="s">
        <v>97</v>
      </c>
      <c r="E16" s="40"/>
    </row>
    <row r="17" spans="1:4" s="39" customFormat="1" ht="15.5">
      <c r="A17" s="9" t="s">
        <v>87</v>
      </c>
      <c r="B17" s="1">
        <v>0</v>
      </c>
      <c r="C17" s="133">
        <v>0</v>
      </c>
      <c r="D17" s="1" t="s">
        <v>88</v>
      </c>
    </row>
    <row r="18" spans="1:4" s="39" customFormat="1" ht="15.5">
      <c r="A18" s="10" t="s">
        <v>89</v>
      </c>
      <c r="B18" s="1">
        <v>120000</v>
      </c>
      <c r="C18" s="133">
        <v>0</v>
      </c>
      <c r="D18" s="1" t="s">
        <v>88</v>
      </c>
    </row>
    <row r="19" spans="1:4" s="39" customFormat="1" ht="15.5">
      <c r="A19" s="10" t="s">
        <v>90</v>
      </c>
      <c r="B19" s="1">
        <v>195000</v>
      </c>
      <c r="C19" s="133">
        <v>331882</v>
      </c>
      <c r="D19" s="1" t="s">
        <v>88</v>
      </c>
    </row>
    <row r="20" spans="1:4" s="39" customFormat="1" ht="15.5">
      <c r="A20" s="10" t="s">
        <v>91</v>
      </c>
      <c r="B20" s="1">
        <v>610000</v>
      </c>
      <c r="C20" s="133">
        <v>595572</v>
      </c>
      <c r="D20" s="1" t="s">
        <v>88</v>
      </c>
    </row>
    <row r="21" spans="1:4" s="39" customFormat="1" ht="15.5">
      <c r="A21" s="10" t="s">
        <v>92</v>
      </c>
      <c r="B21" s="1">
        <v>130000</v>
      </c>
      <c r="C21" s="133">
        <v>153277</v>
      </c>
      <c r="D21" s="1" t="s">
        <v>88</v>
      </c>
    </row>
    <row r="22" spans="1:4" s="39" customFormat="1" ht="15.5">
      <c r="A22" s="10" t="s">
        <v>93</v>
      </c>
      <c r="B22" s="1">
        <v>320000</v>
      </c>
      <c r="C22" s="133">
        <v>343627</v>
      </c>
      <c r="D22" s="1" t="s">
        <v>88</v>
      </c>
    </row>
    <row r="23" spans="1:4" s="39" customFormat="1" ht="15.5">
      <c r="A23" s="11" t="s">
        <v>94</v>
      </c>
      <c r="B23" s="1">
        <f>SUM(B17:B22)</f>
        <v>1375000</v>
      </c>
      <c r="C23" s="133">
        <f>SUM(C17:C22)</f>
        <v>1424358</v>
      </c>
      <c r="D23" s="1" t="s">
        <v>88</v>
      </c>
    </row>
    <row r="24" spans="1:4" s="39" customFormat="1" ht="15.5">
      <c r="A24" s="110" t="s">
        <v>95</v>
      </c>
      <c r="B24" s="1">
        <v>0</v>
      </c>
      <c r="C24" s="133">
        <v>0</v>
      </c>
      <c r="D24" s="1" t="s">
        <v>88</v>
      </c>
    </row>
    <row r="25" spans="1:4" s="39" customFormat="1" ht="15.5">
      <c r="A25" s="111" t="s">
        <v>96</v>
      </c>
      <c r="B25" s="26">
        <f>B23+B24</f>
        <v>1375000</v>
      </c>
      <c r="C25" s="133">
        <f>SUM(C23:C24)</f>
        <v>1424358</v>
      </c>
      <c r="D25" s="1" t="s">
        <v>88</v>
      </c>
    </row>
    <row r="26" spans="1:4" s="39" customFormat="1" ht="15.5">
      <c r="A26" s="2"/>
      <c r="B26" s="54"/>
      <c r="C26" s="2"/>
      <c r="D26" s="2"/>
    </row>
    <row r="27" spans="1:4" s="39" customFormat="1" ht="15.5">
      <c r="A27" s="2"/>
      <c r="B27" s="2"/>
      <c r="C27" s="2"/>
      <c r="D27" s="2"/>
    </row>
    <row r="28" spans="1:4" s="39" customFormat="1" ht="15.5">
      <c r="A28" s="2"/>
      <c r="B28" s="2"/>
      <c r="C28" s="2"/>
      <c r="D28" s="2"/>
    </row>
    <row r="29" spans="1:4" s="39" customFormat="1" ht="15.5">
      <c r="A29" s="2"/>
      <c r="B29" s="2"/>
      <c r="C29" s="2"/>
      <c r="D29" s="2"/>
    </row>
    <row r="30" spans="1:4" s="39" customFormat="1" ht="15.5">
      <c r="A30" s="24" t="s">
        <v>98</v>
      </c>
      <c r="B30" s="27">
        <f>B25+B14</f>
        <v>6315000</v>
      </c>
      <c r="C30" s="27">
        <f>C25+C14</f>
        <v>5884458</v>
      </c>
      <c r="D30" s="18"/>
    </row>
    <row r="31" s="39" customFormat="1" ht="15.5"/>
  </sheetData>
  <customSheetViews>
    <customSheetView guid="{e42a823e-c816-4f22-81a1-e08def3923cc}" topLeftCell="A1">
      <pageMargins left="0.7" right="0.7" top="0.75" bottom="0.75" header="0.3" footer="0.3"/>
      <pageSetup orientation="portrait" r:id="rId2"/>
    </customSheetView>
  </customSheetViews>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7">
    <tabColor rgb="FFFFFF00"/>
  </sheetPr>
  <dimension ref="A2:E32"/>
  <sheetViews>
    <sheetView zoomScale="70" zoomScaleNormal="70" workbookViewId="0" topLeftCell="A1"/>
  </sheetViews>
  <sheetFormatPr defaultColWidth="9.36428571428571" defaultRowHeight="12.75"/>
  <cols>
    <col min="1" max="1" width="37.5714285714286" style="20" customWidth="1"/>
    <col min="2" max="2" width="27.5714285714286" style="20" customWidth="1"/>
    <col min="3" max="4" width="25.5714285714286" style="20" customWidth="1"/>
    <col min="5" max="5" width="16.4285714285714" style="20" customWidth="1"/>
    <col min="6" max="6" width="14" style="20" bestFit="1" customWidth="1"/>
    <col min="7" max="7" width="15" style="20" bestFit="1" customWidth="1"/>
    <col min="8" max="8" width="9.42857142857143" style="20"/>
    <col min="9" max="9" width="11.4285714285714" style="20" bestFit="1" customWidth="1"/>
    <col min="10" max="16384" width="9.42857142857143" style="20"/>
  </cols>
  <sheetData>
    <row r="1" s="2" customFormat="1" ht="15.5"/>
    <row r="2" spans="1:1" s="2" customFormat="1" ht="15.5">
      <c r="A2" s="25" t="s">
        <v>976</v>
      </c>
    </row>
    <row r="3" spans="1:4" s="2" customFormat="1" ht="15.5">
      <c r="A3" s="440" t="s">
        <v>883</v>
      </c>
      <c r="B3" s="440"/>
      <c r="C3" s="440"/>
      <c r="D3" s="440"/>
    </row>
    <row r="4" spans="1:1" s="2" customFormat="1" ht="14.15" customHeight="1">
      <c r="A4" s="3"/>
    </row>
    <row r="5" spans="2:4" s="2" customFormat="1" ht="46.5">
      <c r="B5" s="81" t="s">
        <v>881</v>
      </c>
      <c r="C5" s="21" t="s">
        <v>2855</v>
      </c>
      <c r="D5" s="5" t="s">
        <v>83</v>
      </c>
    </row>
    <row r="6" spans="1:4" s="2" customFormat="1" ht="34.4" customHeight="1">
      <c r="A6" s="42"/>
      <c r="B6" s="7" t="s">
        <v>84</v>
      </c>
      <c r="C6" s="8" t="s">
        <v>85</v>
      </c>
      <c r="D6" s="8" t="s">
        <v>86</v>
      </c>
    </row>
    <row r="7" spans="1:4" s="2" customFormat="1" ht="28.5" customHeight="1">
      <c r="A7" s="9" t="s">
        <v>87</v>
      </c>
      <c r="B7" s="1">
        <f>6251000/2</f>
        <v>3125500</v>
      </c>
      <c r="C7" s="1" t="s">
        <v>88</v>
      </c>
      <c r="D7" s="1" t="s">
        <v>88</v>
      </c>
    </row>
    <row r="8" spans="1:4" s="2" customFormat="1" ht="25.5" customHeight="1">
      <c r="A8" s="136" t="s">
        <v>89</v>
      </c>
      <c r="B8" s="139">
        <f>1543000/2</f>
        <v>771500</v>
      </c>
      <c r="C8" s="154" t="s">
        <v>88</v>
      </c>
      <c r="D8" s="1" t="s">
        <v>88</v>
      </c>
    </row>
    <row r="9" spans="1:4" s="2" customFormat="1" ht="34.5" customHeight="1">
      <c r="A9" s="136" t="s">
        <v>90</v>
      </c>
      <c r="B9" s="139">
        <f>2340000/2</f>
        <v>1170000</v>
      </c>
      <c r="C9" s="154" t="s">
        <v>88</v>
      </c>
      <c r="D9" s="1" t="s">
        <v>88</v>
      </c>
    </row>
    <row r="10" spans="1:4" s="2" customFormat="1" ht="35.15" customHeight="1">
      <c r="A10" s="136" t="s">
        <v>91</v>
      </c>
      <c r="B10" s="139">
        <f>17607000/2</f>
        <v>8803500</v>
      </c>
      <c r="C10" s="154" t="s">
        <v>88</v>
      </c>
      <c r="D10" s="1" t="s">
        <v>88</v>
      </c>
    </row>
    <row r="11" spans="1:4" s="2" customFormat="1" ht="25.5" customHeight="1">
      <c r="A11" s="136" t="s">
        <v>92</v>
      </c>
      <c r="B11" s="154">
        <v>0</v>
      </c>
      <c r="C11" s="154" t="s">
        <v>88</v>
      </c>
      <c r="D11" s="1" t="s">
        <v>88</v>
      </c>
    </row>
    <row r="12" spans="1:4" s="2" customFormat="1" ht="24" customHeight="1">
      <c r="A12" s="136" t="s">
        <v>93</v>
      </c>
      <c r="B12" s="139">
        <f>30938000/2</f>
        <v>15469000</v>
      </c>
      <c r="C12" s="154" t="s">
        <v>88</v>
      </c>
      <c r="D12" s="1" t="s">
        <v>88</v>
      </c>
    </row>
    <row r="13" spans="1:4" s="2" customFormat="1" ht="29.15" customHeight="1">
      <c r="A13" s="153" t="s">
        <v>94</v>
      </c>
      <c r="B13" s="154">
        <f>SUM(B7:B12)</f>
        <v>29339500</v>
      </c>
      <c r="C13" s="154" t="s">
        <v>88</v>
      </c>
      <c r="D13" s="1" t="s">
        <v>88</v>
      </c>
    </row>
    <row r="14" spans="1:5" s="2" customFormat="1" ht="31.4" customHeight="1">
      <c r="A14" s="12" t="s">
        <v>95</v>
      </c>
      <c r="B14" s="1">
        <v>0</v>
      </c>
      <c r="C14" s="1" t="s">
        <v>88</v>
      </c>
      <c r="D14" s="1" t="s">
        <v>88</v>
      </c>
      <c r="E14" s="54"/>
    </row>
    <row r="15" spans="1:4" s="2" customFormat="1" ht="15.5">
      <c r="A15" s="13" t="s">
        <v>96</v>
      </c>
      <c r="B15" s="26">
        <f>B13+B14</f>
        <v>29339500</v>
      </c>
      <c r="C15" s="1" t="s">
        <v>88</v>
      </c>
      <c r="D15" s="1" t="s">
        <v>88</v>
      </c>
    </row>
    <row r="16" spans="1:5" s="2" customFormat="1" ht="19.5" customHeight="1">
      <c r="A16" s="14"/>
      <c r="E16" s="23"/>
    </row>
    <row r="17" spans="1:4" s="2" customFormat="1" ht="18.75" customHeight="1">
      <c r="A17" s="22"/>
      <c r="B17" s="15" t="s">
        <v>97</v>
      </c>
      <c r="C17" s="16" t="s">
        <v>97</v>
      </c>
      <c r="D17" s="16" t="s">
        <v>97</v>
      </c>
    </row>
    <row r="18" spans="1:4" s="2" customFormat="1" ht="30.65" customHeight="1">
      <c r="A18" s="9" t="s">
        <v>87</v>
      </c>
      <c r="B18" s="1">
        <v>0</v>
      </c>
      <c r="C18" s="1" t="s">
        <v>88</v>
      </c>
      <c r="D18" s="1" t="s">
        <v>58</v>
      </c>
    </row>
    <row r="19" spans="1:4" s="2" customFormat="1" ht="27.75" customHeight="1">
      <c r="A19" s="10" t="s">
        <v>89</v>
      </c>
      <c r="B19" s="1">
        <v>0</v>
      </c>
      <c r="C19" s="1" t="s">
        <v>88</v>
      </c>
      <c r="D19" s="1" t="s">
        <v>88</v>
      </c>
    </row>
    <row r="20" spans="1:4" s="2" customFormat="1" ht="39.65" customHeight="1">
      <c r="A20" s="10" t="s">
        <v>90</v>
      </c>
      <c r="B20" s="1">
        <v>150000</v>
      </c>
      <c r="C20" s="1" t="s">
        <v>88</v>
      </c>
      <c r="D20" s="1" t="s">
        <v>88</v>
      </c>
    </row>
    <row r="21" spans="1:4" s="2" customFormat="1" ht="32.75" customHeight="1">
      <c r="A21" s="10" t="s">
        <v>91</v>
      </c>
      <c r="B21" s="1">
        <v>810000</v>
      </c>
      <c r="C21" s="1" t="s">
        <v>88</v>
      </c>
      <c r="D21" s="1" t="s">
        <v>88</v>
      </c>
    </row>
    <row r="22" spans="1:4" s="2" customFormat="1" ht="26.9" customHeight="1">
      <c r="A22" s="10" t="s">
        <v>92</v>
      </c>
      <c r="B22" s="1">
        <v>60000</v>
      </c>
      <c r="C22" s="1" t="s">
        <v>88</v>
      </c>
      <c r="D22" s="1" t="s">
        <v>88</v>
      </c>
    </row>
    <row r="23" spans="1:5" s="2" customFormat="1" ht="24" customHeight="1">
      <c r="A23" s="10" t="s">
        <v>93</v>
      </c>
      <c r="B23" s="1">
        <v>390000</v>
      </c>
      <c r="C23" s="1" t="s">
        <v>88</v>
      </c>
      <c r="D23" s="1" t="s">
        <v>88</v>
      </c>
      <c r="E23" s="88"/>
    </row>
    <row r="24" spans="1:4" s="2" customFormat="1" ht="36" customHeight="1">
      <c r="A24" s="11" t="s">
        <v>94</v>
      </c>
      <c r="B24" s="1">
        <f>SUM(B18:B23)</f>
        <v>1410000</v>
      </c>
      <c r="C24" s="1" t="s">
        <v>88</v>
      </c>
      <c r="D24" s="1" t="s">
        <v>88</v>
      </c>
    </row>
    <row r="25" spans="1:4" s="2" customFormat="1" ht="31.4" customHeight="1">
      <c r="A25" s="12" t="s">
        <v>95</v>
      </c>
      <c r="B25" s="1">
        <v>290000</v>
      </c>
      <c r="C25" s="1" t="s">
        <v>88</v>
      </c>
      <c r="D25" s="1" t="s">
        <v>88</v>
      </c>
    </row>
    <row r="26" spans="1:4" s="2" customFormat="1" ht="15.5">
      <c r="A26" s="13" t="s">
        <v>96</v>
      </c>
      <c r="B26" s="26">
        <f>SUM(B18:B25)-B24</f>
        <v>1700000</v>
      </c>
      <c r="C26" s="1" t="s">
        <v>88</v>
      </c>
      <c r="D26" s="1" t="s">
        <v>88</v>
      </c>
    </row>
    <row r="27" s="2" customFormat="1" ht="15.5"/>
    <row r="28" s="2" customFormat="1" ht="15.5"/>
    <row r="29" s="2" customFormat="1" ht="15.5"/>
    <row r="30" s="2" customFormat="1" ht="15.5"/>
    <row r="31" spans="1:4" s="2" customFormat="1" ht="15.5">
      <c r="A31" s="24" t="s">
        <v>98</v>
      </c>
      <c r="B31" s="27">
        <f>B15+B26</f>
        <v>31039500</v>
      </c>
      <c r="C31" s="44" t="str">
        <f>C13</f>
        <v>Costs not yet available</v>
      </c>
      <c r="D31" s="46" t="s">
        <v>88</v>
      </c>
    </row>
    <row r="32" spans="1:4" ht="15.5">
      <c r="A32" s="2"/>
      <c r="B32" s="2"/>
      <c r="C32" s="2"/>
      <c r="D32" s="2"/>
    </row>
  </sheetData>
  <customSheetViews>
    <customSheetView guid="{e42a823e-c816-4f22-81a1-e08def3923cc}" scale="85" topLeftCell="A1">
      <pageMargins left="0.25" right="0.25" top="0.75" bottom="0.75" header="0.3" footer="0.3"/>
      <pageSetup orientation="portrait" scale="80" r:id="rId2"/>
      <headerFooter alignWithMargins="0"/>
    </customSheetView>
  </customSheetViews>
  <mergeCells count="1">
    <mergeCell ref="A3:D3"/>
  </mergeCells>
  <pageMargins left="0.25" right="0.25" top="0.75" bottom="0.75" header="0.3" footer="0.3"/>
  <pageSetup orientation="portrait" scale="80" r:id="rId1"/>
  <headerFooter alignWithMargins="0"/>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9"/>
  <dimension ref="A1:G38"/>
  <sheetViews>
    <sheetView zoomScale="90" zoomScaleNormal="90" workbookViewId="0" topLeftCell="A1">
      <selection pane="topLeft" activeCell="D17" sqref="D17"/>
    </sheetView>
  </sheetViews>
  <sheetFormatPr defaultColWidth="9.36428571428571" defaultRowHeight="12.7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19" bestFit="1" customWidth="1"/>
    <col min="8" max="8" width="9.42857142857143" style="19"/>
    <col min="9" max="9" width="11.4285714285714" style="19" bestFit="1" customWidth="1"/>
    <col min="10" max="16384" width="9.42857142857143" style="19"/>
  </cols>
  <sheetData>
    <row r="1" spans="1:1" s="2" customFormat="1" ht="15.5">
      <c r="A1" s="45"/>
    </row>
    <row r="2" spans="1:5" s="39" customFormat="1" ht="33" customHeight="1">
      <c r="A2" s="441" t="s">
        <v>1901</v>
      </c>
      <c r="B2" s="441"/>
      <c r="C2" s="441"/>
      <c r="D2" s="441"/>
      <c r="E2" s="441"/>
    </row>
    <row r="3" spans="1:4" s="39" customFormat="1" ht="15.5">
      <c r="A3" s="3"/>
      <c r="B3" s="2"/>
      <c r="C3" s="2"/>
      <c r="D3" s="2"/>
    </row>
    <row r="4" spans="1:7" s="39" customFormat="1" ht="46.5">
      <c r="A4" s="2"/>
      <c r="B4" s="4" t="s">
        <v>378</v>
      </c>
      <c r="C4" s="21" t="s">
        <v>749</v>
      </c>
      <c r="D4" s="5" t="s">
        <v>83</v>
      </c>
      <c r="F4" s="53"/>
      <c r="G4" s="53"/>
    </row>
    <row r="5" spans="1:7" s="39" customFormat="1" ht="31">
      <c r="A5" s="42"/>
      <c r="B5" s="7" t="s">
        <v>84</v>
      </c>
      <c r="C5" s="8" t="s">
        <v>85</v>
      </c>
      <c r="D5" s="8" t="s">
        <v>86</v>
      </c>
      <c r="F5" s="53"/>
      <c r="G5" s="53"/>
    </row>
    <row r="6" spans="1:7" s="39" customFormat="1" ht="15.5">
      <c r="A6" s="9" t="s">
        <v>87</v>
      </c>
      <c r="B6" s="1">
        <v>62000</v>
      </c>
      <c r="C6" s="165">
        <v>175000</v>
      </c>
      <c r="D6" s="1" t="s">
        <v>88</v>
      </c>
      <c r="F6" s="85"/>
      <c r="G6" s="52"/>
    </row>
    <row r="7" spans="1:7" s="39" customFormat="1" ht="15.5">
      <c r="A7" s="10" t="s">
        <v>89</v>
      </c>
      <c r="B7" s="1">
        <v>50000</v>
      </c>
      <c r="C7" s="165">
        <v>50000</v>
      </c>
      <c r="D7" s="1" t="s">
        <v>88</v>
      </c>
      <c r="F7" s="85"/>
      <c r="G7" s="52"/>
    </row>
    <row r="8" spans="1:7" s="39" customFormat="1" ht="15.5">
      <c r="A8" s="10" t="s">
        <v>90</v>
      </c>
      <c r="B8" s="1">
        <v>795000</v>
      </c>
      <c r="C8" s="165">
        <v>662000</v>
      </c>
      <c r="D8" s="1" t="s">
        <v>88</v>
      </c>
      <c r="F8" s="85"/>
      <c r="G8" s="62"/>
    </row>
    <row r="9" spans="1:7" s="39" customFormat="1" ht="31">
      <c r="A9" s="10" t="s">
        <v>91</v>
      </c>
      <c r="B9" s="1">
        <v>1600000</v>
      </c>
      <c r="C9" s="165">
        <v>1600000</v>
      </c>
      <c r="D9" s="1" t="s">
        <v>88</v>
      </c>
      <c r="F9" s="53"/>
      <c r="G9" s="53"/>
    </row>
    <row r="10" spans="1:7" s="39" customFormat="1" ht="15.5">
      <c r="A10" s="10" t="s">
        <v>92</v>
      </c>
      <c r="B10" s="1">
        <v>150000</v>
      </c>
      <c r="C10" s="165">
        <v>150000</v>
      </c>
      <c r="D10" s="1" t="s">
        <v>88</v>
      </c>
      <c r="F10" s="53"/>
      <c r="G10" s="53"/>
    </row>
    <row r="11" spans="1:7" s="39" customFormat="1" ht="15.5">
      <c r="A11" s="10" t="s">
        <v>93</v>
      </c>
      <c r="B11" s="1">
        <v>2600000</v>
      </c>
      <c r="C11" s="165">
        <v>2620000</v>
      </c>
      <c r="D11" s="1" t="s">
        <v>88</v>
      </c>
      <c r="F11" s="53"/>
      <c r="G11" s="53"/>
    </row>
    <row r="12" spans="1:4" s="39" customFormat="1" ht="15.5">
      <c r="A12" s="11" t="s">
        <v>94</v>
      </c>
      <c r="B12" s="1">
        <f>SUM(B6:B11)</f>
        <v>5257000</v>
      </c>
      <c r="C12" s="165">
        <f>SUM(C6:C11)</f>
        <v>5257000</v>
      </c>
      <c r="D12" s="1" t="s">
        <v>88</v>
      </c>
    </row>
    <row r="13" spans="1:4" s="39" customFormat="1" ht="31">
      <c r="A13" s="12" t="s">
        <v>95</v>
      </c>
      <c r="B13" s="1">
        <v>0</v>
      </c>
      <c r="C13" s="165">
        <v>0</v>
      </c>
      <c r="D13" s="1" t="s">
        <v>88</v>
      </c>
    </row>
    <row r="14" spans="1:4" s="39" customFormat="1" ht="15.5">
      <c r="A14" s="13" t="s">
        <v>96</v>
      </c>
      <c r="B14" s="26">
        <f>B12+B13</f>
        <v>5257000</v>
      </c>
      <c r="C14" s="165">
        <f>C12</f>
        <v>5257000</v>
      </c>
      <c r="D14" s="1" t="s">
        <v>88</v>
      </c>
    </row>
    <row r="15" spans="1:4" s="39" customFormat="1" ht="15.5">
      <c r="A15" s="14"/>
      <c r="B15" s="2"/>
      <c r="C15" s="2"/>
      <c r="D15" s="2"/>
    </row>
    <row r="16" spans="1:5" s="39" customFormat="1" ht="15.5">
      <c r="A16" s="22"/>
      <c r="B16" s="15" t="s">
        <v>97</v>
      </c>
      <c r="C16" s="16" t="s">
        <v>97</v>
      </c>
      <c r="D16" s="16" t="s">
        <v>97</v>
      </c>
      <c r="E16" s="40"/>
    </row>
    <row r="17" spans="1:4" s="39" customFormat="1" ht="15.5">
      <c r="A17" s="9" t="s">
        <v>87</v>
      </c>
      <c r="B17" s="1">
        <v>1000</v>
      </c>
      <c r="C17" s="163">
        <v>0</v>
      </c>
      <c r="D17" s="1" t="s">
        <v>88</v>
      </c>
    </row>
    <row r="18" spans="1:4" s="39" customFormat="1" ht="15.5">
      <c r="A18" s="10" t="s">
        <v>89</v>
      </c>
      <c r="B18" s="1">
        <v>0</v>
      </c>
      <c r="C18" s="163">
        <v>0</v>
      </c>
      <c r="D18" s="1" t="s">
        <v>88</v>
      </c>
    </row>
    <row r="19" spans="1:4" s="39" customFormat="1" ht="15.5">
      <c r="A19" s="10" t="s">
        <v>90</v>
      </c>
      <c r="B19" s="1">
        <v>210000</v>
      </c>
      <c r="C19" s="163">
        <v>219023</v>
      </c>
      <c r="D19" s="1" t="s">
        <v>88</v>
      </c>
    </row>
    <row r="20" spans="1:4" s="39" customFormat="1" ht="31">
      <c r="A20" s="10" t="s">
        <v>91</v>
      </c>
      <c r="B20" s="1">
        <v>610000</v>
      </c>
      <c r="C20" s="163">
        <v>602796</v>
      </c>
      <c r="D20" s="1" t="s">
        <v>88</v>
      </c>
    </row>
    <row r="21" spans="1:4" s="39" customFormat="1" ht="15.5">
      <c r="A21" s="10" t="s">
        <v>92</v>
      </c>
      <c r="B21" s="1">
        <v>170000</v>
      </c>
      <c r="C21" s="163">
        <v>104446</v>
      </c>
      <c r="D21" s="1" t="s">
        <v>88</v>
      </c>
    </row>
    <row r="22" spans="1:4" s="39" customFormat="1" ht="15.5">
      <c r="A22" s="10" t="s">
        <v>93</v>
      </c>
      <c r="B22" s="1">
        <v>470000</v>
      </c>
      <c r="C22" s="163">
        <v>576307</v>
      </c>
      <c r="D22" s="1" t="s">
        <v>88</v>
      </c>
    </row>
    <row r="23" spans="1:4" s="39" customFormat="1" ht="15.5">
      <c r="A23" s="11" t="s">
        <v>94</v>
      </c>
      <c r="B23" s="1">
        <f>SUM(B17:B22)</f>
        <v>1461000</v>
      </c>
      <c r="C23" s="163">
        <f>SUM(C17:C22)</f>
        <v>1502572</v>
      </c>
      <c r="D23" s="1" t="s">
        <v>88</v>
      </c>
    </row>
    <row r="24" spans="1:4" s="39" customFormat="1" ht="31">
      <c r="A24" s="12" t="s">
        <v>95</v>
      </c>
      <c r="B24" s="1">
        <v>0</v>
      </c>
      <c r="C24" s="163">
        <v>0</v>
      </c>
      <c r="D24" s="1" t="s">
        <v>88</v>
      </c>
    </row>
    <row r="25" spans="1:4" s="39" customFormat="1" ht="15.5">
      <c r="A25" s="13" t="s">
        <v>96</v>
      </c>
      <c r="B25" s="26">
        <f>B23+B24</f>
        <v>1461000</v>
      </c>
      <c r="C25" s="163">
        <f>C23</f>
        <v>1502572</v>
      </c>
      <c r="D25" s="1" t="s">
        <v>88</v>
      </c>
    </row>
    <row r="26" spans="1:4" s="39" customFormat="1" ht="15.5">
      <c r="A26" s="2"/>
      <c r="B26" s="2"/>
      <c r="C26" s="45"/>
      <c r="D26" s="2"/>
    </row>
    <row r="27" spans="1:4" s="39" customFormat="1" ht="15.5">
      <c r="A27" s="2"/>
      <c r="B27" s="2"/>
      <c r="C27" s="45"/>
      <c r="D27" s="2"/>
    </row>
    <row r="28" spans="1:4" s="39" customFormat="1" ht="15.5">
      <c r="A28" s="2"/>
      <c r="B28" s="2"/>
      <c r="C28" s="45"/>
      <c r="D28" s="2"/>
    </row>
    <row r="29" spans="1:4" s="39" customFormat="1" ht="15.5">
      <c r="A29" s="2"/>
      <c r="B29" s="2"/>
      <c r="C29" s="45"/>
      <c r="D29" s="2"/>
    </row>
    <row r="30" spans="1:4" s="39" customFormat="1" ht="15.5">
      <c r="A30" s="24" t="s">
        <v>98</v>
      </c>
      <c r="B30" s="27">
        <f>B25+B14</f>
        <v>6718000</v>
      </c>
      <c r="C30" s="164">
        <f>C25+C14</f>
        <v>6759572</v>
      </c>
      <c r="D30" s="18"/>
    </row>
    <row r="31" s="39" customFormat="1" ht="15.5"/>
    <row r="32" spans="2:2" ht="12.5">
      <c r="B32" s="20"/>
    </row>
    <row r="33" spans="2:2" ht="12.5">
      <c r="B33" s="20"/>
    </row>
    <row r="34" spans="2:2" ht="12.5">
      <c r="B34" s="20"/>
    </row>
    <row r="35" spans="2:2" ht="12.5">
      <c r="B35" s="20"/>
    </row>
    <row r="36" spans="2:2" ht="12.5">
      <c r="B36" s="20"/>
    </row>
    <row r="37" spans="2:2" ht="12.5">
      <c r="B37" s="20"/>
    </row>
    <row r="38" spans="2:2" ht="12.5">
      <c r="B38" s="20"/>
    </row>
  </sheetData>
  <customSheetViews>
    <customSheetView guid="{e42a823e-c816-4f22-81a1-e08def3923cc}" topLeftCell="A1">
      <selection pane="topLeft" activeCell="E20" sqref="E20"/>
      <pageMargins left="0.7" right="0.7" top="0.75" bottom="0.75" header="0.3" footer="0.3"/>
      <pageSetup orientation="portrait" r:id="rId2"/>
    </customSheetView>
  </customSheetViews>
  <mergeCells count="1">
    <mergeCell ref="A2:E2"/>
  </mergeCells>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0"/>
  <dimension ref="A2:J303"/>
  <sheetViews>
    <sheetView zoomScale="85" zoomScaleNormal="85" workbookViewId="0" topLeftCell="A1"/>
  </sheetViews>
  <sheetFormatPr defaultColWidth="9.36428571428571" defaultRowHeight="12.7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19" bestFit="1" customWidth="1"/>
    <col min="8" max="8" width="9.42857142857143" style="19"/>
    <col min="9" max="9" width="15.4285714285714" style="19" bestFit="1" customWidth="1"/>
    <col min="10" max="23" width="9.42857142857143" style="19"/>
    <col min="24" max="24" width="30" style="19" hidden="1" customWidth="1"/>
    <col min="25" max="16384" width="9.42857142857143" style="19"/>
  </cols>
  <sheetData>
    <row r="1" s="2" customFormat="1" ht="15.5"/>
    <row r="2" spans="1:1" s="31" customFormat="1" ht="15.5">
      <c r="A2" s="30" t="s">
        <v>2535</v>
      </c>
    </row>
    <row r="3" spans="1:1" s="2" customFormat="1" ht="15.5">
      <c r="A3" s="3"/>
    </row>
    <row r="4" spans="2:7" s="2" customFormat="1" ht="46.5">
      <c r="B4" s="185" t="s">
        <v>2536</v>
      </c>
      <c r="C4" s="186" t="s">
        <v>2537</v>
      </c>
      <c r="D4" s="187" t="s">
        <v>83</v>
      </c>
      <c r="F4" s="61"/>
      <c r="G4" s="61"/>
    </row>
    <row r="5" spans="1:7" s="2" customFormat="1" ht="31">
      <c r="A5" s="6"/>
      <c r="B5" s="188" t="s">
        <v>84</v>
      </c>
      <c r="C5" s="189" t="s">
        <v>85</v>
      </c>
      <c r="D5" s="189" t="s">
        <v>86</v>
      </c>
      <c r="F5" s="61"/>
      <c r="G5" s="61"/>
    </row>
    <row r="6" spans="1:7" s="2" customFormat="1" ht="15.5">
      <c r="A6" s="56" t="s">
        <v>87</v>
      </c>
      <c r="B6" s="190">
        <v>1260000</v>
      </c>
      <c r="C6" s="191" t="s">
        <v>88</v>
      </c>
      <c r="D6" s="191" t="s">
        <v>88</v>
      </c>
      <c r="F6" s="67"/>
      <c r="G6" s="68"/>
    </row>
    <row r="7" spans="1:7" s="2" customFormat="1" ht="15.5">
      <c r="A7" s="192" t="s">
        <v>89</v>
      </c>
      <c r="B7" s="190">
        <v>386000</v>
      </c>
      <c r="C7" s="191" t="s">
        <v>88</v>
      </c>
      <c r="D7" s="191" t="s">
        <v>88</v>
      </c>
      <c r="F7" s="67"/>
      <c r="G7" s="68"/>
    </row>
    <row r="8" spans="1:7" s="2" customFormat="1" ht="15.5">
      <c r="A8" s="192" t="s">
        <v>90</v>
      </c>
      <c r="B8" s="190">
        <v>827000</v>
      </c>
      <c r="C8" s="191" t="s">
        <v>88</v>
      </c>
      <c r="D8" s="191" t="s">
        <v>88</v>
      </c>
      <c r="F8" s="67"/>
      <c r="G8" s="80"/>
    </row>
    <row r="9" spans="1:7" s="2" customFormat="1" ht="31">
      <c r="A9" s="192" t="s">
        <v>91</v>
      </c>
      <c r="B9" s="190">
        <v>4077000</v>
      </c>
      <c r="C9" s="191" t="s">
        <v>88</v>
      </c>
      <c r="D9" s="191" t="s">
        <v>88</v>
      </c>
      <c r="F9" s="61"/>
      <c r="G9" s="61"/>
    </row>
    <row r="10" spans="1:7" s="2" customFormat="1" ht="15.5">
      <c r="A10" s="192" t="s">
        <v>92</v>
      </c>
      <c r="B10" s="193">
        <v>0</v>
      </c>
      <c r="C10" s="191" t="s">
        <v>88</v>
      </c>
      <c r="D10" s="191" t="s">
        <v>88</v>
      </c>
      <c r="F10" s="61"/>
      <c r="G10" s="61"/>
    </row>
    <row r="11" spans="1:7" s="2" customFormat="1" ht="15.5">
      <c r="A11" s="192" t="s">
        <v>93</v>
      </c>
      <c r="B11" s="190">
        <v>10611000</v>
      </c>
      <c r="C11" s="191" t="s">
        <v>88</v>
      </c>
      <c r="D11" s="191" t="s">
        <v>88</v>
      </c>
      <c r="F11" s="61"/>
      <c r="G11" s="61"/>
    </row>
    <row r="12" spans="1:4" s="2" customFormat="1" ht="15.5">
      <c r="A12" s="194" t="s">
        <v>94</v>
      </c>
      <c r="B12" s="193">
        <f>SUM(B6:B11)</f>
        <v>17161000</v>
      </c>
      <c r="C12" s="191" t="s">
        <v>88</v>
      </c>
      <c r="D12" s="191" t="s">
        <v>88</v>
      </c>
    </row>
    <row r="13" spans="1:4" s="2" customFormat="1" ht="31">
      <c r="A13" s="12" t="s">
        <v>95</v>
      </c>
      <c r="B13" s="193">
        <v>0</v>
      </c>
      <c r="C13" s="191" t="s">
        <v>88</v>
      </c>
      <c r="D13" s="191" t="s">
        <v>88</v>
      </c>
    </row>
    <row r="14" spans="1:4" s="2" customFormat="1" ht="15.5">
      <c r="A14" s="195" t="s">
        <v>96</v>
      </c>
      <c r="B14" s="196">
        <f>B12+B13</f>
        <v>17161000</v>
      </c>
      <c r="C14" s="191" t="s">
        <v>88</v>
      </c>
      <c r="D14" s="191" t="s">
        <v>88</v>
      </c>
    </row>
    <row r="15" spans="1:2" s="2" customFormat="1" ht="15.5">
      <c r="A15" s="14"/>
      <c r="B15" s="31"/>
    </row>
    <row r="16" spans="1:5" s="2" customFormat="1" ht="15.5">
      <c r="A16" s="22"/>
      <c r="B16" s="197" t="s">
        <v>97</v>
      </c>
      <c r="C16" s="198" t="s">
        <v>97</v>
      </c>
      <c r="D16" s="198" t="s">
        <v>97</v>
      </c>
      <c r="E16" s="23"/>
    </row>
    <row r="17" spans="1:4" s="2" customFormat="1" ht="15.5">
      <c r="A17" s="9" t="s">
        <v>87</v>
      </c>
      <c r="B17" s="199">
        <v>0</v>
      </c>
      <c r="C17" s="199">
        <v>0</v>
      </c>
      <c r="D17" s="199">
        <v>0</v>
      </c>
    </row>
    <row r="18" spans="1:4" s="2" customFormat="1" ht="15.5">
      <c r="A18" s="200" t="s">
        <v>89</v>
      </c>
      <c r="B18" s="199">
        <v>0</v>
      </c>
      <c r="C18" s="199">
        <v>0</v>
      </c>
      <c r="D18" s="199">
        <v>0</v>
      </c>
    </row>
    <row r="19" spans="1:4" s="2" customFormat="1" ht="15.5">
      <c r="A19" s="200" t="s">
        <v>90</v>
      </c>
      <c r="B19" s="199">
        <v>0</v>
      </c>
      <c r="C19" s="199">
        <v>0</v>
      </c>
      <c r="D19" s="199">
        <v>0</v>
      </c>
    </row>
    <row r="20" spans="1:4" s="2" customFormat="1" ht="31">
      <c r="A20" s="200" t="s">
        <v>91</v>
      </c>
      <c r="B20" s="199">
        <v>0</v>
      </c>
      <c r="C20" s="199">
        <v>0</v>
      </c>
      <c r="D20" s="199">
        <v>0</v>
      </c>
    </row>
    <row r="21" spans="1:4" s="2" customFormat="1" ht="15.5">
      <c r="A21" s="200" t="s">
        <v>92</v>
      </c>
      <c r="B21" s="199">
        <v>0</v>
      </c>
      <c r="C21" s="199">
        <v>0</v>
      </c>
      <c r="D21" s="199">
        <v>0</v>
      </c>
    </row>
    <row r="22" spans="1:4" s="2" customFormat="1" ht="15.5">
      <c r="A22" s="200" t="s">
        <v>93</v>
      </c>
      <c r="B22" s="199">
        <v>0</v>
      </c>
      <c r="C22" s="199">
        <v>0</v>
      </c>
      <c r="D22" s="199">
        <v>0</v>
      </c>
    </row>
    <row r="23" spans="1:4" s="2" customFormat="1" ht="15.5">
      <c r="A23" s="201" t="s">
        <v>94</v>
      </c>
      <c r="B23" s="193">
        <f>SUM(B17:B22)</f>
        <v>0</v>
      </c>
      <c r="C23" s="199">
        <f>SUM(C17:C22)</f>
        <v>0</v>
      </c>
      <c r="D23" s="191">
        <v>0</v>
      </c>
    </row>
    <row r="24" spans="1:4" s="2" customFormat="1" ht="31">
      <c r="A24" s="12" t="s">
        <v>95</v>
      </c>
      <c r="B24" s="193">
        <v>0</v>
      </c>
      <c r="C24" s="199">
        <v>0</v>
      </c>
      <c r="D24" s="191">
        <v>0</v>
      </c>
    </row>
    <row r="25" spans="1:4" s="2" customFormat="1" ht="15.5">
      <c r="A25" s="195" t="s">
        <v>96</v>
      </c>
      <c r="B25" s="196">
        <f>B23+B24</f>
        <v>0</v>
      </c>
      <c r="C25" s="199">
        <f>SUM(C23:C24)</f>
        <v>0</v>
      </c>
      <c r="D25" s="191">
        <v>0</v>
      </c>
    </row>
    <row r="26" spans="2:3" s="2" customFormat="1" ht="15.5">
      <c r="B26" s="31"/>
      <c r="C26" s="45"/>
    </row>
    <row r="27" spans="2:3" s="2" customFormat="1" ht="15.5">
      <c r="B27" s="31"/>
      <c r="C27" s="45"/>
    </row>
    <row r="28" spans="2:3" s="2" customFormat="1" ht="15.5">
      <c r="B28" s="31"/>
      <c r="C28" s="45"/>
    </row>
    <row r="29" spans="2:3" s="2" customFormat="1" ht="15.5">
      <c r="B29" s="31"/>
      <c r="C29" s="45"/>
    </row>
    <row r="30" spans="1:4" s="2" customFormat="1" ht="15.5">
      <c r="A30" s="202" t="s">
        <v>98</v>
      </c>
      <c r="B30" s="203">
        <f>B25+B14</f>
        <v>17161000</v>
      </c>
      <c r="C30" s="204" t="str">
        <f>C14</f>
        <v>Costs not yet available</v>
      </c>
      <c r="D30" s="204" t="str">
        <f>D14</f>
        <v>Costs not yet available</v>
      </c>
    </row>
    <row r="31" s="2" customFormat="1" ht="15.5"/>
    <row r="32" spans="2:2" ht="12.5">
      <c r="B32" s="20"/>
    </row>
    <row r="33" spans="2:2" ht="12.5">
      <c r="B33" s="20"/>
    </row>
    <row r="34" spans="2:2" ht="12.5">
      <c r="B34" s="20"/>
    </row>
    <row r="35" spans="2:2" ht="12.5">
      <c r="B35" s="20"/>
    </row>
    <row r="36" spans="2:2" ht="12.5">
      <c r="B36" s="20"/>
    </row>
    <row r="37" spans="2:2" ht="12.5">
      <c r="B37" s="20"/>
    </row>
    <row r="38" spans="2:2" ht="12.5">
      <c r="B38" s="20"/>
    </row>
    <row r="175" spans="10:10" ht="12.5">
      <c r="J175" s="89"/>
    </row>
    <row r="176" spans="10:10" ht="12.5">
      <c r="J176" s="89"/>
    </row>
    <row r="268" spans="9:9" ht="12.5">
      <c r="I268" s="19">
        <v>139510</v>
      </c>
    </row>
    <row r="303" spans="1:3" ht="12.5">
      <c r="A303" s="19" t="s">
        <v>906</v>
      </c>
      <c r="C303" s="19" t="s">
        <v>907</v>
      </c>
    </row>
  </sheetData>
  <pageMargins left="0.7" right="0.7" top="0.75" bottom="0.75" header="0.3" footer="0.3"/>
  <pageSetup orientation="portrait"/>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_rels/item4.xml.rels><?xml version="1.0" encoding="UTF-8" standalone="yes"?><Relationships xmlns="http://schemas.openxmlformats.org/package/2006/relationships"><Relationship Id="rId1" Type="http://schemas.openxmlformats.org/officeDocument/2006/relationships/customXmlProps" Target="itemProps4.xml" /></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8114ce1e-31f2-402b-917b-d002081bd864">XSM7VXZD742U-594149458-33972</_dlc_DocId>
    <_dlc_DocIdUrl xmlns="8114ce1e-31f2-402b-917b-d002081bd864">
      <Url>http://intranet.corp.oncor.com/sites/transmission/Organizations/Transmission PMO/_layouts/15/DocIdRedir.aspx?ID=XSM7VXZD742U-594149458-33972</Url>
      <Description>XSM7VXZD742U-594149458-33972</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58FB78FE09B0A47B7FB0024E966BBE4" ma:contentTypeVersion="5" ma:contentTypeDescription="Create a new document." ma:contentTypeScope="" ma:versionID="a7c2af94b3d1bed14db0cfa2b1e974bf">
  <xsd:schema xmlns:xsd="http://www.w3.org/2001/XMLSchema" xmlns:xs="http://www.w3.org/2001/XMLSchema" xmlns:p="http://schemas.microsoft.com/office/2006/metadata/properties" xmlns:ns2="8114ce1e-31f2-402b-917b-d002081bd864" targetNamespace="http://schemas.microsoft.com/office/2006/metadata/properties" ma:root="true" ma:fieldsID="473d9294b3a74c2b4b9554f63e3e7d0a" ns2:_="">
    <xsd:import namespace="8114ce1e-31f2-402b-917b-d002081bd864"/>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14ce1e-31f2-402b-917b-d002081bd864" elementFormDefault="qualified">
    <xsd:import namespace="http://schemas.microsoft.com/office/2006/documentManagement/types"/>
    <xsd:import namespace="http://schemas.microsoft.com/office/infopath/2007/PartnerControls"/>
    <xsd:element name="_dlc_DocId" ma:index="4" nillable="true" ma:displayName="Document ID Value" ma:description="The value of the document ID assigned to this item." ma:internalName="_dlc_DocId" ma:readOnly="true">
      <xsd:simpleType>
        <xsd:restriction base="dms:Text"/>
      </xsd:simpleType>
    </xsd:element>
    <xsd:element name="_dlc_DocIdUrl" ma:index="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 nillable="true" ma:displayName="Persist ID" ma:description="Keep ID on add." ma:hidden="true" ma:internalName="_dlc_DocIdPersistId" ma:readOnly="true">
      <xsd:simpleType>
        <xsd:restriction base="dms:Boolean"/>
      </xsd:simpleType>
    </xsd:element>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52B58EC2-481A-4103-9FD0-DBD9D8C5116B}">
  <ds:schemaRefs>
    <ds:schemaRef ds:uri="http://purl.org/dc/terms/"/>
    <ds:schemaRef ds:uri="http://schemas.openxmlformats.org/package/2006/metadata/core-properties"/>
    <ds:schemaRef ds:uri="http://schemas.microsoft.com/office/2006/documentManagement/types"/>
    <ds:schemaRef ds:uri="8114ce1e-31f2-402b-917b-d002081bd864"/>
    <ds:schemaRef ds:uri="http://purl.org/dc/elements/1.1/"/>
    <ds:schemaRef ds:uri="http://schemas.microsoft.com/office/2006/metadata/properti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5385D6A-A05F-4495-BF32-8C5B40ADE1C5}">
  <ds:schemaRefs>
    <ds:schemaRef ds:uri="http://schemas.microsoft.com/sharepoint/v3/contenttype/forms"/>
  </ds:schemaRefs>
</ds:datastoreItem>
</file>

<file path=customXml/itemProps3.xml><?xml version="1.0" encoding="utf-8"?>
<ds:datastoreItem xmlns:ds="http://schemas.openxmlformats.org/officeDocument/2006/customXml" ds:itemID="{286A8B3D-C43E-4E42-9BC5-3DD9C1E59D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14ce1e-31f2-402b-917b-d002081bd8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98D88295-C241-4D1B-8D77-9E2772461FB2}">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22</vt:i4>
      </vt:variant>
    </vt:vector>
  </HeadingPairs>
  <TitlesOfParts>
    <vt:vector size="22" baseType="lpstr">
      <vt:lpstr>MonthlyReportForm</vt:lpstr>
      <vt:lpstr>EntryInstructions</vt:lpstr>
      <vt:lpstr>16T80061 &amp; 16T64136</vt:lpstr>
      <vt:lpstr>16T80079 &amp; 0PT04007</vt:lpstr>
      <vt:lpstr>17T80077</vt:lpstr>
      <vt:lpstr>18T80036</vt:lpstr>
      <vt:lpstr>17T80032</vt:lpstr>
      <vt:lpstr>0PT37302</vt:lpstr>
      <vt:lpstr>0PT37182</vt:lpstr>
      <vt:lpstr>0PT38174</vt:lpstr>
      <vt:lpstr>0PT38176</vt:lpstr>
      <vt:lpstr>0PT39679</vt:lpstr>
      <vt:lpstr>NA</vt:lpstr>
      <vt:lpstr>0PT39835</vt:lpstr>
      <vt:lpstr>0PT39896</vt:lpstr>
      <vt:lpstr>0PT39845</vt:lpstr>
      <vt:lpstr>0PT39846</vt:lpstr>
      <vt:lpstr>0PT38573</vt:lpstr>
      <vt:lpstr>18T65163</vt:lpstr>
      <vt:lpstr>0PT39531</vt:lpstr>
      <vt:lpstr>0PT41156</vt:lpstr>
      <vt:lpstr>0PT44498</vt:lpstr>
    </vt:vector>
  </TitlesOfParts>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0x010100758FB78FE09B0A47B7FB0024E966BBE4</vt:lpwstr>
  </property>
  <property fmtid="{D5CDD505-2E9C-101B-9397-08002B2CF9AE}" pid="3" name="_dlc_DocIdItemGuid">
    <vt:lpwstr>02fa1b9d-9139-4072-af28-6aba6c3e9873</vt:lpwstr>
  </property>
</Properties>
</file>