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ENG\PCEMGMT\REGULATORY\PUC\Monthly Construction Report\2020\"/>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MonthlyReportForm!$A$1:$W$11</definedName>
    <definedName name="_xlnm.Print_Titles" localSheetId="3">MonthlyReportForm!$1:$1</definedName>
  </definedNames>
  <calcPr calcId="162913"/>
</workbook>
</file>

<file path=xl/calcChain.xml><?xml version="1.0" encoding="utf-8"?>
<calcChain xmlns="http://schemas.openxmlformats.org/spreadsheetml/2006/main">
  <c r="K11" i="17" l="1"/>
  <c r="K10" i="17"/>
  <c r="K9" i="17"/>
  <c r="K8" i="17"/>
  <c r="K7" i="17"/>
  <c r="K6" i="17"/>
  <c r="K4" i="17"/>
  <c r="K3" i="17" l="1"/>
  <c r="K12" i="17"/>
  <c r="K13" i="17"/>
  <c r="K14" i="17"/>
  <c r="K15" i="17"/>
  <c r="K16" i="17"/>
  <c r="K17" i="17"/>
  <c r="K18" i="17"/>
  <c r="K19" i="17"/>
  <c r="K20" i="17"/>
  <c r="K21" i="17"/>
  <c r="K22" i="17"/>
  <c r="K23"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<sst xmlns="http://schemas.openxmlformats.org/spreadsheetml/2006/main" count="169" uniqueCount="113">
  <si>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</si>
  <si>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</si>
  <si>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</si>
  <si>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</si>
  <si>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</si>
  <si>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</si>
  <si>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</si>
  <si>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</si>
  <si>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</si>
  <si>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</si>
  <si>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</si>
  <si>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</si>
  <si>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</si>
  <si>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</si>
  <si>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</si>
  <si>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</si>
  <si>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</si>
  <si>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</si>
  <si>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</si>
  <si>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</si>
  <si>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</si>
  <si>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</si>
  <si>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</si>
  <si>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</si>
  <si>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</si>
  <si>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</si>
  <si>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</si>
  <si>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</si>
  <si>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</si>
  <si>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</si>
  <si>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</si>
  <si>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</si>
  <si>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</si>
  <si>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</si>
  <si>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</si>
  <si>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</si>
  <si>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</si>
  <si>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</si>
  <si>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</si>
  <si>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</si>
  <si>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</si>
  <si>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</si>
  <si>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</si>
  <si>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</si>
  <si>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</si>
  <si>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</si>
  <si>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</si>
  <si>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</si>
  <si>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</si>
  <si>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</si>
  <si>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</si>
  <si>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</si>
  <si>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</si>
  <si>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</si>
  <si>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</si>
  <si>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</si>
  <si>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</si>
  <si>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</si>
  <si>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</si>
  <si>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</si>
  <si>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</si>
  <si>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</si>
  <si>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</si>
  <si>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</si>
  <si>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</si>
  <si>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</si>
  <si>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</si>
  <si>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</si>
  <si>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</si>
  <si>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</si>
  <si>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</si>
  <si>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</si>
  <si>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</si>
  <si>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</si>
  <si>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</si>
  <si>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</si>
  <si>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</si>
  <si>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959 ACSS-TW</t>
  </si>
  <si>
    <t>Ellis</t>
  </si>
  <si>
    <t>To Be Determined</t>
  </si>
  <si>
    <t>Bell</t>
  </si>
  <si>
    <t>Elizabeth Creek-Roanoke</t>
  </si>
  <si>
    <t>1590 ACSR - Falcon &amp; 795 ACSR Drake</t>
  </si>
  <si>
    <t>Disconnect, realign and replace structures in a portion of the existing Brazos 138kV connection into Elizabeth Creek</t>
  </si>
  <si>
    <t>25.101( c )(5)(B)</t>
  </si>
  <si>
    <t>Rebuild 15.7 miles of single pole, single circuit</t>
  </si>
  <si>
    <t>Sardis - Reagor Springs Rebuild</t>
  </si>
  <si>
    <t>Gyp - Benjamin</t>
  </si>
  <si>
    <t>King/Knox</t>
  </si>
  <si>
    <t>Cogdell - Clairemont</t>
  </si>
  <si>
    <t>Scurry/Kent</t>
  </si>
  <si>
    <t>CCN Order 08/30/18</t>
  </si>
  <si>
    <t>CCN Order 1/17/18</t>
  </si>
  <si>
    <t>Trimmier to Ding Dong Rebuild</t>
  </si>
  <si>
    <t>Rebuild 9.10 miles of single pole, single circuit</t>
  </si>
  <si>
    <t>Hill City - Glen Rose Rebuild</t>
  </si>
  <si>
    <t>Hood</t>
  </si>
  <si>
    <t>Rebuild 0.25 miles of single pole, single circuit</t>
  </si>
  <si>
    <t>Gustine to Indian Gap Rebuild</t>
  </si>
  <si>
    <t>Hamilton &amp; Comanche</t>
  </si>
  <si>
    <t>CCN Needed</t>
  </si>
  <si>
    <r>
      <t>Rebuild 11.68</t>
    </r>
    <r>
      <rPr>
        <sz val="14"/>
        <color rgb="FFFF0000"/>
        <rFont val="Arial"/>
        <family val="2"/>
      </rPr>
      <t xml:space="preserve"> </t>
    </r>
    <r>
      <rPr>
        <sz val="14"/>
        <rFont val="Arial"/>
        <family val="2"/>
      </rPr>
      <t>miles of single circuit, single pole from Gustine to Indian Gap</t>
    </r>
  </si>
  <si>
    <t>959.6  ACSS/TW</t>
  </si>
  <si>
    <t>1433 ACSS/TW</t>
  </si>
  <si>
    <t>Affidavit to be filed upon request</t>
  </si>
  <si>
    <t>Comanche</t>
  </si>
  <si>
    <t>Falls &amp; Miliam</t>
  </si>
  <si>
    <t>Downing-Rising Star Rebuild</t>
  </si>
  <si>
    <t>Midway - Calbvert Sw Rebuild</t>
  </si>
  <si>
    <t>Rebuild 21.7miles of single pole, single circuit</t>
  </si>
  <si>
    <t>Rebuild 20.5 miles of single circuit, single pole circuit from Midway to Pleasant Grove to Calvert Substation</t>
  </si>
  <si>
    <r>
      <t>Construct</t>
    </r>
    <r>
      <rPr>
        <sz val="14"/>
        <color rgb="FFFF0000"/>
        <rFont val="Arial"/>
        <family val="2"/>
      </rPr>
      <t xml:space="preserve"> 12.2</t>
    </r>
    <r>
      <rPr>
        <sz val="14"/>
        <rFont val="Arial"/>
        <family val="2"/>
      </rPr>
      <t xml:space="preserve"> miles of single pole, single circuit</t>
    </r>
  </si>
  <si>
    <r>
      <t xml:space="preserve">Construct </t>
    </r>
    <r>
      <rPr>
        <sz val="14"/>
        <color rgb="FFFF0000"/>
        <rFont val="Arial"/>
        <family val="2"/>
      </rPr>
      <t xml:space="preserve">10.1 </t>
    </r>
    <r>
      <rPr>
        <sz val="14"/>
        <rFont val="Arial"/>
        <family val="2"/>
      </rPr>
      <t>miles of single pole, single circuit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</si>
</sst>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
      <sz val="10"/>
      <name val="Arial"/>
      <family val="2"/>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s>
  <cellStyleXfs count="2">
    <xf numFmtId="0" fontId="0" fillId="0" borderId="0"/>
    <xf numFmtId="44" fontId="14" fillId="0" borderId="0" applyFont="0" applyFill="0" applyBorder="0" applyAlignment="0" applyProtection="0"/>
  </cellStyleXfs>
  <cellXfs count="102">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9" fillId="0" borderId="1" xfId="0" applyFont="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14" fontId="10" fillId="0" borderId="1" xfId="0" applyNumberFormat="1" applyFont="1" applyFill="1" applyBorder="1" applyAlignment="1" applyProtection="1">
      <alignment horizontal="center" vertical="center" wrapText="1"/>
      <protection locked="0"/>
    </xf>
    <xf numFmtId="42" fontId="10" fillId="0" borderId="1" xfId="0" applyNumberFormat="1" applyFont="1" applyFill="1" applyBorder="1" applyAlignment="1" applyProtection="1">
      <alignment horizontal="center" vertical="center" wrapText="1"/>
      <protection locked="0"/>
    </xf>
    <xf numFmtId="9" fontId="10" fillId="0" borderId="1" xfId="0" applyNumberFormat="1" applyFont="1" applyFill="1" applyBorder="1" applyAlignment="1" applyProtection="1">
      <alignment horizontal="center" vertical="center" wrapText="1"/>
      <protection locked="0"/>
    </xf>
    <xf numFmtId="164" fontId="10"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7" fillId="0" borderId="1" xfId="0" applyFont="1" applyBorder="1" applyAlignment="1">
      <alignment wrapText="1"/>
    </xf>
    <xf numFmtId="14" fontId="10"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9" fillId="0" borderId="10" xfId="0" applyFont="1" applyBorder="1" applyAlignment="1">
      <alignment horizontal="left" vertical="center" wrapText="1"/>
    </xf>
    <xf numFmtId="0" fontId="6" fillId="0" borderId="1" xfId="0" applyFont="1" applyBorder="1" applyAlignment="1">
      <alignment wrapText="1"/>
    </xf>
    <xf numFmtId="0" fontId="13"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4" fontId="3" fillId="0" borderId="1" xfId="1" applyFont="1" applyFill="1" applyBorder="1" applyAlignment="1" applyProtection="1">
      <alignment horizontal="center" vertical="center" wrapText="1"/>
      <protection locked="0"/>
    </xf>
    <xf numFmtId="44" fontId="3" fillId="0" borderId="1" xfId="1" applyFont="1" applyBorder="1" applyAlignment="1" applyProtection="1">
      <alignment horizontal="center" vertical="center" wrapText="1"/>
      <protection locked="0"/>
    </xf>
    <xf numFmtId="9" fontId="13" fillId="0" borderId="1" xfId="0" applyNumberFormat="1" applyFont="1" applyBorder="1" applyAlignment="1" applyProtection="1">
      <alignment horizontal="center" vertical="center" wrapText="1"/>
      <protection locked="0"/>
    </xf>
    <xf numFmtId="38" fontId="13" fillId="0" borderId="1" xfId="0" applyNumberFormat="1" applyFont="1" applyFill="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38" fontId="3" fillId="0" borderId="4" xfId="0" applyNumberFormat="1" applyFont="1" applyFill="1" applyBorder="1" applyAlignment="1" applyProtection="1">
      <alignment horizontal="center" vertical="center" wrapText="1"/>
      <protection locked="0"/>
    </xf>
    <xf numFmtId="9" fontId="3" fillId="0" borderId="4" xfId="0" applyNumberFormat="1" applyFont="1" applyBorder="1" applyAlignment="1" applyProtection="1">
      <alignment horizontal="center" vertical="center" wrapText="1"/>
      <protection locked="0"/>
    </xf>
    <xf numFmtId="1" fontId="3" fillId="0" borderId="4" xfId="0" applyNumberFormat="1" applyFont="1" applyBorder="1" applyAlignment="1" applyProtection="1">
      <alignment horizontal="center" vertical="center" wrapText="1"/>
      <protection locked="0"/>
    </xf>
    <xf numFmtId="1" fontId="3" fillId="0" borderId="20" xfId="0" applyNumberFormat="1" applyFont="1" applyBorder="1" applyAlignment="1" applyProtection="1">
      <alignment horizontal="center" vertical="center" wrapText="1"/>
      <protection locked="0"/>
    </xf>
    <xf numFmtId="0" fontId="3" fillId="0" borderId="20" xfId="0" applyNumberFormat="1"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66" fontId="13" fillId="0" borderId="1" xfId="0" applyNumberFormat="1" applyFont="1" applyFill="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0" fontId="13" fillId="0" borderId="1" xfId="0" applyNumberFormat="1" applyFont="1" applyBorder="1" applyAlignment="1" applyProtection="1">
      <alignment horizontal="center" vertical="center" wrapText="1"/>
      <protection locked="0"/>
    </xf>
    <xf numFmtId="44" fontId="13" fillId="0" borderId="1" xfId="1" applyFont="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7" fontId="13" fillId="0" borderId="1" xfId="0" applyNumberFormat="1" applyFont="1" applyBorder="1" applyAlignment="1" applyProtection="1">
      <alignment horizontal="center" vertical="center" wrapText="1"/>
      <protection locked="0"/>
    </xf>
    <xf numFmtId="8" fontId="13" fillId="0" borderId="1" xfId="0" applyNumberFormat="1" applyFont="1" applyFill="1" applyBorder="1" applyAlignment="1" applyProtection="1">
      <alignment horizontal="center" vertical="center" wrapText="1"/>
      <protection locked="0"/>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6"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2</xdr:row>
      <xdr:rowOff>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7" t="s">
        <v>65</v>
      </c>
    </row>
    <row r="2" spans="1:2" ht="27.75" customHeight="1" x14ac:dyDescent="0.2">
      <c r="B2" s="48" t="s">
        <v>66</v>
      </c>
    </row>
    <row r="3" spans="1:2" ht="27.75" customHeight="1" x14ac:dyDescent="0.2">
      <c r="B3" s="49" t="s">
        <v>67</v>
      </c>
    </row>
    <row r="4" spans="1:2" ht="40.5" customHeight="1" x14ac:dyDescent="0.2">
      <c r="A4" s="37" t="s">
        <v>64</v>
      </c>
      <c r="B4" s="49" t="s">
        <v>68</v>
      </c>
    </row>
    <row r="5" spans="1:2" ht="42.75" x14ac:dyDescent="0.2">
      <c r="A5" s="44" t="s">
        <v>6</v>
      </c>
      <c r="B5" s="45" t="s">
        <v>58</v>
      </c>
    </row>
    <row r="6" spans="1:2" ht="28.5" x14ac:dyDescent="0.2">
      <c r="A6" s="44" t="s">
        <v>7</v>
      </c>
      <c r="B6" s="45" t="s">
        <v>34</v>
      </c>
    </row>
    <row r="7" spans="1:2" ht="42.75" x14ac:dyDescent="0.2">
      <c r="A7" s="44" t="s">
        <v>8</v>
      </c>
      <c r="B7" s="45" t="s">
        <v>35</v>
      </c>
    </row>
    <row r="8" spans="1:2" ht="25.5" x14ac:dyDescent="0.2">
      <c r="A8" s="44" t="s">
        <v>9</v>
      </c>
      <c r="B8" s="45" t="s">
        <v>59</v>
      </c>
    </row>
    <row r="9" spans="1:2" ht="42.75" x14ac:dyDescent="0.2">
      <c r="A9" s="46" t="s">
        <v>13</v>
      </c>
      <c r="B9" s="45" t="s">
        <v>46</v>
      </c>
    </row>
    <row r="10" spans="1:2" ht="36.75" x14ac:dyDescent="0.2">
      <c r="A10" s="39" t="s">
        <v>47</v>
      </c>
      <c r="B10" s="47" t="s">
        <v>36</v>
      </c>
    </row>
    <row r="11" spans="1:2" ht="39.75" x14ac:dyDescent="0.2">
      <c r="A11" s="39" t="s">
        <v>48</v>
      </c>
      <c r="B11" s="34" t="s">
        <v>37</v>
      </c>
    </row>
    <row r="12" spans="1:2" ht="72.75" customHeight="1" x14ac:dyDescent="0.2">
      <c r="A12" s="40" t="s">
        <v>38</v>
      </c>
      <c r="B12" s="33" t="s">
        <v>60</v>
      </c>
    </row>
    <row r="13" spans="1:2" ht="76.5" x14ac:dyDescent="0.2">
      <c r="A13" s="40" t="s">
        <v>39</v>
      </c>
      <c r="B13" s="33" t="s">
        <v>61</v>
      </c>
    </row>
    <row r="14" spans="1:2" ht="28.5" x14ac:dyDescent="0.2">
      <c r="A14" s="40" t="s">
        <v>40</v>
      </c>
      <c r="B14" s="34" t="s">
        <v>62</v>
      </c>
    </row>
    <row r="15" spans="1:2" ht="25.5" x14ac:dyDescent="0.2">
      <c r="A15" s="40" t="s">
        <v>14</v>
      </c>
      <c r="B15" s="34" t="s">
        <v>49</v>
      </c>
    </row>
    <row r="16" spans="1:2" ht="28.5" x14ac:dyDescent="0.2">
      <c r="A16" s="41" t="s">
        <v>10</v>
      </c>
      <c r="B16" s="34" t="s">
        <v>63</v>
      </c>
    </row>
    <row r="17" spans="1:2" ht="38.25" x14ac:dyDescent="0.2">
      <c r="A17" s="41" t="s">
        <v>41</v>
      </c>
      <c r="B17" s="34" t="s">
        <v>55</v>
      </c>
    </row>
    <row r="18" spans="1:2" ht="28.5" x14ac:dyDescent="0.2">
      <c r="A18" s="41" t="s">
        <v>42</v>
      </c>
      <c r="B18" s="34" t="s">
        <v>50</v>
      </c>
    </row>
    <row r="19" spans="1:2" ht="42.75" x14ac:dyDescent="0.2">
      <c r="A19" s="42" t="s">
        <v>3</v>
      </c>
      <c r="B19" s="34" t="s">
        <v>51</v>
      </c>
    </row>
    <row r="20" spans="1:2" ht="42.75" x14ac:dyDescent="0.2">
      <c r="A20" s="38" t="s">
        <v>4</v>
      </c>
      <c r="B20" s="34" t="s">
        <v>43</v>
      </c>
    </row>
    <row r="21" spans="1:2" ht="28.5" x14ac:dyDescent="0.2">
      <c r="A21" s="38" t="s">
        <v>11</v>
      </c>
      <c r="B21" s="34" t="s">
        <v>44</v>
      </c>
    </row>
    <row r="22" spans="1:2" ht="42.75" x14ac:dyDescent="0.2">
      <c r="A22" s="38" t="s">
        <v>2</v>
      </c>
      <c r="B22" s="34" t="s">
        <v>56</v>
      </c>
    </row>
    <row r="23" spans="1:2" ht="57" x14ac:dyDescent="0.2">
      <c r="A23" s="42" t="s">
        <v>1</v>
      </c>
      <c r="B23" s="34" t="s">
        <v>52</v>
      </c>
    </row>
    <row r="24" spans="1:2" ht="28.5" x14ac:dyDescent="0.2">
      <c r="A24" s="38" t="s">
        <v>0</v>
      </c>
      <c r="B24" s="34" t="s">
        <v>53</v>
      </c>
    </row>
    <row r="25" spans="1:2" ht="42.75" x14ac:dyDescent="0.2">
      <c r="A25" s="42" t="s">
        <v>12</v>
      </c>
      <c r="B25" s="34" t="s">
        <v>54</v>
      </c>
    </row>
    <row r="26" spans="1:2" ht="75" x14ac:dyDescent="0.2">
      <c r="A26" s="43" t="s">
        <v>15</v>
      </c>
      <c r="B26" s="34" t="s">
        <v>57</v>
      </c>
    </row>
    <row r="27" spans="1:2" ht="25.5" x14ac:dyDescent="0.2">
      <c r="A27" s="38" t="s">
        <v>5</v>
      </c>
      <c r="B27" s="34"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87" t="s">
        <v>23</v>
      </c>
      <c r="B1" s="87"/>
      <c r="C1" s="87"/>
      <c r="D1" s="87"/>
      <c r="E1" s="87"/>
      <c r="F1" s="87"/>
      <c r="G1" s="87"/>
      <c r="H1" s="87"/>
      <c r="I1" s="87"/>
      <c r="J1" s="87"/>
      <c r="K1" s="87"/>
    </row>
    <row r="2" spans="1:11" ht="54" customHeight="1" x14ac:dyDescent="0.2">
      <c r="A2" s="88" t="s">
        <v>30</v>
      </c>
      <c r="B2" s="86"/>
      <c r="C2" s="86"/>
      <c r="D2" s="86"/>
      <c r="E2" s="86"/>
      <c r="F2" s="86"/>
      <c r="G2" s="86"/>
      <c r="H2" s="86"/>
      <c r="I2" s="86"/>
      <c r="J2" s="86"/>
      <c r="K2" s="86"/>
    </row>
    <row r="3" spans="1:11" ht="54" customHeight="1" x14ac:dyDescent="0.2">
      <c r="A3" s="89" t="s">
        <v>31</v>
      </c>
      <c r="B3" s="90"/>
      <c r="C3" s="90"/>
      <c r="D3" s="90"/>
      <c r="E3" s="90"/>
      <c r="F3" s="90"/>
      <c r="G3" s="90"/>
      <c r="H3" s="90"/>
      <c r="I3" s="90"/>
      <c r="J3" s="90"/>
      <c r="K3" s="91"/>
    </row>
    <row r="4" spans="1:11" ht="54" customHeight="1" x14ac:dyDescent="0.2">
      <c r="A4" s="92" t="s">
        <v>24</v>
      </c>
      <c r="B4" s="93"/>
      <c r="C4" s="93"/>
      <c r="D4" s="93"/>
      <c r="E4" s="93"/>
      <c r="F4" s="93"/>
      <c r="G4" s="93"/>
      <c r="H4" s="93"/>
      <c r="I4" s="93"/>
      <c r="J4" s="93"/>
      <c r="K4" s="94"/>
    </row>
    <row r="5" spans="1:11" ht="60" customHeight="1" x14ac:dyDescent="0.2">
      <c r="A5" s="86" t="s">
        <v>32</v>
      </c>
      <c r="B5" s="86"/>
      <c r="C5" s="86"/>
      <c r="D5" s="86"/>
      <c r="E5" s="86"/>
      <c r="F5" s="86"/>
      <c r="G5" s="86"/>
      <c r="H5" s="86"/>
      <c r="I5" s="86"/>
      <c r="J5" s="86"/>
      <c r="K5" s="86"/>
    </row>
    <row r="6" spans="1:11" ht="60" customHeight="1" x14ac:dyDescent="0.2">
      <c r="A6" s="85" t="s">
        <v>28</v>
      </c>
      <c r="B6" s="86"/>
      <c r="C6" s="86"/>
      <c r="D6" s="86"/>
      <c r="E6" s="86"/>
      <c r="F6" s="86"/>
      <c r="G6" s="86"/>
      <c r="H6" s="86"/>
      <c r="I6" s="86"/>
      <c r="J6" s="86"/>
      <c r="K6" s="86"/>
    </row>
    <row r="7" spans="1:11" ht="47.25" customHeight="1" x14ac:dyDescent="0.2">
      <c r="A7" s="86" t="s">
        <v>33</v>
      </c>
      <c r="B7" s="86"/>
      <c r="C7" s="86"/>
      <c r="D7" s="86"/>
      <c r="E7" s="86"/>
      <c r="F7" s="86"/>
      <c r="G7" s="86"/>
      <c r="H7" s="86"/>
      <c r="I7" s="86"/>
      <c r="J7" s="86"/>
      <c r="K7" s="86"/>
    </row>
    <row r="8" spans="1:11" ht="53.25" customHeight="1" x14ac:dyDescent="0.2">
      <c r="A8" s="86" t="s">
        <v>25</v>
      </c>
      <c r="B8" s="86"/>
      <c r="C8" s="86"/>
      <c r="D8" s="86"/>
      <c r="E8" s="86"/>
      <c r="F8" s="86"/>
      <c r="G8" s="86"/>
      <c r="H8" s="86"/>
      <c r="I8" s="86"/>
      <c r="J8" s="86"/>
      <c r="K8" s="86"/>
    </row>
    <row r="9" spans="1:11" ht="50.25" customHeight="1" x14ac:dyDescent="0.2">
      <c r="A9" s="85" t="s">
        <v>26</v>
      </c>
      <c r="B9" s="86"/>
      <c r="C9" s="86"/>
      <c r="D9" s="86"/>
      <c r="E9" s="86"/>
      <c r="F9" s="86"/>
      <c r="G9" s="86"/>
      <c r="H9" s="86"/>
      <c r="I9" s="86"/>
      <c r="J9" s="86"/>
      <c r="K9" s="86"/>
    </row>
    <row r="10" spans="1:11" ht="51" customHeight="1" x14ac:dyDescent="0.2">
      <c r="A10" s="86" t="s">
        <v>69</v>
      </c>
      <c r="B10" s="86"/>
      <c r="C10" s="86"/>
      <c r="D10" s="86"/>
      <c r="E10" s="86"/>
      <c r="F10" s="86"/>
      <c r="G10" s="86"/>
      <c r="H10" s="86"/>
      <c r="I10" s="86"/>
      <c r="J10" s="86"/>
      <c r="K10" s="86"/>
    </row>
    <row r="11" spans="1:11" ht="48.75" customHeight="1" x14ac:dyDescent="0.2">
      <c r="A11" s="86" t="s">
        <v>29</v>
      </c>
      <c r="B11" s="86"/>
      <c r="C11" s="86"/>
      <c r="D11" s="86"/>
      <c r="E11" s="86"/>
      <c r="F11" s="86"/>
      <c r="G11" s="86"/>
      <c r="H11" s="86"/>
      <c r="I11" s="86"/>
      <c r="J11" s="86"/>
      <c r="K11" s="86"/>
    </row>
    <row r="12" spans="1:11" ht="51.75" customHeight="1" x14ac:dyDescent="0.2">
      <c r="A12" s="92" t="s">
        <v>27</v>
      </c>
      <c r="B12" s="93"/>
      <c r="C12" s="93"/>
      <c r="D12" s="93"/>
      <c r="E12" s="93"/>
      <c r="F12" s="93"/>
      <c r="G12" s="93"/>
      <c r="H12" s="93"/>
      <c r="I12" s="93"/>
      <c r="J12" s="93"/>
      <c r="K12" s="94"/>
    </row>
    <row r="13" spans="1:11" ht="54.75" customHeight="1" x14ac:dyDescent="0.2">
      <c r="A13" s="101" t="s">
        <v>70</v>
      </c>
      <c r="B13" s="101"/>
      <c r="C13" s="101"/>
      <c r="D13" s="101"/>
      <c r="E13" s="101"/>
      <c r="F13" s="101"/>
      <c r="G13" s="101"/>
      <c r="H13" s="101"/>
      <c r="I13" s="101"/>
      <c r="J13" s="101"/>
      <c r="K13" s="101"/>
    </row>
    <row r="14" spans="1:11" ht="68.25" customHeight="1" x14ac:dyDescent="0.2">
      <c r="A14" s="98" t="s">
        <v>72</v>
      </c>
      <c r="B14" s="99"/>
      <c r="C14" s="99"/>
      <c r="D14" s="99"/>
      <c r="E14" s="99"/>
      <c r="F14" s="99"/>
      <c r="G14" s="99"/>
      <c r="H14" s="99"/>
      <c r="I14" s="99"/>
      <c r="J14" s="99"/>
      <c r="K14" s="100"/>
    </row>
    <row r="15" spans="1:11" ht="63.75" customHeight="1" x14ac:dyDescent="0.2">
      <c r="A15" s="95" t="s">
        <v>71</v>
      </c>
      <c r="B15" s="96"/>
      <c r="C15" s="96"/>
      <c r="D15" s="96"/>
      <c r="E15" s="96"/>
      <c r="F15" s="96"/>
      <c r="G15" s="96"/>
      <c r="H15" s="96"/>
      <c r="I15" s="96"/>
      <c r="J15" s="96"/>
      <c r="K15" s="97"/>
    </row>
    <row r="16" spans="1:11" ht="33.75" customHeight="1" x14ac:dyDescent="0.2">
      <c r="A16" s="35"/>
      <c r="B16" s="35"/>
      <c r="C16" s="35"/>
      <c r="D16" s="35"/>
      <c r="E16" s="35"/>
      <c r="F16" s="35"/>
      <c r="G16" s="35"/>
      <c r="H16" s="35"/>
      <c r="I16" s="35"/>
      <c r="J16" s="35"/>
      <c r="K16" s="35"/>
    </row>
    <row r="17" spans="1:11" ht="33.75" customHeight="1" x14ac:dyDescent="0.2">
      <c r="A17" s="35"/>
      <c r="B17" s="35"/>
      <c r="C17" s="35"/>
      <c r="D17" s="35"/>
      <c r="E17" s="35"/>
      <c r="F17" s="35"/>
      <c r="G17" s="35"/>
      <c r="H17" s="35"/>
      <c r="I17" s="35"/>
      <c r="J17" s="35"/>
      <c r="K17" s="35"/>
    </row>
    <row r="18" spans="1:11" ht="33.75" customHeight="1" x14ac:dyDescent="0.2">
      <c r="A18" s="35"/>
      <c r="B18" s="35"/>
      <c r="C18" s="35"/>
      <c r="D18" s="35"/>
      <c r="E18" s="35"/>
      <c r="F18" s="35"/>
      <c r="G18" s="35"/>
      <c r="H18" s="35"/>
      <c r="I18" s="35"/>
      <c r="J18" s="35"/>
      <c r="K18" s="35"/>
    </row>
    <row r="19" spans="1:11" ht="33.75" customHeight="1" x14ac:dyDescent="0.2">
      <c r="A19" s="35"/>
      <c r="B19" s="35"/>
      <c r="C19" s="35"/>
      <c r="D19" s="35"/>
      <c r="E19" s="35"/>
      <c r="F19" s="35"/>
      <c r="G19" s="35"/>
      <c r="H19" s="35"/>
      <c r="I19" s="35"/>
      <c r="J19" s="35"/>
      <c r="K19" s="35"/>
    </row>
    <row r="20" spans="1:11" ht="33.75" customHeight="1" x14ac:dyDescent="0.2">
      <c r="A20" s="35"/>
      <c r="B20" s="35"/>
      <c r="C20" s="35"/>
      <c r="D20" s="35"/>
      <c r="E20" s="35"/>
      <c r="F20" s="35"/>
      <c r="G20" s="35"/>
      <c r="H20" s="35"/>
      <c r="I20" s="35"/>
      <c r="J20" s="35"/>
      <c r="K20" s="35"/>
    </row>
    <row r="21" spans="1:11" ht="33.75" customHeight="1" x14ac:dyDescent="0.2">
      <c r="A21" s="35"/>
      <c r="B21" s="35"/>
      <c r="C21" s="35"/>
      <c r="D21" s="35"/>
      <c r="E21" s="35"/>
      <c r="F21" s="35"/>
      <c r="G21" s="35"/>
      <c r="H21" s="35"/>
      <c r="I21" s="35"/>
      <c r="J21" s="35"/>
      <c r="K21" s="35"/>
    </row>
    <row r="22" spans="1:11" ht="33.75" customHeight="1" x14ac:dyDescent="0.2">
      <c r="A22" s="35"/>
      <c r="B22" s="35"/>
      <c r="C22" s="35"/>
      <c r="D22" s="35"/>
      <c r="E22" s="35"/>
      <c r="F22" s="35"/>
      <c r="G22" s="35"/>
      <c r="H22" s="35"/>
      <c r="I22" s="35"/>
      <c r="J22" s="35"/>
      <c r="K22" s="35"/>
    </row>
    <row r="23" spans="1:11" ht="33.75" customHeight="1" x14ac:dyDescent="0.2">
      <c r="A23" s="35"/>
      <c r="B23" s="35"/>
      <c r="C23" s="35"/>
      <c r="D23" s="35"/>
      <c r="E23" s="35"/>
      <c r="F23" s="35"/>
      <c r="G23" s="35"/>
      <c r="H23" s="35"/>
      <c r="I23" s="35"/>
      <c r="J23" s="35"/>
      <c r="K23" s="35"/>
    </row>
    <row r="24" spans="1:11" ht="33.75" customHeight="1" x14ac:dyDescent="0.2">
      <c r="A24" s="35"/>
      <c r="B24" s="35"/>
      <c r="C24" s="35"/>
      <c r="D24" s="35"/>
      <c r="E24" s="35"/>
      <c r="F24" s="35"/>
      <c r="G24" s="35"/>
      <c r="H24" s="35"/>
      <c r="I24" s="35"/>
      <c r="J24" s="35"/>
      <c r="K24" s="35"/>
    </row>
    <row r="25" spans="1:11" ht="33.75" customHeight="1" x14ac:dyDescent="0.2">
      <c r="A25" s="35"/>
      <c r="B25" s="35"/>
      <c r="C25" s="35"/>
      <c r="D25" s="35"/>
      <c r="E25" s="35"/>
      <c r="F25" s="35"/>
      <c r="G25" s="35"/>
      <c r="H25" s="35"/>
      <c r="I25" s="35"/>
      <c r="J25" s="35"/>
      <c r="K25" s="35"/>
    </row>
    <row r="26" spans="1:11" ht="33.75" customHeight="1" x14ac:dyDescent="0.2">
      <c r="A26" s="36"/>
      <c r="B26" s="36"/>
      <c r="C26" s="36"/>
      <c r="D26" s="36"/>
      <c r="E26" s="36"/>
      <c r="F26" s="36"/>
      <c r="G26" s="36"/>
      <c r="H26" s="36"/>
      <c r="I26" s="36"/>
      <c r="J26" s="36"/>
      <c r="K26" s="36"/>
    </row>
    <row r="27" spans="1:11" ht="33.75" customHeight="1" x14ac:dyDescent="0.2">
      <c r="A27" s="36"/>
      <c r="B27" s="36"/>
      <c r="C27" s="36"/>
      <c r="D27" s="36"/>
      <c r="E27" s="36"/>
      <c r="F27" s="36"/>
      <c r="G27" s="36"/>
      <c r="H27" s="36"/>
      <c r="I27" s="36"/>
      <c r="J27" s="36"/>
      <c r="K27" s="36"/>
    </row>
    <row r="28" spans="1:11" ht="33.75" customHeight="1" x14ac:dyDescent="0.2">
      <c r="A28" s="36"/>
      <c r="B28" s="36"/>
      <c r="C28" s="36"/>
      <c r="D28" s="36"/>
      <c r="E28" s="36"/>
      <c r="F28" s="36"/>
      <c r="G28" s="36"/>
      <c r="H28" s="36"/>
      <c r="I28" s="36"/>
      <c r="J28" s="36"/>
      <c r="K28" s="36"/>
    </row>
    <row r="29" spans="1:11" ht="33.75" customHeight="1" x14ac:dyDescent="0.2">
      <c r="A29" s="36"/>
      <c r="B29" s="36"/>
      <c r="C29" s="36"/>
      <c r="D29" s="36"/>
      <c r="E29" s="36"/>
      <c r="F29" s="36"/>
      <c r="G29" s="36"/>
      <c r="H29" s="36"/>
      <c r="I29" s="36"/>
      <c r="J29" s="36"/>
      <c r="K29" s="36"/>
    </row>
    <row r="30" spans="1:11" ht="33.75" customHeight="1" x14ac:dyDescent="0.2">
      <c r="A30" s="36"/>
      <c r="B30" s="36"/>
      <c r="C30" s="36"/>
      <c r="D30" s="36"/>
      <c r="E30" s="36"/>
      <c r="F30" s="36"/>
      <c r="G30" s="36"/>
      <c r="H30" s="36"/>
      <c r="I30" s="36"/>
      <c r="J30" s="36"/>
      <c r="K30" s="36"/>
    </row>
    <row r="31" spans="1:11" ht="33.75" customHeight="1" x14ac:dyDescent="0.2">
      <c r="A31" s="36"/>
      <c r="B31" s="36"/>
      <c r="C31" s="36"/>
      <c r="D31" s="36"/>
      <c r="E31" s="36"/>
      <c r="F31" s="36"/>
      <c r="G31" s="36"/>
      <c r="H31" s="36"/>
      <c r="I31" s="36"/>
      <c r="J31" s="36"/>
      <c r="K31" s="36"/>
    </row>
    <row r="32" spans="1:11" ht="33.75" customHeight="1" x14ac:dyDescent="0.2">
      <c r="A32" s="36"/>
      <c r="B32" s="36"/>
      <c r="C32" s="36"/>
      <c r="D32" s="36"/>
      <c r="E32" s="36"/>
      <c r="F32" s="36"/>
      <c r="G32" s="36"/>
      <c r="H32" s="36"/>
      <c r="I32" s="36"/>
      <c r="J32" s="36"/>
      <c r="K32" s="36"/>
    </row>
    <row r="33" spans="1:11" ht="33.75" customHeight="1" x14ac:dyDescent="0.2">
      <c r="A33" s="36"/>
      <c r="B33" s="36"/>
      <c r="C33" s="36"/>
      <c r="D33" s="36"/>
      <c r="E33" s="36"/>
      <c r="F33" s="36"/>
      <c r="G33" s="36"/>
      <c r="H33" s="36"/>
      <c r="I33" s="36"/>
      <c r="J33" s="36"/>
      <c r="K33" s="36"/>
    </row>
    <row r="34" spans="1:11" ht="33.75" customHeight="1" x14ac:dyDescent="0.2">
      <c r="A34" s="36"/>
      <c r="B34" s="36"/>
      <c r="C34" s="36"/>
      <c r="D34" s="36"/>
      <c r="E34" s="36"/>
      <c r="F34" s="36"/>
      <c r="G34" s="36"/>
      <c r="H34" s="36"/>
      <c r="I34" s="36"/>
      <c r="J34" s="36"/>
      <c r="K34" s="36"/>
    </row>
  </sheetData>
  <mergeCells count="15">
    <mergeCell ref="A15:K15"/>
    <mergeCell ref="A7:K7"/>
    <mergeCell ref="A8:K8"/>
    <mergeCell ref="A9:K9"/>
    <mergeCell ref="A14:K14"/>
    <mergeCell ref="A13:K13"/>
    <mergeCell ref="A10:K10"/>
    <mergeCell ref="A11:K11"/>
    <mergeCell ref="A12:K12"/>
    <mergeCell ref="A6:K6"/>
    <mergeCell ref="A5:K5"/>
    <mergeCell ref="A1:K1"/>
    <mergeCell ref="A2:K2"/>
    <mergeCell ref="A3:K3"/>
    <mergeCell ref="A4:K4"/>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2"/>
  <sheetViews>
    <sheetView showGridLines="0" tabSelected="1" zoomScale="50" zoomScaleNormal="50" zoomScaleSheetLayoutView="65" zoomScalePageLayoutView="50" workbookViewId="0">
      <selection activeCell="Q4" sqref="Q4"/>
    </sheetView>
  </sheetViews>
  <sheetFormatPr defaultRowHeight="18" x14ac:dyDescent="0.25"/>
  <cols>
    <col min="1" max="1" width="13.5703125" style="7" customWidth="1"/>
    <col min="2" max="2" width="29.7109375" style="7" customWidth="1"/>
    <col min="3" max="3" width="23.7109375" style="24" customWidth="1"/>
    <col min="4" max="4" width="53.7109375" style="24" customWidth="1"/>
    <col min="5" max="5" width="18" style="25" bestFit="1" customWidth="1"/>
    <col min="6" max="6" width="23.140625" style="25" customWidth="1"/>
    <col min="7" max="7" width="23" style="25" bestFit="1" customWidth="1"/>
    <col min="8" max="8" width="22.5703125" style="26" bestFit="1" customWidth="1"/>
    <col min="9" max="9" width="22.5703125" style="32" bestFit="1" customWidth="1"/>
    <col min="10" max="10" width="22.140625" style="32" customWidth="1"/>
    <col min="11" max="11" width="9.7109375" style="32" customWidth="1"/>
    <col min="12" max="12" width="12.28515625" style="28" customWidth="1"/>
    <col min="13" max="13" width="11.42578125" style="28" customWidth="1"/>
    <col min="14" max="14" width="12.85546875" style="28" customWidth="1"/>
    <col min="15" max="15" width="12.7109375" style="29" customWidth="1"/>
    <col min="16" max="16" width="17.5703125" style="19" customWidth="1"/>
    <col min="17" max="17" width="19.5703125" style="19" customWidth="1"/>
    <col min="18" max="18" width="15" style="19" customWidth="1"/>
    <col min="19" max="19" width="16.85546875" style="30" customWidth="1"/>
    <col min="20" max="20" width="16.42578125" style="19" bestFit="1" customWidth="1"/>
    <col min="21" max="21" width="13.28515625" style="30" customWidth="1"/>
    <col min="22" max="22" width="22.85546875" style="19" customWidth="1"/>
    <col min="23" max="23" width="42.85546875" style="31"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1"/>
      <c r="B1" s="51"/>
      <c r="C1" s="51"/>
      <c r="D1" s="51"/>
      <c r="E1" s="51"/>
      <c r="F1" s="51"/>
      <c r="G1" s="51"/>
      <c r="H1" s="51"/>
      <c r="I1" s="51"/>
      <c r="J1" s="51"/>
      <c r="K1" s="51"/>
      <c r="L1" s="51"/>
      <c r="M1" s="51"/>
      <c r="N1" s="51"/>
      <c r="O1" s="51"/>
      <c r="P1" s="51"/>
      <c r="Q1" s="51"/>
      <c r="R1" s="51"/>
      <c r="S1" s="51"/>
      <c r="T1" s="51"/>
      <c r="U1" s="51"/>
      <c r="V1" s="51"/>
      <c r="W1" s="51"/>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ht="69.95" customHeight="1" x14ac:dyDescent="0.25">
      <c r="A3" s="53">
        <v>19049</v>
      </c>
      <c r="B3" s="53" t="s">
        <v>98</v>
      </c>
      <c r="C3" s="59" t="s">
        <v>99</v>
      </c>
      <c r="D3" s="53" t="s">
        <v>101</v>
      </c>
      <c r="E3" s="54">
        <v>45449</v>
      </c>
      <c r="F3" s="54"/>
      <c r="G3" s="54"/>
      <c r="H3" s="62">
        <v>12720000</v>
      </c>
      <c r="I3" s="62"/>
      <c r="J3" s="55"/>
      <c r="K3" s="56" t="str">
        <f t="shared" ref="K3:K11" si="0">IF(J3&gt;0,(J3/I3)-1," ")</f>
        <v xml:space="preserve"> </v>
      </c>
      <c r="L3" s="56">
        <v>0</v>
      </c>
      <c r="M3" s="57">
        <v>69</v>
      </c>
      <c r="N3" s="57">
        <v>138</v>
      </c>
      <c r="O3" s="58">
        <v>23.36</v>
      </c>
      <c r="P3" s="59" t="s">
        <v>77</v>
      </c>
      <c r="Q3" s="59" t="s">
        <v>73</v>
      </c>
      <c r="R3" s="53">
        <v>60</v>
      </c>
      <c r="S3" s="58">
        <v>11.68</v>
      </c>
      <c r="T3" s="58" t="s">
        <v>75</v>
      </c>
      <c r="U3" s="58">
        <v>0</v>
      </c>
      <c r="V3" s="53" t="s">
        <v>74</v>
      </c>
      <c r="W3" s="53" t="s">
        <v>100</v>
      </c>
    </row>
    <row r="4" spans="1:23" ht="69.95" customHeight="1" x14ac:dyDescent="0.25">
      <c r="A4" s="53">
        <v>1103710</v>
      </c>
      <c r="B4" s="53" t="s">
        <v>93</v>
      </c>
      <c r="C4" s="59" t="s">
        <v>80</v>
      </c>
      <c r="D4" s="53" t="s">
        <v>94</v>
      </c>
      <c r="E4" s="54">
        <v>43770</v>
      </c>
      <c r="F4" s="54">
        <v>43986</v>
      </c>
      <c r="G4" s="54">
        <v>43927</v>
      </c>
      <c r="H4" s="62">
        <v>4084450</v>
      </c>
      <c r="I4" s="62">
        <v>6425624</v>
      </c>
      <c r="J4" s="55"/>
      <c r="K4" s="56" t="str">
        <f t="shared" si="0"/>
        <v xml:space="preserve"> </v>
      </c>
      <c r="L4" s="56">
        <v>1</v>
      </c>
      <c r="M4" s="57">
        <v>138</v>
      </c>
      <c r="N4" s="57">
        <v>138</v>
      </c>
      <c r="O4" s="58">
        <v>5.76</v>
      </c>
      <c r="P4" s="59" t="s">
        <v>77</v>
      </c>
      <c r="Q4" s="59" t="s">
        <v>73</v>
      </c>
      <c r="R4" s="53" t="s">
        <v>79</v>
      </c>
      <c r="S4" s="58">
        <v>5.76</v>
      </c>
      <c r="T4" s="58" t="s">
        <v>79</v>
      </c>
      <c r="U4" s="58">
        <v>5.76</v>
      </c>
      <c r="V4" s="53" t="s">
        <v>74</v>
      </c>
      <c r="W4" s="53" t="s">
        <v>104</v>
      </c>
    </row>
    <row r="5" spans="1:23" s="50" customFormat="1" ht="69.95" customHeight="1" x14ac:dyDescent="0.25">
      <c r="A5" s="53">
        <v>606211</v>
      </c>
      <c r="B5" s="53" t="s">
        <v>81</v>
      </c>
      <c r="C5" s="59" t="s">
        <v>76</v>
      </c>
      <c r="D5" s="53" t="s">
        <v>83</v>
      </c>
      <c r="E5" s="54">
        <v>43024</v>
      </c>
      <c r="F5" s="54"/>
      <c r="G5" s="54"/>
      <c r="H5" s="62">
        <v>400000</v>
      </c>
      <c r="I5" s="62"/>
      <c r="J5" s="84">
        <v>401398.57</v>
      </c>
      <c r="K5" s="56"/>
      <c r="L5" s="56">
        <v>1</v>
      </c>
      <c r="M5" s="57">
        <v>138</v>
      </c>
      <c r="N5" s="57">
        <v>138</v>
      </c>
      <c r="O5" s="58" t="s">
        <v>75</v>
      </c>
      <c r="P5" s="59" t="s">
        <v>82</v>
      </c>
      <c r="Q5" s="59" t="s">
        <v>73</v>
      </c>
      <c r="R5" s="53" t="s">
        <v>75</v>
      </c>
      <c r="S5" s="58" t="s">
        <v>75</v>
      </c>
      <c r="T5" s="58" t="s">
        <v>75</v>
      </c>
      <c r="U5" s="58" t="s">
        <v>75</v>
      </c>
      <c r="V5" s="53" t="s">
        <v>84</v>
      </c>
      <c r="W5" s="53" t="s">
        <v>104</v>
      </c>
    </row>
    <row r="6" spans="1:23" ht="69.95" customHeight="1" x14ac:dyDescent="0.25">
      <c r="A6" s="53">
        <v>1602720</v>
      </c>
      <c r="B6" s="53" t="s">
        <v>86</v>
      </c>
      <c r="C6" s="53" t="s">
        <v>78</v>
      </c>
      <c r="D6" s="53" t="s">
        <v>85</v>
      </c>
      <c r="E6" s="60">
        <v>43497</v>
      </c>
      <c r="F6" s="60">
        <v>43976</v>
      </c>
      <c r="G6" s="60">
        <v>43915</v>
      </c>
      <c r="H6" s="63">
        <v>13294700</v>
      </c>
      <c r="I6" s="63">
        <v>9556607</v>
      </c>
      <c r="J6" s="61"/>
      <c r="K6" s="56" t="str">
        <f t="shared" si="0"/>
        <v xml:space="preserve"> </v>
      </c>
      <c r="L6" s="56">
        <v>1</v>
      </c>
      <c r="M6" s="57">
        <v>69</v>
      </c>
      <c r="N6" s="57">
        <v>138</v>
      </c>
      <c r="O6" s="52">
        <v>15.7</v>
      </c>
      <c r="P6" s="53" t="s">
        <v>77</v>
      </c>
      <c r="Q6" s="59" t="s">
        <v>73</v>
      </c>
      <c r="R6" s="53">
        <v>60</v>
      </c>
      <c r="S6" s="52">
        <v>15.7</v>
      </c>
      <c r="T6" s="53">
        <v>60</v>
      </c>
      <c r="U6" s="52">
        <v>15.7</v>
      </c>
      <c r="V6" s="53" t="s">
        <v>74</v>
      </c>
      <c r="W6" s="53" t="s">
        <v>104</v>
      </c>
    </row>
    <row r="7" spans="1:23" ht="69.95" customHeight="1" x14ac:dyDescent="0.25">
      <c r="A7" s="53">
        <v>1501620</v>
      </c>
      <c r="B7" s="53" t="s">
        <v>87</v>
      </c>
      <c r="C7" s="59" t="s">
        <v>88</v>
      </c>
      <c r="D7" s="53" t="s">
        <v>112</v>
      </c>
      <c r="E7" s="78">
        <v>44109</v>
      </c>
      <c r="F7" s="54"/>
      <c r="G7" s="54"/>
      <c r="H7" s="62">
        <v>10020000</v>
      </c>
      <c r="I7" s="62"/>
      <c r="J7" s="55"/>
      <c r="K7" s="56" t="str">
        <f t="shared" si="0"/>
        <v xml:space="preserve"> </v>
      </c>
      <c r="L7" s="56">
        <v>0</v>
      </c>
      <c r="M7" s="57" t="s">
        <v>75</v>
      </c>
      <c r="N7" s="57">
        <v>138</v>
      </c>
      <c r="O7" s="80">
        <v>10.1</v>
      </c>
      <c r="P7" s="59" t="s">
        <v>103</v>
      </c>
      <c r="Q7" s="59" t="s">
        <v>73</v>
      </c>
      <c r="R7" s="53" t="s">
        <v>75</v>
      </c>
      <c r="S7" s="58" t="s">
        <v>75</v>
      </c>
      <c r="T7" s="58">
        <v>100</v>
      </c>
      <c r="U7" s="80">
        <v>10.1</v>
      </c>
      <c r="V7" s="53">
        <v>47691</v>
      </c>
      <c r="W7" s="53" t="s">
        <v>91</v>
      </c>
    </row>
    <row r="8" spans="1:23" ht="69.95" customHeight="1" x14ac:dyDescent="0.25">
      <c r="A8" s="53">
        <v>1402321</v>
      </c>
      <c r="B8" s="53" t="s">
        <v>89</v>
      </c>
      <c r="C8" s="53" t="s">
        <v>90</v>
      </c>
      <c r="D8" s="53" t="s">
        <v>111</v>
      </c>
      <c r="E8" s="78">
        <v>44053</v>
      </c>
      <c r="F8" s="60"/>
      <c r="G8" s="60"/>
      <c r="H8" s="63">
        <v>10197500</v>
      </c>
      <c r="I8" s="81">
        <v>8014900</v>
      </c>
      <c r="J8" s="61"/>
      <c r="K8" s="56" t="str">
        <f t="shared" si="0"/>
        <v xml:space="preserve"> </v>
      </c>
      <c r="L8" s="56">
        <v>0</v>
      </c>
      <c r="M8" s="57" t="s">
        <v>75</v>
      </c>
      <c r="N8" s="57">
        <v>138</v>
      </c>
      <c r="O8" s="82">
        <v>12.2</v>
      </c>
      <c r="P8" s="59" t="s">
        <v>102</v>
      </c>
      <c r="Q8" s="59" t="s">
        <v>73</v>
      </c>
      <c r="R8" s="53" t="s">
        <v>75</v>
      </c>
      <c r="S8" s="52" t="s">
        <v>75</v>
      </c>
      <c r="T8" s="53">
        <v>70</v>
      </c>
      <c r="U8" s="82">
        <v>12.2</v>
      </c>
      <c r="V8" s="53">
        <v>47808</v>
      </c>
      <c r="W8" s="53" t="s">
        <v>92</v>
      </c>
    </row>
    <row r="9" spans="1:23" ht="69.95" customHeight="1" x14ac:dyDescent="0.25">
      <c r="A9" s="53">
        <v>2000220</v>
      </c>
      <c r="B9" s="53" t="s">
        <v>95</v>
      </c>
      <c r="C9" s="53" t="s">
        <v>96</v>
      </c>
      <c r="D9" s="53" t="s">
        <v>97</v>
      </c>
      <c r="E9" s="54">
        <v>43862</v>
      </c>
      <c r="F9" s="60">
        <v>43936</v>
      </c>
      <c r="G9" s="60">
        <v>43915</v>
      </c>
      <c r="H9" s="63">
        <v>1411012.61</v>
      </c>
      <c r="I9" s="63">
        <v>1192889.29</v>
      </c>
      <c r="J9" s="83">
        <v>883724</v>
      </c>
      <c r="K9" s="64">
        <f t="shared" si="0"/>
        <v>-0.25917349798655664</v>
      </c>
      <c r="L9" s="56">
        <v>1</v>
      </c>
      <c r="M9" s="57" t="s">
        <v>75</v>
      </c>
      <c r="N9" s="57">
        <v>138</v>
      </c>
      <c r="O9" s="52">
        <v>0.25</v>
      </c>
      <c r="P9" s="59" t="s">
        <v>103</v>
      </c>
      <c r="Q9" s="59" t="s">
        <v>73</v>
      </c>
      <c r="R9" s="53" t="s">
        <v>75</v>
      </c>
      <c r="S9" s="52" t="s">
        <v>75</v>
      </c>
      <c r="T9" s="53">
        <v>50</v>
      </c>
      <c r="U9" s="52">
        <v>0.25</v>
      </c>
      <c r="V9" s="53" t="s">
        <v>74</v>
      </c>
      <c r="W9" s="53" t="s">
        <v>104</v>
      </c>
    </row>
    <row r="10" spans="1:23" ht="69.95" customHeight="1" x14ac:dyDescent="0.25">
      <c r="A10" s="76">
        <v>1901220</v>
      </c>
      <c r="B10" s="76" t="s">
        <v>107</v>
      </c>
      <c r="C10" s="77" t="s">
        <v>105</v>
      </c>
      <c r="D10" s="76" t="s">
        <v>109</v>
      </c>
      <c r="E10" s="78">
        <v>44088</v>
      </c>
      <c r="F10" s="78"/>
      <c r="G10" s="78"/>
      <c r="H10" s="81">
        <v>14907222.84</v>
      </c>
      <c r="I10" s="65">
        <v>9682340</v>
      </c>
      <c r="J10" s="65"/>
      <c r="K10" s="56" t="str">
        <f t="shared" si="0"/>
        <v xml:space="preserve"> </v>
      </c>
      <c r="L10" s="64">
        <v>0</v>
      </c>
      <c r="M10" s="79">
        <v>69</v>
      </c>
      <c r="N10" s="79">
        <v>138</v>
      </c>
      <c r="O10" s="80">
        <v>21.7</v>
      </c>
      <c r="P10" s="77" t="s">
        <v>77</v>
      </c>
      <c r="Q10" s="77" t="s">
        <v>73</v>
      </c>
      <c r="R10" s="76">
        <v>60</v>
      </c>
      <c r="S10" s="80">
        <v>21.58</v>
      </c>
      <c r="T10" s="80" t="s">
        <v>75</v>
      </c>
      <c r="U10" s="80">
        <v>0</v>
      </c>
      <c r="V10" s="76" t="s">
        <v>74</v>
      </c>
      <c r="W10" s="76" t="s">
        <v>104</v>
      </c>
    </row>
    <row r="11" spans="1:23" ht="69.95" customHeight="1" x14ac:dyDescent="0.25">
      <c r="A11" s="76">
        <v>1805321</v>
      </c>
      <c r="B11" s="76" t="s">
        <v>108</v>
      </c>
      <c r="C11" s="77" t="s">
        <v>106</v>
      </c>
      <c r="D11" s="76" t="s">
        <v>110</v>
      </c>
      <c r="E11" s="78">
        <v>44088</v>
      </c>
      <c r="F11" s="78"/>
      <c r="G11" s="78"/>
      <c r="H11" s="81">
        <v>11932289.619999999</v>
      </c>
      <c r="I11" s="65">
        <v>10638834</v>
      </c>
      <c r="J11" s="65"/>
      <c r="K11" s="56" t="str">
        <f t="shared" si="0"/>
        <v xml:space="preserve"> </v>
      </c>
      <c r="L11" s="64">
        <v>0</v>
      </c>
      <c r="M11" s="79">
        <v>69</v>
      </c>
      <c r="N11" s="79">
        <v>138</v>
      </c>
      <c r="O11" s="80">
        <v>20.5</v>
      </c>
      <c r="P11" s="77" t="s">
        <v>77</v>
      </c>
      <c r="Q11" s="77" t="s">
        <v>73</v>
      </c>
      <c r="R11" s="76">
        <v>60</v>
      </c>
      <c r="S11" s="80">
        <v>20.399999999999999</v>
      </c>
      <c r="T11" s="80" t="s">
        <v>75</v>
      </c>
      <c r="U11" s="80">
        <v>0</v>
      </c>
      <c r="V11" s="76" t="s">
        <v>74</v>
      </c>
      <c r="W11" s="76" t="s">
        <v>104</v>
      </c>
    </row>
    <row r="12" spans="1:23" ht="69.95" customHeight="1" x14ac:dyDescent="0.25">
      <c r="A12" s="66"/>
      <c r="B12" s="67"/>
      <c r="C12" s="68"/>
      <c r="D12" s="67"/>
      <c r="E12" s="10"/>
      <c r="F12" s="10"/>
      <c r="G12" s="10"/>
      <c r="H12" s="69"/>
      <c r="I12" s="69"/>
      <c r="J12" s="69"/>
      <c r="K12" s="70" t="str">
        <f t="shared" ref="K12:K23" si="1">IF(J12&gt;0,(J12/I12)-1," ")</f>
        <v xml:space="preserve"> </v>
      </c>
      <c r="L12" s="70"/>
      <c r="M12" s="71"/>
      <c r="N12" s="72"/>
      <c r="O12" s="73"/>
      <c r="P12" s="68"/>
      <c r="Q12" s="68"/>
      <c r="R12" s="74"/>
      <c r="S12" s="73"/>
      <c r="T12" s="73"/>
      <c r="U12" s="73"/>
      <c r="V12" s="67"/>
      <c r="W12" s="75"/>
    </row>
    <row r="13" spans="1:23" ht="69.95" customHeight="1" x14ac:dyDescent="0.25">
      <c r="A13" s="8"/>
      <c r="B13" s="9"/>
      <c r="C13" s="16"/>
      <c r="D13" s="9"/>
      <c r="E13" s="10"/>
      <c r="F13" s="10"/>
      <c r="G13" s="10"/>
      <c r="H13" s="11"/>
      <c r="I13" s="11"/>
      <c r="J13" s="11"/>
      <c r="K13" s="12" t="str">
        <f t="shared" si="1"/>
        <v xml:space="preserve"> </v>
      </c>
      <c r="L13" s="12"/>
      <c r="M13" s="13"/>
      <c r="N13" s="14"/>
      <c r="O13" s="15"/>
      <c r="P13" s="16"/>
      <c r="Q13" s="16"/>
      <c r="R13" s="17"/>
      <c r="S13" s="15"/>
      <c r="T13" s="15"/>
      <c r="U13" s="15"/>
      <c r="V13" s="9"/>
      <c r="W13" s="18"/>
    </row>
    <row r="14" spans="1:23" ht="69.95" customHeight="1" x14ac:dyDescent="0.25">
      <c r="A14" s="8"/>
      <c r="B14" s="9"/>
      <c r="C14" s="16"/>
      <c r="D14" s="9"/>
      <c r="E14" s="10"/>
      <c r="F14" s="10"/>
      <c r="G14" s="10"/>
      <c r="H14" s="11"/>
      <c r="I14" s="11"/>
      <c r="J14" s="11"/>
      <c r="K14" s="12" t="str">
        <f t="shared" si="1"/>
        <v xml:space="preserve"> </v>
      </c>
      <c r="L14" s="12"/>
      <c r="M14" s="13"/>
      <c r="N14" s="14"/>
      <c r="O14" s="15"/>
      <c r="P14" s="16"/>
      <c r="Q14" s="16"/>
      <c r="R14" s="17"/>
      <c r="S14" s="15"/>
      <c r="T14" s="15"/>
      <c r="U14" s="15"/>
      <c r="V14" s="9"/>
      <c r="W14" s="18"/>
    </row>
    <row r="15" spans="1:23" ht="69.95" customHeight="1" x14ac:dyDescent="0.25">
      <c r="A15" s="8"/>
      <c r="B15" s="9"/>
      <c r="C15" s="16"/>
      <c r="D15" s="9"/>
      <c r="E15" s="10"/>
      <c r="F15" s="10"/>
      <c r="G15" s="10"/>
      <c r="H15" s="11"/>
      <c r="I15" s="11"/>
      <c r="J15" s="11"/>
      <c r="K15" s="12" t="str">
        <f t="shared" si="1"/>
        <v xml:space="preserve"> </v>
      </c>
      <c r="L15" s="12"/>
      <c r="M15" s="13"/>
      <c r="N15" s="14"/>
      <c r="O15" s="15"/>
      <c r="P15" s="16"/>
      <c r="Q15" s="16"/>
      <c r="R15" s="17"/>
      <c r="S15" s="15"/>
      <c r="T15" s="15"/>
      <c r="U15" s="15"/>
      <c r="V15" s="9"/>
      <c r="W15" s="18"/>
    </row>
    <row r="16" spans="1:23" ht="69.95" customHeight="1" x14ac:dyDescent="0.25">
      <c r="A16" s="8"/>
      <c r="B16" s="9"/>
      <c r="C16" s="16"/>
      <c r="D16" s="9"/>
      <c r="E16" s="10"/>
      <c r="F16" s="10"/>
      <c r="G16" s="10"/>
      <c r="H16" s="11"/>
      <c r="I16" s="11"/>
      <c r="J16" s="11"/>
      <c r="K16" s="12" t="str">
        <f t="shared" si="1"/>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1"/>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1"/>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1"/>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1"/>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1"/>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1"/>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1"/>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20"/>
      <c r="F99" s="20"/>
      <c r="G99" s="21"/>
      <c r="H99" s="11"/>
      <c r="I99" s="11"/>
      <c r="J99" s="11"/>
      <c r="K99" s="12"/>
      <c r="L99" s="12"/>
      <c r="M99" s="13"/>
      <c r="N99" s="14"/>
      <c r="O99" s="15"/>
      <c r="P99" s="16"/>
      <c r="Q99" s="16"/>
      <c r="R99" s="17"/>
      <c r="S99" s="15"/>
      <c r="T99" s="15"/>
      <c r="U99" s="15"/>
      <c r="V99" s="9"/>
      <c r="W99" s="18"/>
    </row>
    <row r="100" spans="1:23" x14ac:dyDescent="0.25">
      <c r="A100" s="8"/>
      <c r="B100" s="9"/>
      <c r="C100" s="16"/>
      <c r="D100" s="9"/>
      <c r="E100" s="20"/>
      <c r="F100" s="20"/>
      <c r="G100" s="21"/>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20"/>
      <c r="F101" s="20"/>
      <c r="G101" s="21"/>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20"/>
      <c r="F102" s="20"/>
      <c r="G102" s="21"/>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20"/>
      <c r="F103" s="20"/>
      <c r="G103" s="21"/>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20"/>
      <c r="F104" s="20"/>
      <c r="G104" s="21"/>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20"/>
      <c r="F105" s="20"/>
      <c r="G105" s="21"/>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0"/>
      <c r="F106" s="20"/>
      <c r="G106" s="21"/>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0"/>
      <c r="F107" s="20"/>
      <c r="G107" s="21"/>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0"/>
      <c r="F108" s="20"/>
      <c r="G108" s="21"/>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0"/>
      <c r="F109" s="20"/>
      <c r="G109" s="21"/>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0"/>
      <c r="F110" s="20"/>
      <c r="G110" s="21"/>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0"/>
      <c r="F111" s="20"/>
      <c r="G111" s="21"/>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0"/>
      <c r="F112" s="20"/>
      <c r="G112" s="21"/>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0"/>
      <c r="F113" s="20"/>
      <c r="G113" s="21"/>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0"/>
      <c r="F114" s="20"/>
      <c r="G114" s="21"/>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0"/>
      <c r="F115" s="20"/>
      <c r="G115" s="21"/>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0"/>
      <c r="F116" s="20"/>
      <c r="G116" s="21"/>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0"/>
      <c r="F117" s="20"/>
      <c r="G117" s="21"/>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0"/>
      <c r="F118" s="20"/>
      <c r="G118" s="21"/>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0"/>
      <c r="F119" s="20"/>
      <c r="G119" s="21"/>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0"/>
      <c r="F120" s="20"/>
      <c r="G120" s="21"/>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0"/>
      <c r="F121" s="20"/>
      <c r="G121" s="21"/>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0"/>
      <c r="F122" s="20"/>
      <c r="G122" s="21"/>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0"/>
      <c r="F123" s="20"/>
      <c r="G123" s="21"/>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0"/>
      <c r="F124" s="20"/>
      <c r="G124" s="21"/>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0"/>
      <c r="F125" s="20"/>
      <c r="G125" s="21"/>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0"/>
      <c r="F126" s="20"/>
      <c r="G126" s="21"/>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0"/>
      <c r="F127" s="20"/>
      <c r="G127" s="21"/>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0"/>
      <c r="F128" s="20"/>
      <c r="G128" s="21"/>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0"/>
      <c r="F129" s="20"/>
      <c r="G129" s="21"/>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0"/>
      <c r="F130" s="20"/>
      <c r="G130" s="21"/>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0"/>
      <c r="F131" s="20"/>
      <c r="G131" s="21"/>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0"/>
      <c r="F132" s="20"/>
      <c r="G132" s="21"/>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0"/>
      <c r="F133" s="20"/>
      <c r="G133" s="21"/>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0"/>
      <c r="F134" s="20"/>
      <c r="G134" s="21"/>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0"/>
      <c r="F135" s="20"/>
      <c r="G135" s="21"/>
      <c r="H135" s="22"/>
      <c r="I135" s="22"/>
      <c r="J135" s="23"/>
      <c r="K135" s="12"/>
      <c r="L135" s="12"/>
      <c r="M135" s="13"/>
      <c r="N135" s="14"/>
      <c r="O135" s="15"/>
      <c r="P135" s="16"/>
      <c r="Q135" s="16"/>
      <c r="R135" s="17"/>
      <c r="S135" s="15"/>
      <c r="T135" s="15"/>
      <c r="U135" s="15"/>
      <c r="V135" s="9"/>
      <c r="W135" s="18"/>
    </row>
    <row r="136" spans="1:23" x14ac:dyDescent="0.25">
      <c r="A136" s="8"/>
      <c r="B136" s="9"/>
      <c r="C136" s="16"/>
      <c r="D136" s="9"/>
      <c r="E136" s="20"/>
      <c r="F136" s="20"/>
      <c r="G136" s="21"/>
      <c r="H136" s="22"/>
      <c r="I136" s="22"/>
      <c r="J136" s="23"/>
      <c r="K136" s="12"/>
      <c r="L136" s="12"/>
      <c r="M136" s="13"/>
      <c r="N136" s="14"/>
      <c r="O136" s="15"/>
      <c r="P136" s="16"/>
      <c r="Q136" s="16"/>
      <c r="R136" s="17"/>
      <c r="S136" s="15"/>
      <c r="T136" s="15"/>
      <c r="U136" s="15"/>
      <c r="V136" s="9"/>
      <c r="W136" s="18"/>
    </row>
    <row r="137" spans="1:23" x14ac:dyDescent="0.25">
      <c r="A137" s="8"/>
      <c r="B137" s="9"/>
      <c r="C137" s="16"/>
      <c r="D137" s="9"/>
      <c r="E137" s="20"/>
      <c r="F137" s="20"/>
      <c r="G137" s="21"/>
      <c r="H137" s="22"/>
      <c r="I137" s="22"/>
      <c r="J137" s="23"/>
      <c r="K137" s="12"/>
      <c r="L137" s="12"/>
      <c r="M137" s="13"/>
      <c r="N137" s="14"/>
      <c r="O137" s="15"/>
      <c r="P137" s="16"/>
      <c r="Q137" s="16"/>
      <c r="R137" s="17"/>
      <c r="S137" s="15"/>
      <c r="T137" s="15"/>
      <c r="U137" s="15"/>
      <c r="V137" s="9"/>
      <c r="W137" s="18"/>
    </row>
    <row r="138" spans="1:23" x14ac:dyDescent="0.25">
      <c r="A138" s="8"/>
      <c r="B138" s="9"/>
      <c r="C138" s="16"/>
      <c r="D138" s="9"/>
      <c r="E138" s="20"/>
      <c r="F138" s="20"/>
      <c r="G138" s="21"/>
      <c r="H138" s="22"/>
      <c r="I138" s="22"/>
      <c r="J138" s="23"/>
      <c r="K138" s="12"/>
      <c r="L138" s="12"/>
      <c r="M138" s="13"/>
      <c r="N138" s="14"/>
      <c r="O138" s="15"/>
      <c r="P138" s="16"/>
      <c r="Q138" s="16"/>
      <c r="R138" s="17"/>
      <c r="S138" s="15"/>
      <c r="T138" s="15"/>
      <c r="U138" s="15"/>
      <c r="V138" s="9"/>
      <c r="W138" s="18"/>
    </row>
    <row r="139" spans="1:23" x14ac:dyDescent="0.25">
      <c r="A139" s="8"/>
      <c r="B139" s="9"/>
      <c r="C139" s="16"/>
      <c r="D139" s="9"/>
      <c r="E139" s="20"/>
      <c r="F139" s="20"/>
      <c r="G139" s="21"/>
      <c r="H139" s="22"/>
      <c r="I139" s="22"/>
      <c r="J139" s="23"/>
      <c r="K139" s="12"/>
      <c r="L139" s="12"/>
      <c r="M139" s="13"/>
      <c r="N139" s="14"/>
      <c r="O139" s="15"/>
      <c r="P139" s="16"/>
      <c r="Q139" s="16"/>
      <c r="R139" s="17"/>
      <c r="S139" s="15"/>
      <c r="T139" s="15"/>
      <c r="U139" s="15"/>
      <c r="V139" s="9"/>
      <c r="W139" s="18"/>
    </row>
    <row r="140" spans="1:23" x14ac:dyDescent="0.25">
      <c r="A140" s="8"/>
      <c r="B140" s="9"/>
      <c r="C140" s="16"/>
      <c r="D140" s="9"/>
      <c r="E140" s="20"/>
      <c r="F140" s="20"/>
      <c r="G140" s="21"/>
      <c r="H140" s="22"/>
      <c r="I140" s="22"/>
      <c r="J140" s="23"/>
      <c r="K140" s="12"/>
      <c r="L140" s="12"/>
      <c r="M140" s="13"/>
      <c r="N140" s="14"/>
      <c r="O140" s="15"/>
      <c r="P140" s="16"/>
      <c r="Q140" s="16"/>
      <c r="R140" s="17"/>
      <c r="S140" s="15"/>
      <c r="T140" s="15"/>
      <c r="U140" s="15"/>
      <c r="V140" s="9"/>
      <c r="W140" s="18"/>
    </row>
    <row r="141" spans="1:23" x14ac:dyDescent="0.25">
      <c r="A141" s="8"/>
      <c r="B141" s="9"/>
      <c r="C141" s="16"/>
      <c r="D141" s="9"/>
      <c r="E141" s="20"/>
      <c r="F141" s="20"/>
      <c r="G141" s="21"/>
      <c r="H141" s="22"/>
      <c r="I141" s="22"/>
      <c r="J141" s="23"/>
      <c r="K141" s="12"/>
      <c r="L141" s="12"/>
      <c r="M141" s="13"/>
      <c r="N141" s="14"/>
      <c r="O141" s="15"/>
      <c r="P141" s="16"/>
      <c r="Q141" s="16"/>
      <c r="R141" s="17"/>
      <c r="S141" s="15"/>
      <c r="T141" s="15"/>
      <c r="U141" s="15"/>
      <c r="V141" s="9"/>
      <c r="W141" s="18"/>
    </row>
    <row r="142" spans="1:23" x14ac:dyDescent="0.25">
      <c r="A142" s="8"/>
      <c r="B142" s="9"/>
      <c r="C142" s="16"/>
      <c r="D142" s="9"/>
      <c r="E142" s="20"/>
      <c r="F142" s="20"/>
      <c r="G142" s="21"/>
      <c r="H142" s="22"/>
      <c r="I142" s="22"/>
      <c r="J142" s="23"/>
      <c r="K142" s="12"/>
      <c r="L142" s="12"/>
      <c r="M142" s="13"/>
      <c r="N142" s="14"/>
      <c r="O142" s="15"/>
      <c r="P142" s="16"/>
      <c r="Q142" s="16"/>
      <c r="R142" s="17"/>
      <c r="S142" s="15"/>
      <c r="T142" s="15"/>
      <c r="U142" s="15"/>
      <c r="V142" s="9"/>
      <c r="W142" s="18"/>
    </row>
    <row r="143" spans="1:23" x14ac:dyDescent="0.25">
      <c r="A143" s="8"/>
      <c r="B143" s="9"/>
      <c r="C143" s="16"/>
      <c r="D143" s="9"/>
      <c r="E143" s="20"/>
      <c r="F143" s="20"/>
      <c r="G143" s="21"/>
      <c r="H143" s="22"/>
      <c r="I143" s="22"/>
      <c r="J143" s="23"/>
      <c r="K143" s="12"/>
      <c r="L143" s="12"/>
      <c r="M143" s="13"/>
      <c r="N143" s="14"/>
      <c r="O143" s="15"/>
      <c r="P143" s="16"/>
      <c r="Q143" s="16"/>
      <c r="R143" s="17"/>
      <c r="S143" s="15"/>
      <c r="T143" s="15"/>
      <c r="U143" s="15"/>
      <c r="V143" s="9"/>
      <c r="W143" s="18"/>
    </row>
    <row r="144" spans="1:23" x14ac:dyDescent="0.25">
      <c r="A144" s="8"/>
      <c r="B144" s="9"/>
      <c r="C144" s="16"/>
      <c r="D144" s="9"/>
      <c r="E144" s="20"/>
      <c r="F144" s="20"/>
      <c r="G144" s="21"/>
      <c r="H144" s="22"/>
      <c r="I144" s="22"/>
      <c r="J144" s="23"/>
      <c r="K144" s="12"/>
      <c r="L144" s="12"/>
      <c r="M144" s="13"/>
      <c r="N144" s="14"/>
      <c r="O144" s="15"/>
      <c r="P144" s="16"/>
      <c r="Q144" s="16"/>
      <c r="R144" s="17"/>
      <c r="S144" s="15"/>
      <c r="T144" s="15"/>
      <c r="U144" s="15"/>
      <c r="V144" s="9"/>
      <c r="W144" s="18"/>
    </row>
    <row r="145" spans="1:23" x14ac:dyDescent="0.25">
      <c r="A145" s="8"/>
      <c r="B145" s="9"/>
      <c r="C145" s="16"/>
      <c r="D145" s="9"/>
      <c r="E145" s="20"/>
      <c r="F145" s="20"/>
      <c r="G145" s="21"/>
      <c r="H145" s="22"/>
      <c r="I145" s="22"/>
      <c r="J145" s="23"/>
      <c r="K145" s="12"/>
      <c r="L145" s="12"/>
      <c r="M145" s="13"/>
      <c r="N145" s="14"/>
      <c r="O145" s="15"/>
      <c r="P145" s="16"/>
      <c r="Q145" s="16"/>
      <c r="R145" s="17"/>
      <c r="S145" s="15"/>
      <c r="T145" s="15"/>
      <c r="U145" s="15"/>
      <c r="V145" s="9"/>
      <c r="W145" s="18"/>
    </row>
    <row r="146" spans="1:23" x14ac:dyDescent="0.25">
      <c r="A146" s="8"/>
      <c r="B146" s="9"/>
      <c r="C146" s="16"/>
      <c r="D146" s="9"/>
      <c r="E146" s="20"/>
      <c r="F146" s="20"/>
      <c r="G146" s="21"/>
      <c r="H146" s="22"/>
      <c r="I146" s="22"/>
      <c r="J146" s="23"/>
      <c r="K146" s="12"/>
      <c r="L146" s="12"/>
      <c r="M146" s="13"/>
      <c r="N146" s="14"/>
      <c r="O146" s="15"/>
      <c r="P146" s="16"/>
      <c r="Q146" s="16"/>
      <c r="R146" s="17"/>
      <c r="S146" s="15"/>
      <c r="T146" s="15"/>
      <c r="U146" s="15"/>
      <c r="V146" s="9"/>
      <c r="W146" s="18"/>
    </row>
    <row r="147" spans="1:23" x14ac:dyDescent="0.25">
      <c r="A147" s="8"/>
      <c r="B147" s="9"/>
      <c r="C147" s="16"/>
      <c r="D147" s="9"/>
      <c r="E147" s="20"/>
      <c r="F147" s="20"/>
      <c r="G147" s="21"/>
      <c r="H147" s="22"/>
      <c r="I147" s="22"/>
      <c r="J147" s="23"/>
      <c r="K147" s="12"/>
      <c r="L147" s="12"/>
      <c r="M147" s="13"/>
      <c r="N147" s="14"/>
      <c r="O147" s="15"/>
      <c r="P147" s="16"/>
      <c r="Q147" s="16"/>
      <c r="R147" s="17"/>
      <c r="S147" s="15"/>
      <c r="T147" s="15"/>
      <c r="U147" s="15"/>
      <c r="V147" s="9"/>
      <c r="W147" s="18"/>
    </row>
    <row r="148" spans="1:23" x14ac:dyDescent="0.25">
      <c r="A148" s="8"/>
      <c r="B148" s="9"/>
      <c r="C148" s="16"/>
      <c r="D148" s="9"/>
      <c r="E148" s="20"/>
      <c r="F148" s="20"/>
      <c r="G148" s="21"/>
      <c r="H148" s="22"/>
      <c r="I148" s="22"/>
      <c r="J148" s="23"/>
      <c r="K148" s="12"/>
      <c r="L148" s="12"/>
      <c r="M148" s="13"/>
      <c r="N148" s="14"/>
      <c r="O148" s="15"/>
      <c r="P148" s="16"/>
      <c r="Q148" s="16"/>
      <c r="R148" s="17"/>
      <c r="S148" s="15"/>
      <c r="T148" s="15"/>
      <c r="U148" s="15"/>
      <c r="V148" s="9"/>
      <c r="W148" s="18"/>
    </row>
    <row r="149" spans="1:23" x14ac:dyDescent="0.25">
      <c r="A149" s="8"/>
      <c r="B149" s="9"/>
      <c r="C149" s="16"/>
      <c r="D149" s="9"/>
      <c r="E149" s="20"/>
      <c r="F149" s="20"/>
      <c r="G149" s="21"/>
      <c r="H149" s="22"/>
      <c r="I149" s="22"/>
      <c r="J149" s="23"/>
      <c r="K149" s="12"/>
      <c r="L149" s="12"/>
      <c r="M149" s="13"/>
      <c r="N149" s="14"/>
      <c r="O149" s="15"/>
      <c r="P149" s="16"/>
      <c r="Q149" s="16"/>
      <c r="R149" s="17"/>
      <c r="S149" s="15"/>
      <c r="T149" s="15"/>
      <c r="U149" s="15"/>
      <c r="V149" s="9"/>
      <c r="W149" s="18"/>
    </row>
    <row r="150" spans="1:23" x14ac:dyDescent="0.25">
      <c r="A150" s="8"/>
      <c r="B150" s="9"/>
      <c r="C150" s="16"/>
      <c r="D150" s="9"/>
      <c r="E150" s="20"/>
      <c r="F150" s="20"/>
      <c r="G150" s="21"/>
      <c r="H150" s="22"/>
      <c r="I150" s="22"/>
      <c r="J150" s="23"/>
      <c r="K150" s="12"/>
      <c r="L150" s="12"/>
      <c r="M150" s="13"/>
      <c r="N150" s="14"/>
      <c r="O150" s="15"/>
      <c r="P150" s="16"/>
      <c r="Q150" s="16"/>
      <c r="R150" s="17"/>
      <c r="S150" s="15"/>
      <c r="T150" s="15"/>
      <c r="U150" s="15"/>
      <c r="V150" s="9"/>
      <c r="W150" s="18"/>
    </row>
    <row r="151" spans="1:23" x14ac:dyDescent="0.25">
      <c r="A151" s="8"/>
      <c r="B151" s="9"/>
      <c r="C151" s="16"/>
      <c r="D151" s="9"/>
      <c r="E151" s="20"/>
      <c r="F151" s="20"/>
      <c r="G151" s="21"/>
      <c r="H151" s="22"/>
      <c r="I151" s="22"/>
      <c r="J151" s="23"/>
      <c r="K151" s="12"/>
      <c r="L151" s="12"/>
      <c r="M151" s="13"/>
      <c r="N151" s="14"/>
      <c r="O151" s="15"/>
      <c r="P151" s="16"/>
      <c r="Q151" s="16"/>
      <c r="R151" s="17"/>
      <c r="S151" s="15"/>
      <c r="T151" s="15"/>
      <c r="U151" s="15"/>
      <c r="V151" s="9"/>
      <c r="W151" s="18"/>
    </row>
    <row r="152" spans="1:23" x14ac:dyDescent="0.25">
      <c r="A152" s="8"/>
      <c r="B152" s="9"/>
      <c r="C152" s="16"/>
      <c r="D152" s="9"/>
      <c r="E152" s="20"/>
      <c r="F152" s="20"/>
      <c r="G152" s="21"/>
      <c r="H152" s="22"/>
      <c r="I152" s="22"/>
      <c r="J152" s="23"/>
      <c r="K152" s="12"/>
      <c r="L152" s="12"/>
      <c r="M152" s="13"/>
      <c r="N152" s="14"/>
      <c r="O152" s="15"/>
      <c r="P152" s="16"/>
      <c r="Q152" s="16"/>
      <c r="R152" s="17"/>
      <c r="S152" s="15"/>
      <c r="T152" s="15"/>
      <c r="U152" s="15"/>
      <c r="V152" s="9"/>
      <c r="W152" s="18"/>
    </row>
    <row r="153" spans="1:23" x14ac:dyDescent="0.25">
      <c r="A153" s="8"/>
      <c r="B153" s="9"/>
      <c r="C153" s="16"/>
      <c r="D153" s="9"/>
      <c r="E153" s="20"/>
      <c r="F153" s="20"/>
      <c r="G153" s="21"/>
      <c r="H153" s="22"/>
      <c r="I153" s="22"/>
      <c r="J153" s="23"/>
      <c r="K153" s="12"/>
      <c r="L153" s="12"/>
      <c r="M153" s="13"/>
      <c r="N153" s="14"/>
      <c r="O153" s="15"/>
      <c r="P153" s="16"/>
      <c r="Q153" s="16"/>
      <c r="R153" s="17"/>
      <c r="S153" s="15"/>
      <c r="T153" s="15"/>
      <c r="U153" s="15"/>
      <c r="V153" s="9"/>
      <c r="W153" s="18"/>
    </row>
    <row r="154" spans="1:23" x14ac:dyDescent="0.25">
      <c r="A154" s="8"/>
      <c r="B154" s="9"/>
      <c r="C154" s="16"/>
      <c r="D154" s="9"/>
      <c r="E154" s="20"/>
      <c r="F154" s="20"/>
      <c r="G154" s="21"/>
      <c r="H154" s="22"/>
      <c r="I154" s="22"/>
      <c r="J154" s="23"/>
      <c r="K154" s="12"/>
      <c r="L154" s="12"/>
      <c r="M154" s="13"/>
      <c r="N154" s="14"/>
      <c r="O154" s="15"/>
      <c r="P154" s="16"/>
      <c r="Q154" s="16"/>
      <c r="R154" s="17"/>
      <c r="S154" s="15"/>
      <c r="T154" s="15"/>
      <c r="U154" s="15"/>
      <c r="V154" s="9"/>
      <c r="W154" s="18"/>
    </row>
    <row r="155" spans="1:23" x14ac:dyDescent="0.25">
      <c r="A155" s="8"/>
      <c r="B155" s="9"/>
      <c r="C155" s="16"/>
      <c r="D155" s="9"/>
      <c r="E155" s="20"/>
      <c r="F155" s="20"/>
      <c r="G155" s="21"/>
      <c r="H155" s="22"/>
      <c r="I155" s="22"/>
      <c r="J155" s="23"/>
      <c r="K155" s="12"/>
      <c r="L155" s="12"/>
      <c r="M155" s="13"/>
      <c r="N155" s="14"/>
      <c r="O155" s="15"/>
      <c r="P155" s="16"/>
      <c r="Q155" s="16"/>
      <c r="R155" s="17"/>
      <c r="S155" s="15"/>
      <c r="T155" s="15"/>
      <c r="U155" s="15"/>
      <c r="V155" s="9"/>
      <c r="W155" s="18"/>
    </row>
    <row r="156" spans="1:23" x14ac:dyDescent="0.25">
      <c r="A156" s="8"/>
      <c r="B156" s="9"/>
      <c r="C156" s="16"/>
      <c r="D156" s="9"/>
      <c r="E156" s="20"/>
      <c r="F156" s="20"/>
      <c r="G156" s="21"/>
      <c r="H156" s="22"/>
      <c r="I156" s="22"/>
      <c r="J156" s="23"/>
      <c r="K156" s="12"/>
      <c r="L156" s="12"/>
      <c r="M156" s="13"/>
      <c r="N156" s="14"/>
      <c r="O156" s="15"/>
      <c r="P156" s="16"/>
      <c r="Q156" s="16"/>
      <c r="R156" s="17"/>
      <c r="S156" s="15"/>
      <c r="T156" s="15"/>
      <c r="U156" s="15"/>
      <c r="V156" s="9"/>
      <c r="W156" s="18"/>
    </row>
    <row r="157" spans="1:23" x14ac:dyDescent="0.25">
      <c r="A157" s="8"/>
      <c r="B157" s="9"/>
      <c r="C157" s="16"/>
      <c r="D157" s="9"/>
      <c r="E157" s="20"/>
      <c r="F157" s="20"/>
      <c r="G157" s="21"/>
      <c r="H157" s="22"/>
      <c r="I157" s="22"/>
      <c r="J157" s="23"/>
      <c r="K157" s="12"/>
      <c r="L157" s="12"/>
      <c r="M157" s="13"/>
      <c r="N157" s="14"/>
      <c r="O157" s="15"/>
      <c r="P157" s="16"/>
      <c r="Q157" s="16"/>
      <c r="R157" s="17"/>
      <c r="S157" s="15"/>
      <c r="T157" s="15"/>
      <c r="U157" s="15"/>
      <c r="V157" s="9"/>
      <c r="W157" s="18"/>
    </row>
    <row r="158" spans="1:23" x14ac:dyDescent="0.25">
      <c r="A158" s="8"/>
      <c r="B158" s="9"/>
      <c r="C158" s="16"/>
      <c r="D158" s="9"/>
      <c r="E158" s="20"/>
      <c r="F158" s="20"/>
      <c r="G158" s="21"/>
      <c r="H158" s="22"/>
      <c r="I158" s="22"/>
      <c r="J158" s="23"/>
      <c r="K158" s="12"/>
      <c r="L158" s="12"/>
      <c r="M158" s="13"/>
      <c r="N158" s="14"/>
      <c r="O158" s="15"/>
      <c r="P158" s="16"/>
      <c r="Q158" s="16"/>
      <c r="R158" s="17"/>
      <c r="S158" s="15"/>
      <c r="T158" s="15"/>
      <c r="U158" s="15"/>
      <c r="V158" s="9"/>
      <c r="W158" s="18"/>
    </row>
    <row r="159" spans="1:23" x14ac:dyDescent="0.25">
      <c r="A159" s="8"/>
      <c r="B159" s="9"/>
      <c r="C159" s="16"/>
      <c r="D159" s="9"/>
      <c r="E159" s="20"/>
      <c r="F159" s="20"/>
      <c r="G159" s="21"/>
      <c r="H159" s="22"/>
      <c r="I159" s="22"/>
      <c r="J159" s="23"/>
      <c r="K159" s="12"/>
      <c r="L159" s="12"/>
      <c r="M159" s="13"/>
      <c r="N159" s="14"/>
      <c r="O159" s="15"/>
      <c r="P159" s="16"/>
      <c r="Q159" s="16"/>
      <c r="R159" s="17"/>
      <c r="S159" s="15"/>
      <c r="T159" s="15"/>
      <c r="U159" s="15"/>
      <c r="V159" s="9"/>
      <c r="W159" s="18"/>
    </row>
    <row r="160" spans="1:23" x14ac:dyDescent="0.25">
      <c r="A160" s="8"/>
      <c r="B160" s="9"/>
      <c r="C160" s="16"/>
      <c r="D160" s="9"/>
      <c r="E160" s="20"/>
      <c r="F160" s="20"/>
      <c r="G160" s="21"/>
      <c r="H160" s="22"/>
      <c r="I160" s="22"/>
      <c r="J160" s="23"/>
      <c r="K160" s="12"/>
      <c r="L160" s="12"/>
      <c r="M160" s="13"/>
      <c r="N160" s="14"/>
      <c r="O160" s="15"/>
      <c r="P160" s="16"/>
      <c r="Q160" s="16"/>
      <c r="R160" s="17"/>
      <c r="S160" s="15"/>
      <c r="T160" s="15"/>
      <c r="U160" s="15"/>
      <c r="V160" s="9"/>
      <c r="W160" s="18"/>
    </row>
    <row r="161" spans="1:23" x14ac:dyDescent="0.25">
      <c r="A161" s="8"/>
      <c r="B161" s="9"/>
      <c r="C161" s="16"/>
      <c r="D161" s="9"/>
      <c r="E161" s="20"/>
      <c r="F161" s="20"/>
      <c r="G161" s="21"/>
      <c r="H161" s="22"/>
      <c r="I161" s="22"/>
      <c r="J161" s="23"/>
      <c r="K161" s="12"/>
      <c r="L161" s="12"/>
      <c r="M161" s="13"/>
      <c r="N161" s="14"/>
      <c r="O161" s="15"/>
      <c r="P161" s="16"/>
      <c r="Q161" s="16"/>
      <c r="R161" s="17"/>
      <c r="S161" s="15"/>
      <c r="T161" s="15"/>
      <c r="U161" s="15"/>
      <c r="V161" s="9"/>
      <c r="W161" s="18"/>
    </row>
    <row r="162" spans="1:23" x14ac:dyDescent="0.25">
      <c r="A162" s="8"/>
      <c r="B162" s="9"/>
      <c r="C162" s="16"/>
      <c r="D162" s="9"/>
      <c r="E162" s="20"/>
      <c r="F162" s="20"/>
      <c r="G162" s="21"/>
      <c r="H162" s="22"/>
      <c r="I162" s="22"/>
      <c r="J162" s="23"/>
      <c r="K162" s="12"/>
      <c r="L162" s="12"/>
      <c r="M162" s="13"/>
      <c r="N162" s="14"/>
      <c r="O162" s="15"/>
      <c r="P162" s="16"/>
      <c r="Q162" s="16"/>
      <c r="R162" s="17"/>
      <c r="S162" s="15"/>
      <c r="T162" s="15"/>
      <c r="U162" s="15"/>
      <c r="V162" s="9"/>
      <c r="W162" s="18"/>
    </row>
    <row r="163" spans="1:23" x14ac:dyDescent="0.25">
      <c r="A163" s="8"/>
      <c r="B163" s="9"/>
      <c r="C163" s="16"/>
      <c r="D163" s="9"/>
      <c r="E163" s="20"/>
      <c r="F163" s="20"/>
      <c r="G163" s="21"/>
      <c r="H163" s="22"/>
      <c r="I163" s="22"/>
      <c r="J163" s="23"/>
      <c r="K163" s="12"/>
      <c r="L163" s="12"/>
      <c r="M163" s="13"/>
      <c r="N163" s="14"/>
      <c r="O163" s="15"/>
      <c r="P163" s="16"/>
      <c r="Q163" s="16"/>
      <c r="R163" s="17"/>
      <c r="S163" s="15"/>
      <c r="T163" s="15"/>
      <c r="U163" s="15"/>
      <c r="V163" s="9"/>
      <c r="W163" s="18"/>
    </row>
    <row r="164" spans="1:23" x14ac:dyDescent="0.25">
      <c r="A164" s="8"/>
      <c r="B164" s="9"/>
      <c r="C164" s="16"/>
      <c r="D164" s="9"/>
      <c r="E164" s="20"/>
      <c r="F164" s="20"/>
      <c r="G164" s="21"/>
      <c r="H164" s="22"/>
      <c r="I164" s="22"/>
      <c r="J164" s="23"/>
      <c r="K164" s="12"/>
      <c r="L164" s="12"/>
      <c r="M164" s="13"/>
      <c r="N164" s="14"/>
      <c r="O164" s="15"/>
      <c r="P164" s="16"/>
      <c r="Q164" s="16"/>
      <c r="R164" s="17"/>
      <c r="S164" s="15"/>
      <c r="T164" s="15"/>
      <c r="U164" s="15"/>
      <c r="V164" s="9"/>
      <c r="W164" s="18"/>
    </row>
    <row r="165" spans="1:23" x14ac:dyDescent="0.25">
      <c r="A165" s="8"/>
      <c r="B165" s="9"/>
      <c r="C165" s="16"/>
      <c r="D165" s="9"/>
      <c r="E165" s="20"/>
      <c r="F165" s="20"/>
      <c r="G165" s="21"/>
      <c r="H165" s="22"/>
      <c r="I165" s="22"/>
      <c r="J165" s="23"/>
      <c r="K165" s="12"/>
      <c r="L165" s="12"/>
      <c r="M165" s="13"/>
      <c r="N165" s="14"/>
      <c r="O165" s="15"/>
      <c r="P165" s="16"/>
      <c r="Q165" s="16"/>
      <c r="R165" s="17"/>
      <c r="S165" s="15"/>
      <c r="T165" s="15"/>
      <c r="U165" s="15"/>
      <c r="V165" s="9"/>
      <c r="W165" s="18"/>
    </row>
    <row r="166" spans="1:23" x14ac:dyDescent="0.25">
      <c r="A166" s="8"/>
      <c r="B166" s="9"/>
      <c r="C166" s="16"/>
      <c r="D166" s="9"/>
      <c r="E166" s="20"/>
      <c r="F166" s="20"/>
      <c r="G166" s="21"/>
      <c r="H166" s="22"/>
      <c r="I166" s="22"/>
      <c r="J166" s="23"/>
      <c r="K166" s="12"/>
      <c r="L166" s="12"/>
      <c r="M166" s="13"/>
      <c r="N166" s="14"/>
      <c r="O166" s="15"/>
      <c r="P166" s="16"/>
      <c r="Q166" s="16"/>
      <c r="R166" s="17"/>
      <c r="S166" s="15"/>
      <c r="T166" s="15"/>
      <c r="U166" s="15"/>
      <c r="V166" s="9"/>
      <c r="W166" s="18"/>
    </row>
    <row r="167" spans="1:23" x14ac:dyDescent="0.25">
      <c r="A167" s="8"/>
      <c r="B167" s="9"/>
      <c r="C167" s="16"/>
      <c r="D167" s="9"/>
      <c r="E167" s="20"/>
      <c r="F167" s="20"/>
      <c r="G167" s="21"/>
      <c r="H167" s="22"/>
      <c r="I167" s="22"/>
      <c r="J167" s="23"/>
      <c r="K167" s="12"/>
      <c r="L167" s="12"/>
      <c r="M167" s="13"/>
      <c r="N167" s="14"/>
      <c r="O167" s="15"/>
      <c r="P167" s="16"/>
      <c r="Q167" s="16"/>
      <c r="R167" s="17"/>
      <c r="S167" s="15"/>
      <c r="T167" s="15"/>
      <c r="U167" s="15"/>
      <c r="V167" s="9"/>
      <c r="W167" s="18"/>
    </row>
    <row r="168" spans="1:23" x14ac:dyDescent="0.25">
      <c r="A168" s="8"/>
      <c r="B168" s="9"/>
      <c r="C168" s="16"/>
      <c r="D168" s="9"/>
      <c r="E168" s="20"/>
      <c r="F168" s="20"/>
      <c r="G168" s="21"/>
      <c r="H168" s="22"/>
      <c r="I168" s="22"/>
      <c r="J168" s="23"/>
      <c r="K168" s="12"/>
      <c r="L168" s="12"/>
      <c r="M168" s="13"/>
      <c r="N168" s="14"/>
      <c r="O168" s="15"/>
      <c r="P168" s="16"/>
      <c r="Q168" s="16"/>
      <c r="R168" s="17"/>
      <c r="S168" s="15"/>
      <c r="T168" s="15"/>
      <c r="U168" s="15"/>
      <c r="V168" s="9"/>
      <c r="W168" s="18"/>
    </row>
    <row r="169" spans="1:23" x14ac:dyDescent="0.25">
      <c r="A169" s="8"/>
      <c r="B169" s="9"/>
      <c r="C169" s="16"/>
      <c r="D169" s="9"/>
      <c r="E169" s="20"/>
      <c r="F169" s="20"/>
      <c r="G169" s="21"/>
      <c r="H169" s="22"/>
      <c r="I169" s="22"/>
      <c r="J169" s="23"/>
      <c r="K169" s="12"/>
      <c r="L169" s="12"/>
      <c r="M169" s="13"/>
      <c r="N169" s="14"/>
      <c r="O169" s="15"/>
      <c r="P169" s="16"/>
      <c r="Q169" s="16"/>
      <c r="R169" s="17"/>
      <c r="S169" s="15"/>
      <c r="T169" s="15"/>
      <c r="U169" s="15"/>
      <c r="V169" s="9"/>
      <c r="W169" s="18"/>
    </row>
    <row r="170" spans="1:23" x14ac:dyDescent="0.25">
      <c r="A170" s="8"/>
      <c r="B170" s="9"/>
      <c r="C170" s="16"/>
      <c r="D170" s="9"/>
      <c r="E170" s="20"/>
      <c r="F170" s="20"/>
      <c r="G170" s="21"/>
      <c r="H170" s="22"/>
      <c r="I170" s="22"/>
      <c r="J170" s="23"/>
      <c r="K170" s="12"/>
      <c r="L170" s="12"/>
      <c r="M170" s="13"/>
      <c r="N170" s="14"/>
      <c r="O170" s="15"/>
      <c r="P170" s="16"/>
      <c r="Q170" s="16"/>
      <c r="R170" s="17"/>
      <c r="S170" s="15"/>
      <c r="T170" s="15"/>
      <c r="U170" s="15"/>
      <c r="V170" s="9"/>
      <c r="W170" s="18"/>
    </row>
    <row r="171" spans="1:23" x14ac:dyDescent="0.25">
      <c r="A171" s="8"/>
      <c r="B171" s="9"/>
      <c r="C171" s="16"/>
      <c r="D171" s="9"/>
      <c r="E171" s="20"/>
      <c r="F171" s="20"/>
      <c r="G171" s="21"/>
      <c r="H171" s="22"/>
      <c r="I171" s="22"/>
      <c r="J171" s="23"/>
      <c r="K171" s="12"/>
      <c r="L171" s="12"/>
      <c r="M171" s="13"/>
      <c r="N171" s="14"/>
      <c r="O171" s="15"/>
      <c r="P171" s="16"/>
      <c r="Q171" s="16"/>
      <c r="R171" s="17"/>
      <c r="S171" s="15"/>
      <c r="T171" s="15"/>
      <c r="U171" s="15"/>
      <c r="V171" s="9"/>
      <c r="W171" s="18"/>
    </row>
    <row r="172" spans="1:23" x14ac:dyDescent="0.25">
      <c r="I172" s="27"/>
      <c r="J172" s="27"/>
      <c r="K172" s="27"/>
    </row>
    <row r="173" spans="1:23" x14ac:dyDescent="0.25">
      <c r="I173" s="27"/>
      <c r="J173" s="27"/>
      <c r="K173" s="27"/>
    </row>
    <row r="174" spans="1:23" x14ac:dyDescent="0.25">
      <c r="I174" s="27"/>
      <c r="J174" s="27"/>
      <c r="K174" s="27"/>
    </row>
    <row r="175" spans="1:23" x14ac:dyDescent="0.25">
      <c r="I175" s="27"/>
      <c r="J175" s="27"/>
      <c r="K175" s="27"/>
    </row>
    <row r="176" spans="1:23" x14ac:dyDescent="0.25">
      <c r="I176" s="27"/>
      <c r="J176" s="27"/>
      <c r="K176" s="27"/>
    </row>
    <row r="177" spans="9:11" x14ac:dyDescent="0.25">
      <c r="I177" s="27"/>
      <c r="J177" s="27"/>
      <c r="K177" s="27"/>
    </row>
    <row r="178" spans="9:11" x14ac:dyDescent="0.25">
      <c r="I178" s="27"/>
      <c r="J178" s="27"/>
      <c r="K178" s="27"/>
    </row>
    <row r="179" spans="9:11" x14ac:dyDescent="0.25">
      <c r="I179" s="27"/>
      <c r="J179" s="27"/>
      <c r="K179" s="27"/>
    </row>
    <row r="180" spans="9:11" x14ac:dyDescent="0.25">
      <c r="I180" s="27"/>
      <c r="J180" s="27"/>
      <c r="K180" s="27"/>
    </row>
    <row r="181" spans="9:11" x14ac:dyDescent="0.25">
      <c r="I181" s="27"/>
      <c r="J181" s="27"/>
      <c r="K181" s="27"/>
    </row>
    <row r="182" spans="9:11" x14ac:dyDescent="0.25">
      <c r="I182" s="27"/>
      <c r="J182" s="27"/>
      <c r="K182" s="27"/>
    </row>
    <row r="183" spans="9:11" x14ac:dyDescent="0.25">
      <c r="I183" s="27"/>
      <c r="J183" s="27"/>
      <c r="K183" s="27"/>
    </row>
    <row r="184" spans="9:11" x14ac:dyDescent="0.25">
      <c r="I184" s="27"/>
      <c r="J184" s="27"/>
      <c r="K184" s="27"/>
    </row>
    <row r="185" spans="9:11" x14ac:dyDescent="0.25">
      <c r="I185" s="27"/>
      <c r="J185" s="27"/>
      <c r="K185" s="27"/>
    </row>
    <row r="186" spans="9:11" x14ac:dyDescent="0.25">
      <c r="I186" s="27"/>
      <c r="J186" s="27"/>
      <c r="K186" s="27"/>
    </row>
    <row r="187" spans="9:11" x14ac:dyDescent="0.25">
      <c r="I187" s="27"/>
      <c r="J187" s="27"/>
      <c r="K187" s="27"/>
    </row>
    <row r="188" spans="9:11" x14ac:dyDescent="0.25">
      <c r="I188" s="27"/>
      <c r="J188" s="27"/>
      <c r="K188" s="27"/>
    </row>
    <row r="189" spans="9:11" x14ac:dyDescent="0.25">
      <c r="I189" s="27"/>
      <c r="J189" s="27"/>
      <c r="K189" s="27"/>
    </row>
    <row r="190" spans="9:11" x14ac:dyDescent="0.25">
      <c r="I190" s="27"/>
      <c r="J190" s="27"/>
      <c r="K190" s="27"/>
    </row>
    <row r="191" spans="9:11" x14ac:dyDescent="0.25">
      <c r="I191" s="27"/>
      <c r="J191" s="27"/>
      <c r="K191" s="27"/>
    </row>
    <row r="192" spans="9:11" x14ac:dyDescent="0.25">
      <c r="I192" s="27"/>
      <c r="J192" s="27"/>
      <c r="K192" s="27"/>
    </row>
    <row r="193" spans="9:11" x14ac:dyDescent="0.25">
      <c r="I193" s="27"/>
      <c r="J193" s="27"/>
      <c r="K193" s="27"/>
    </row>
    <row r="194" spans="9:11" x14ac:dyDescent="0.25">
      <c r="I194" s="27"/>
      <c r="J194" s="27"/>
      <c r="K194" s="27"/>
    </row>
    <row r="195" spans="9:11" x14ac:dyDescent="0.25">
      <c r="I195" s="27"/>
      <c r="J195" s="27"/>
      <c r="K195" s="27"/>
    </row>
    <row r="196" spans="9:11" x14ac:dyDescent="0.25">
      <c r="I196" s="27"/>
      <c r="J196" s="27"/>
      <c r="K196" s="27"/>
    </row>
    <row r="197" spans="9:11" x14ac:dyDescent="0.25">
      <c r="I197" s="27"/>
      <c r="J197" s="27"/>
      <c r="K197" s="27"/>
    </row>
    <row r="198" spans="9:11" x14ac:dyDescent="0.25">
      <c r="I198" s="27"/>
      <c r="J198" s="27"/>
      <c r="K198" s="27"/>
    </row>
    <row r="199" spans="9:11" x14ac:dyDescent="0.25">
      <c r="I199" s="27"/>
      <c r="J199" s="27"/>
      <c r="K199" s="27"/>
    </row>
    <row r="200" spans="9:11" x14ac:dyDescent="0.25">
      <c r="I200" s="27"/>
      <c r="J200" s="27"/>
      <c r="K200" s="27"/>
    </row>
    <row r="201" spans="9:11" x14ac:dyDescent="0.25">
      <c r="I201" s="27"/>
      <c r="J201" s="27"/>
      <c r="K201" s="27"/>
    </row>
    <row r="202" spans="9:11" x14ac:dyDescent="0.25">
      <c r="I202" s="27"/>
      <c r="J202" s="27"/>
      <c r="K202" s="27"/>
    </row>
    <row r="203" spans="9:11" x14ac:dyDescent="0.25">
      <c r="I203" s="27"/>
      <c r="J203" s="27"/>
      <c r="K203" s="27"/>
    </row>
    <row r="204" spans="9:11" x14ac:dyDescent="0.25">
      <c r="I204" s="27"/>
      <c r="J204" s="27"/>
      <c r="K204" s="27"/>
    </row>
    <row r="205" spans="9:11" x14ac:dyDescent="0.25">
      <c r="I205" s="27"/>
      <c r="J205" s="27"/>
      <c r="K205" s="27"/>
    </row>
    <row r="206" spans="9:11" x14ac:dyDescent="0.25">
      <c r="I206" s="27"/>
      <c r="J206" s="27"/>
      <c r="K206" s="27"/>
    </row>
    <row r="207" spans="9:11" x14ac:dyDescent="0.25">
      <c r="I207" s="27"/>
      <c r="J207" s="27"/>
      <c r="K207" s="27"/>
    </row>
    <row r="208" spans="9:11" x14ac:dyDescent="0.25">
      <c r="I208" s="27"/>
      <c r="J208" s="27"/>
      <c r="K208" s="27"/>
    </row>
    <row r="209" spans="9:11" x14ac:dyDescent="0.25">
      <c r="I209" s="27"/>
      <c r="J209" s="27"/>
      <c r="K209" s="27"/>
    </row>
    <row r="210" spans="9:11" x14ac:dyDescent="0.25">
      <c r="I210" s="27"/>
      <c r="J210" s="27"/>
      <c r="K210" s="27"/>
    </row>
    <row r="211" spans="9:11" x14ac:dyDescent="0.25">
      <c r="I211" s="27"/>
      <c r="J211" s="27"/>
      <c r="K211" s="27"/>
    </row>
    <row r="212" spans="9:11" x14ac:dyDescent="0.25">
      <c r="I212" s="27"/>
      <c r="J212" s="27"/>
      <c r="K212" s="27"/>
    </row>
    <row r="213" spans="9:11" x14ac:dyDescent="0.25">
      <c r="I213" s="27"/>
      <c r="J213" s="27"/>
      <c r="K213" s="27"/>
    </row>
    <row r="214" spans="9:11" x14ac:dyDescent="0.25">
      <c r="I214" s="27"/>
      <c r="J214" s="27"/>
      <c r="K214" s="27"/>
    </row>
    <row r="215" spans="9:11" x14ac:dyDescent="0.25">
      <c r="I215" s="27"/>
      <c r="J215" s="27"/>
      <c r="K215" s="27"/>
    </row>
    <row r="216" spans="9:11" x14ac:dyDescent="0.25">
      <c r="I216" s="27"/>
      <c r="J216" s="27"/>
      <c r="K216" s="27"/>
    </row>
    <row r="217" spans="9:11" x14ac:dyDescent="0.25">
      <c r="I217" s="27"/>
      <c r="J217" s="27"/>
      <c r="K217" s="27"/>
    </row>
    <row r="218" spans="9:11" x14ac:dyDescent="0.25">
      <c r="I218" s="27"/>
      <c r="J218" s="27"/>
      <c r="K218" s="27"/>
    </row>
    <row r="219" spans="9:11" x14ac:dyDescent="0.25">
      <c r="I219" s="27"/>
      <c r="J219" s="27"/>
      <c r="K219" s="27"/>
    </row>
    <row r="220" spans="9:11" x14ac:dyDescent="0.25">
      <c r="I220" s="27"/>
      <c r="J220" s="27"/>
      <c r="K220" s="27"/>
    </row>
    <row r="221" spans="9:11" x14ac:dyDescent="0.25">
      <c r="I221" s="27"/>
      <c r="J221" s="27"/>
      <c r="K221" s="27"/>
    </row>
    <row r="222" spans="9:11" x14ac:dyDescent="0.25">
      <c r="I222" s="27"/>
      <c r="J222" s="27"/>
      <c r="K222" s="27"/>
    </row>
    <row r="223" spans="9:11" x14ac:dyDescent="0.25">
      <c r="I223" s="27"/>
      <c r="J223" s="27"/>
      <c r="K223" s="27"/>
    </row>
    <row r="224" spans="9:11" x14ac:dyDescent="0.25">
      <c r="I224" s="27"/>
      <c r="J224" s="27"/>
      <c r="K224" s="27"/>
    </row>
    <row r="225" spans="9:11" x14ac:dyDescent="0.25">
      <c r="I225" s="27"/>
      <c r="J225" s="27"/>
      <c r="K225" s="27"/>
    </row>
    <row r="226" spans="9:11" x14ac:dyDescent="0.25">
      <c r="I226" s="27"/>
      <c r="J226" s="27"/>
      <c r="K226" s="27"/>
    </row>
    <row r="227" spans="9:11" x14ac:dyDescent="0.25">
      <c r="I227" s="27"/>
      <c r="J227" s="27"/>
      <c r="K227" s="27"/>
    </row>
    <row r="228" spans="9:11" x14ac:dyDescent="0.25">
      <c r="I228" s="27"/>
      <c r="J228" s="27"/>
      <c r="K228" s="27"/>
    </row>
    <row r="229" spans="9:11" x14ac:dyDescent="0.25">
      <c r="I229" s="27"/>
      <c r="J229" s="27"/>
      <c r="K229" s="27"/>
    </row>
    <row r="230" spans="9:11" x14ac:dyDescent="0.25">
      <c r="I230" s="27"/>
      <c r="J230" s="27"/>
      <c r="K230" s="27"/>
    </row>
    <row r="231" spans="9:11" x14ac:dyDescent="0.25">
      <c r="I231" s="27"/>
      <c r="J231" s="27"/>
      <c r="K231" s="27"/>
    </row>
    <row r="232" spans="9:11" x14ac:dyDescent="0.25">
      <c r="I232" s="27"/>
      <c r="J232" s="27"/>
      <c r="K232" s="27"/>
    </row>
    <row r="233" spans="9:11" x14ac:dyDescent="0.25">
      <c r="I233" s="27"/>
      <c r="J233" s="27"/>
      <c r="K233" s="27"/>
    </row>
    <row r="234" spans="9:11" x14ac:dyDescent="0.25">
      <c r="I234" s="27"/>
      <c r="J234" s="27"/>
      <c r="K234" s="27"/>
    </row>
    <row r="235" spans="9:11" x14ac:dyDescent="0.25">
      <c r="I235" s="27"/>
      <c r="J235" s="27"/>
      <c r="K235" s="27"/>
    </row>
    <row r="236" spans="9:11" x14ac:dyDescent="0.25">
      <c r="I236" s="27"/>
      <c r="J236" s="27"/>
      <c r="K236" s="27"/>
    </row>
    <row r="237" spans="9:11" x14ac:dyDescent="0.25">
      <c r="I237" s="27"/>
      <c r="J237" s="27"/>
      <c r="K237" s="27"/>
    </row>
    <row r="238" spans="9:11" x14ac:dyDescent="0.25">
      <c r="I238" s="27"/>
      <c r="J238" s="27"/>
      <c r="K238" s="27"/>
    </row>
    <row r="239" spans="9:11" x14ac:dyDescent="0.25">
      <c r="I239" s="27"/>
      <c r="J239" s="27"/>
      <c r="K239" s="27"/>
    </row>
    <row r="240" spans="9:11" x14ac:dyDescent="0.25">
      <c r="I240" s="27"/>
      <c r="J240" s="27"/>
      <c r="K240" s="27"/>
    </row>
    <row r="241" spans="9:11" x14ac:dyDescent="0.25">
      <c r="I241" s="27"/>
      <c r="J241" s="27"/>
      <c r="K241" s="27"/>
    </row>
    <row r="242" spans="9:11" x14ac:dyDescent="0.25">
      <c r="I242" s="27"/>
      <c r="J242" s="27"/>
      <c r="K242" s="27"/>
    </row>
    <row r="243" spans="9:11" x14ac:dyDescent="0.25">
      <c r="I243" s="27"/>
      <c r="J243" s="27"/>
      <c r="K243" s="27"/>
    </row>
    <row r="244" spans="9:11" x14ac:dyDescent="0.25">
      <c r="I244" s="27"/>
      <c r="J244" s="27"/>
      <c r="K244" s="27"/>
    </row>
    <row r="245" spans="9:11" x14ac:dyDescent="0.25">
      <c r="I245" s="27"/>
      <c r="J245" s="27"/>
      <c r="K245" s="27"/>
    </row>
    <row r="246" spans="9:11" x14ac:dyDescent="0.25">
      <c r="I246" s="27"/>
      <c r="J246" s="27"/>
      <c r="K246" s="27"/>
    </row>
    <row r="247" spans="9:11" x14ac:dyDescent="0.25">
      <c r="I247" s="27"/>
      <c r="J247" s="27"/>
      <c r="K247" s="27"/>
    </row>
    <row r="248" spans="9:11" x14ac:dyDescent="0.25">
      <c r="I248" s="27"/>
      <c r="J248" s="27"/>
      <c r="K248" s="27"/>
    </row>
    <row r="249" spans="9:11" x14ac:dyDescent="0.25">
      <c r="I249" s="27"/>
      <c r="J249" s="27"/>
      <c r="K249" s="27"/>
    </row>
    <row r="250" spans="9:11" x14ac:dyDescent="0.25">
      <c r="I250" s="27"/>
      <c r="J250" s="27"/>
      <c r="K250" s="27"/>
    </row>
    <row r="251" spans="9:11" x14ac:dyDescent="0.25">
      <c r="I251" s="27"/>
      <c r="J251" s="27"/>
      <c r="K251" s="27"/>
    </row>
    <row r="252" spans="9:11" x14ac:dyDescent="0.25">
      <c r="I252" s="27"/>
      <c r="J252" s="27"/>
      <c r="K252" s="27"/>
    </row>
    <row r="253" spans="9:11" x14ac:dyDescent="0.25">
      <c r="I253" s="27"/>
      <c r="J253" s="27"/>
      <c r="K253" s="27"/>
    </row>
    <row r="254" spans="9:11" x14ac:dyDescent="0.25">
      <c r="I254" s="27"/>
      <c r="J254" s="27"/>
      <c r="K254" s="27"/>
    </row>
    <row r="255" spans="9:11" x14ac:dyDescent="0.25">
      <c r="I255" s="27"/>
      <c r="J255" s="27"/>
      <c r="K255" s="27"/>
    </row>
    <row r="256" spans="9:11" x14ac:dyDescent="0.25">
      <c r="I256" s="27"/>
      <c r="J256" s="27"/>
      <c r="K256" s="27"/>
    </row>
    <row r="257" spans="9:11" x14ac:dyDescent="0.25">
      <c r="I257" s="27"/>
      <c r="J257" s="27"/>
      <c r="K257" s="27"/>
    </row>
    <row r="258" spans="9:11" x14ac:dyDescent="0.25">
      <c r="I258" s="27"/>
      <c r="J258" s="27"/>
      <c r="K258" s="27"/>
    </row>
    <row r="259" spans="9:11" x14ac:dyDescent="0.25">
      <c r="I259" s="27"/>
      <c r="J259" s="27"/>
      <c r="K259" s="27"/>
    </row>
    <row r="260" spans="9:11" x14ac:dyDescent="0.25">
      <c r="I260" s="27"/>
      <c r="J260" s="27"/>
      <c r="K260" s="27"/>
    </row>
    <row r="261" spans="9:11" x14ac:dyDescent="0.25">
      <c r="I261" s="27"/>
      <c r="J261" s="27"/>
      <c r="K261" s="27"/>
    </row>
    <row r="262" spans="9:11" x14ac:dyDescent="0.25">
      <c r="I262" s="27"/>
      <c r="J262" s="27"/>
      <c r="K262" s="27"/>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2" orientation="landscape" cellComments="asDisplayed" copies="5" r:id="rId1"/>
  <headerFooter alignWithMargins="0">
    <oddHeader xml:space="preserve">&amp;C&amp;"Arial,Bold"&amp;14(Brazos Electric Cooperative)
TRANSMISSION CONSTRUCTION PROGRESS REPORT
for
&amp;KFF0000(SEPTEMBER)
&amp;12&amp;K000000(2020)&amp;R&amp;"Arial,Bold"&amp;24Public Utility Commission of Texas
Project No. 50421&amp;20 &amp;U </oddHeader>
    <oddFooter>&amp;L&amp;14Robin King
Project Regulatory Coordinator
7616 Bagby Ave.
Waco, Texas 76712
rking@brazoselectric.com&amp;C&amp;16Page &amp;P of &amp;N&amp;R&amp;16&amp;F
Revised:09/01/2020</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Robin King</cp:lastModifiedBy>
  <cp:lastPrinted>2020-08-17T16:46:16Z</cp:lastPrinted>
  <dcterms:created xsi:type="dcterms:W3CDTF">1999-03-12T23:41:12Z</dcterms:created>
  <dcterms:modified xsi:type="dcterms:W3CDTF">2020-08-28T14:36:43Z</dcterms:modified>
</cp:coreProperties>
</file>