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MonthlyReportForm!$A$1:$W$12</definedName>
    <definedName name="_xlnm.Print_Titles" localSheetId="3">MonthlyReportForm!$1:$1</definedName>
  </definedNames>
  <calcPr calcId="145621"/>
</workbook>
</file>

<file path=xl/calcChain.xml><?xml version="1.0" encoding="utf-8"?>
<calcChain xmlns="http://schemas.openxmlformats.org/spreadsheetml/2006/main">
  <c r="K12" i="17" l="1"/>
  <c r="K3" i="17" l="1"/>
  <c r="K4" i="17"/>
  <c r="K5" i="17"/>
  <c r="K6" i="17"/>
  <c r="K7" i="17"/>
  <c r="K13" i="17"/>
  <c r="K14" i="17"/>
  <c r="K15" i="17"/>
  <c r="K16" i="17"/>
  <c r="K17" i="17"/>
  <c r="K18" i="17"/>
  <c r="K19" i="17"/>
  <c r="K20" i="17"/>
  <c r="K21" i="17"/>
  <c r="K22" i="17"/>
  <c r="K23" i="17"/>
  <c r="K24" i="17"/>
  <c r="K25" i="17"/>
  <c r="K26" i="17"/>
</calcChain>
</file>

<file path=xl/comments1.xml><?xml version="1.0" encoding="utf-8"?>
<comments xmlns="http://schemas.openxmlformats.org/spreadsheetml/2006/main">
  <authors>
    <author>aboling</author>
  </authors>
  <commentList>
    <comment ref="A18" author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text>
        <r>
          <rPr>
            <b/>
            <sz val="8"/>
            <color indexed="81"/>
            <rFont val="Tahoma"/>
            <family val="2"/>
          </rPr>
          <t>aboling:</t>
        </r>
        <r>
          <rPr>
            <sz val="8"/>
            <color indexed="81"/>
            <rFont val="Tahoma"/>
            <family val="2"/>
          </rPr>
          <t xml:space="preserve">
Please enter only a single integer, if possible.</t>
        </r>
      </text>
    </comment>
    <comment ref="I2" authorId="0">
      <text>
        <r>
          <rPr>
            <b/>
            <sz val="8"/>
            <color indexed="81"/>
            <rFont val="Tahoma"/>
            <family val="2"/>
          </rPr>
          <t>aboling:</t>
        </r>
        <r>
          <rPr>
            <sz val="8"/>
            <color indexed="81"/>
            <rFont val="Tahoma"/>
            <family val="2"/>
          </rPr>
          <t xml:space="preserve">
Please enter only a single integer, if possible.</t>
        </r>
      </text>
    </comment>
    <comment ref="M2" authorId="0">
      <text>
        <r>
          <rPr>
            <b/>
            <sz val="8"/>
            <color indexed="81"/>
            <rFont val="Tahoma"/>
            <family val="2"/>
          </rPr>
          <t>aboling:</t>
        </r>
        <r>
          <rPr>
            <sz val="8"/>
            <color indexed="81"/>
            <rFont val="Tahoma"/>
            <family val="2"/>
          </rPr>
          <t xml:space="preserve">
If applicable.</t>
        </r>
      </text>
    </comment>
    <comment ref="N2"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<sst xmlns="http://schemas.openxmlformats.org/spreadsheetml/2006/main" count="182" uniqueCount="121">
  <si>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</si>
  <si>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</si>
  <si>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</si>
  <si>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</si>
  <si>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</si>
  <si>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</si>
  <si>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</si>
  <si>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</si>
  <si>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</si>
  <si>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</si>
  <si>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</si>
  <si>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</si>
  <si>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</si>
  <si>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</si>
  <si>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</si>
  <si>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</si>
  <si>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</si>
  <si>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</si>
  <si>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</si>
  <si>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</si>
  <si>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</si>
  <si>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</si>
  <si>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</si>
  <si>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</si>
  <si>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</si>
  <si>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</si>
  <si>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</si>
  <si>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</si>
  <si>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</si>
  <si>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</si>
  <si>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</si>
  <si>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</si>
  <si>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</si>
  <si>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</si>
  <si>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</si>
  <si>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</si>
  <si>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</si>
  <si>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</si>
  <si>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</si>
  <si>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</si>
  <si>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</si>
  <si>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</si>
  <si>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</si>
  <si>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</si>
  <si>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</si>
  <si>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</si>
  <si>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</si>
  <si>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</si>
  <si>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</si>
  <si>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</si>
  <si>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</si>
  <si>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</si>
  <si>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</si>
  <si>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</si>
  <si>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</si>
  <si>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</si>
  <si>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</si>
  <si>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</si>
  <si>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</si>
  <si>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</si>
  <si>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</si>
  <si>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</si>
  <si>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</si>
  <si>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</si>
  <si>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</si>
  <si>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</si>
  <si>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</si>
  <si>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</si>
  <si>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</si>
  <si>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</si>
  <si>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</si>
  <si>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</si>
  <si>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</si>
  <si>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</si>
  <si>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</si>
  <si>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</si>
  <si>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</si>
  <si>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</si>
  <si>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</si>
  <si>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0303611</t>
  </si>
  <si>
    <t>Denton, Collin</t>
  </si>
  <si>
    <t>Ellis</t>
  </si>
  <si>
    <t>CCN Order 03/30/16</t>
  </si>
  <si>
    <t>To Be Determined</t>
  </si>
  <si>
    <t>Bell</t>
  </si>
  <si>
    <t>Oak Point Transmission Project</t>
  </si>
  <si>
    <t>CCN Order 07/28/16</t>
  </si>
  <si>
    <t>Construct 8 miles of new 138kV double circuit transmission from Oak Point tap to Oak Point Sub</t>
  </si>
  <si>
    <t>1590 ACSR - Falcon</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</si>
  <si>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</si>
  <si>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</si>
  <si>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</si>
  <si>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</si>
  <si>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</si>
  <si>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</si>
  <si>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</si>
  <si>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Sardis - Reagor Springs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</si>
  <si>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</si>
  <si>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</si>
  <si>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</si>
  <si>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</si>
  <si>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</si>
  <si>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</si>
  <si>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</si>
  <si>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</si>
  <si>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</si>
  <si>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CCN Order 08/30/18</t>
  </si>
  <si>
    <t>CCN Order 04/20/18</t>
  </si>
  <si>
    <t>CCN Order 1/17/18</t>
  </si>
  <si>
    <t>Trimmier to Ding Dong Rebuild</t>
  </si>
  <si>
    <t>Rebuild 9.10 miles of single pole, single circuit</t>
  </si>
  <si>
    <t>Hill City - Glen Rose Rebuild</t>
  </si>
  <si>
    <t>Hood</t>
  </si>
  <si>
    <t>Rebuild 0.25 miles of single pole, single circuit</t>
  </si>
  <si>
    <t>Gustine to Indian Gap Rebuild</t>
  </si>
  <si>
    <t>Hamilton &amp; Comanche</t>
  </si>
  <si>
    <t>CCN Needed</t>
  </si>
  <si>
    <r>
      <t>Rebuild 11.68</t>
    </r>
    <r>
      <rPr>
        <sz val="14"/>
        <color rgb="FFFF0000"/>
        <rFont val="Arial"/>
        <family val="2"/>
      </rPr>
      <t xml:space="preserve"> </t>
    </r>
    <r>
      <rPr>
        <sz val="14"/>
        <rFont val="Arial"/>
        <family val="2"/>
      </rPr>
      <t>miles of single circuit, single pole from Gustine to Indian Gap</t>
    </r>
  </si>
  <si>
    <t>959.6  ACSS/TW</t>
  </si>
  <si>
    <t>1433 ACSS/TW</t>
  </si>
  <si>
    <t>Affidavit to be filed upon request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</si>
</sst>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_);[Red]\(&quot;$&quot;#,##0\)"/>
    <numFmt numFmtId="42" formatCode="_(&quot;$&quot;* #,##0_);_(&quot;$&quot;* \(#,##0\);_(&quot;$&quot;* &quot;-&quot;_);_(@_)"/>
    <numFmt numFmtId="44" formatCode="_(&quot;$&quot;* #,##0.00_);_(&quot;$&quot;* \(#,##0.00\);_(&quot;$&quot;* &quot;-&quot;??_);_(@_)"/>
    <numFmt numFmtId="164" formatCode="0.00\ &quot;mi&quot;"/>
    <numFmt numFmtId="165" formatCode="mm/dd/yy;@"/>
    <numFmt numFmtId="166" formatCode="mm/dd/yy"/>
  </numFmts>
  <fonts count="16"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
      <sz val="10"/>
      <name val="Arial"/>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5" fillId="0" borderId="0" applyFont="0" applyFill="0" applyBorder="0" applyAlignment="0" applyProtection="0"/>
  </cellStyleXfs>
  <cellXfs count="96">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65"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44" fontId="3" fillId="0" borderId="1" xfId="1" applyFont="1" applyBorder="1" applyAlignment="1" applyProtection="1">
      <alignment horizontal="center" wrapText="1"/>
      <protection locked="0"/>
    </xf>
    <xf numFmtId="44" fontId="3" fillId="0" borderId="1" xfId="1" applyFont="1" applyFill="1" applyBorder="1" applyAlignment="1" applyProtection="1">
      <alignment horizontal="center" vertical="center" wrapText="1"/>
      <protection locked="0"/>
    </xf>
    <xf numFmtId="44" fontId="3" fillId="0" borderId="1" xfId="1" applyFont="1" applyBorder="1" applyAlignment="1" applyProtection="1">
      <alignment horizontal="center" vertical="center" wrapText="1"/>
      <protection locked="0"/>
    </xf>
    <xf numFmtId="37" fontId="14"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42" fontId="14" fillId="0" borderId="1" xfId="0" applyNumberFormat="1" applyFont="1" applyBorder="1" applyAlignment="1" applyProtection="1">
      <alignment horizontal="center" vertical="center" wrapText="1"/>
      <protection locked="0"/>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91" t="s">
        <v>23</v>
      </c>
      <c r="B1" s="91"/>
      <c r="C1" s="91"/>
      <c r="D1" s="91"/>
      <c r="E1" s="91"/>
      <c r="F1" s="91"/>
      <c r="G1" s="91"/>
      <c r="H1" s="91"/>
      <c r="I1" s="91"/>
      <c r="J1" s="91"/>
      <c r="K1" s="91"/>
    </row>
    <row r="2" spans="1:11" ht="54" customHeight="1" x14ac:dyDescent="0.2">
      <c r="A2" s="92" t="s">
        <v>30</v>
      </c>
      <c r="B2" s="82"/>
      <c r="C2" s="82"/>
      <c r="D2" s="82"/>
      <c r="E2" s="82"/>
      <c r="F2" s="82"/>
      <c r="G2" s="82"/>
      <c r="H2" s="82"/>
      <c r="I2" s="82"/>
      <c r="J2" s="82"/>
      <c r="K2" s="82"/>
    </row>
    <row r="3" spans="1:11" ht="54" customHeight="1" x14ac:dyDescent="0.2">
      <c r="A3" s="93" t="s">
        <v>31</v>
      </c>
      <c r="B3" s="94"/>
      <c r="C3" s="94"/>
      <c r="D3" s="94"/>
      <c r="E3" s="94"/>
      <c r="F3" s="94"/>
      <c r="G3" s="94"/>
      <c r="H3" s="94"/>
      <c r="I3" s="94"/>
      <c r="J3" s="94"/>
      <c r="K3" s="95"/>
    </row>
    <row r="4" spans="1:11" ht="54" customHeight="1" x14ac:dyDescent="0.2">
      <c r="A4" s="88" t="s">
        <v>24</v>
      </c>
      <c r="B4" s="89"/>
      <c r="C4" s="89"/>
      <c r="D4" s="89"/>
      <c r="E4" s="89"/>
      <c r="F4" s="89"/>
      <c r="G4" s="89"/>
      <c r="H4" s="89"/>
      <c r="I4" s="89"/>
      <c r="J4" s="89"/>
      <c r="K4" s="90"/>
    </row>
    <row r="5" spans="1:11" ht="60" customHeight="1" x14ac:dyDescent="0.2">
      <c r="A5" s="82" t="s">
        <v>32</v>
      </c>
      <c r="B5" s="82"/>
      <c r="C5" s="82"/>
      <c r="D5" s="82"/>
      <c r="E5" s="82"/>
      <c r="F5" s="82"/>
      <c r="G5" s="82"/>
      <c r="H5" s="82"/>
      <c r="I5" s="82"/>
      <c r="J5" s="82"/>
      <c r="K5" s="82"/>
    </row>
    <row r="6" spans="1:11" ht="60" customHeight="1" x14ac:dyDescent="0.2">
      <c r="A6" s="83" t="s">
        <v>28</v>
      </c>
      <c r="B6" s="82"/>
      <c r="C6" s="82"/>
      <c r="D6" s="82"/>
      <c r="E6" s="82"/>
      <c r="F6" s="82"/>
      <c r="G6" s="82"/>
      <c r="H6" s="82"/>
      <c r="I6" s="82"/>
      <c r="J6" s="82"/>
      <c r="K6" s="82"/>
    </row>
    <row r="7" spans="1:11" ht="47.25" customHeight="1" x14ac:dyDescent="0.2">
      <c r="A7" s="82" t="s">
        <v>33</v>
      </c>
      <c r="B7" s="82"/>
      <c r="C7" s="82"/>
      <c r="D7" s="82"/>
      <c r="E7" s="82"/>
      <c r="F7" s="82"/>
      <c r="G7" s="82"/>
      <c r="H7" s="82"/>
      <c r="I7" s="82"/>
      <c r="J7" s="82"/>
      <c r="K7" s="82"/>
    </row>
    <row r="8" spans="1:11" ht="53.25" customHeight="1" x14ac:dyDescent="0.2">
      <c r="A8" s="82" t="s">
        <v>25</v>
      </c>
      <c r="B8" s="82"/>
      <c r="C8" s="82"/>
      <c r="D8" s="82"/>
      <c r="E8" s="82"/>
      <c r="F8" s="82"/>
      <c r="G8" s="82"/>
      <c r="H8" s="82"/>
      <c r="I8" s="82"/>
      <c r="J8" s="82"/>
      <c r="K8" s="82"/>
    </row>
    <row r="9" spans="1:11" ht="50.25" customHeight="1" x14ac:dyDescent="0.2">
      <c r="A9" s="83" t="s">
        <v>26</v>
      </c>
      <c r="B9" s="82"/>
      <c r="C9" s="82"/>
      <c r="D9" s="82"/>
      <c r="E9" s="82"/>
      <c r="F9" s="82"/>
      <c r="G9" s="82"/>
      <c r="H9" s="82"/>
      <c r="I9" s="82"/>
      <c r="J9" s="82"/>
      <c r="K9" s="82"/>
    </row>
    <row r="10" spans="1:11" ht="51" customHeight="1" x14ac:dyDescent="0.2">
      <c r="A10" s="82" t="s">
        <v>69</v>
      </c>
      <c r="B10" s="82"/>
      <c r="C10" s="82"/>
      <c r="D10" s="82"/>
      <c r="E10" s="82"/>
      <c r="F10" s="82"/>
      <c r="G10" s="82"/>
      <c r="H10" s="82"/>
      <c r="I10" s="82"/>
      <c r="J10" s="82"/>
      <c r="K10" s="82"/>
    </row>
    <row r="11" spans="1:11" ht="48.75" customHeight="1" x14ac:dyDescent="0.2">
      <c r="A11" s="82" t="s">
        <v>29</v>
      </c>
      <c r="B11" s="82"/>
      <c r="C11" s="82"/>
      <c r="D11" s="82"/>
      <c r="E11" s="82"/>
      <c r="F11" s="82"/>
      <c r="G11" s="82"/>
      <c r="H11" s="82"/>
      <c r="I11" s="82"/>
      <c r="J11" s="82"/>
      <c r="K11" s="82"/>
    </row>
    <row r="12" spans="1:11" ht="51.75" customHeight="1" x14ac:dyDescent="0.2">
      <c r="A12" s="88" t="s">
        <v>27</v>
      </c>
      <c r="B12" s="89"/>
      <c r="C12" s="89"/>
      <c r="D12" s="89"/>
      <c r="E12" s="89"/>
      <c r="F12" s="89"/>
      <c r="G12" s="89"/>
      <c r="H12" s="89"/>
      <c r="I12" s="89"/>
      <c r="J12" s="89"/>
      <c r="K12" s="90"/>
    </row>
    <row r="13" spans="1:11" ht="54.75" customHeight="1" x14ac:dyDescent="0.2">
      <c r="A13" s="87" t="s">
        <v>70</v>
      </c>
      <c r="B13" s="87"/>
      <c r="C13" s="87"/>
      <c r="D13" s="87"/>
      <c r="E13" s="87"/>
      <c r="F13" s="87"/>
      <c r="G13" s="87"/>
      <c r="H13" s="87"/>
      <c r="I13" s="87"/>
      <c r="J13" s="87"/>
      <c r="K13" s="87"/>
    </row>
    <row r="14" spans="1:11" ht="68.25" customHeight="1" x14ac:dyDescent="0.2">
      <c r="A14" s="84" t="s">
        <v>72</v>
      </c>
      <c r="B14" s="85"/>
      <c r="C14" s="85"/>
      <c r="D14" s="85"/>
      <c r="E14" s="85"/>
      <c r="F14" s="85"/>
      <c r="G14" s="85"/>
      <c r="H14" s="85"/>
      <c r="I14" s="85"/>
      <c r="J14" s="85"/>
      <c r="K14" s="86"/>
    </row>
    <row r="15" spans="1:11" ht="63.75" customHeight="1" x14ac:dyDescent="0.2">
      <c r="A15" s="79" t="s">
        <v>71</v>
      </c>
      <c r="B15" s="80"/>
      <c r="C15" s="80"/>
      <c r="D15" s="80"/>
      <c r="E15" s="80"/>
      <c r="F15" s="80"/>
      <c r="G15" s="80"/>
      <c r="H15" s="80"/>
      <c r="I15" s="80"/>
      <c r="J15" s="80"/>
      <c r="K15" s="81"/>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5"/>
  <sheetViews>
    <sheetView showGridLines="0" tabSelected="1" zoomScale="50" zoomScaleNormal="50" zoomScaleSheetLayoutView="65" zoomScalePageLayoutView="50" workbookViewId="0">
      <selection activeCell="P15" sqref="P15"/>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22.5703125" style="27" bestFit="1" customWidth="1"/>
    <col min="9" max="9" width="22.5703125" style="33" bestFit="1" customWidth="1"/>
    <col min="10" max="10" width="22.14062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64" t="s">
        <v>79</v>
      </c>
      <c r="B3" s="65" t="s">
        <v>94</v>
      </c>
      <c r="C3" s="65" t="s">
        <v>80</v>
      </c>
      <c r="D3" s="65" t="s">
        <v>93</v>
      </c>
      <c r="E3" s="66">
        <v>42983</v>
      </c>
      <c r="F3" s="66">
        <v>43845</v>
      </c>
      <c r="G3" s="66">
        <v>43804</v>
      </c>
      <c r="H3" s="71">
        <v>10150156</v>
      </c>
      <c r="I3" s="71">
        <v>7814926</v>
      </c>
      <c r="J3" s="74">
        <v>6585460</v>
      </c>
      <c r="K3" s="75">
        <f t="shared" ref="K3:K7" si="0">IF(J3&gt;0,(J3/I3)-1," ")</f>
        <v>-0.1573227948671555</v>
      </c>
      <c r="L3" s="67">
        <v>1</v>
      </c>
      <c r="M3" s="68">
        <v>138</v>
      </c>
      <c r="N3" s="68">
        <v>138</v>
      </c>
      <c r="O3" s="69">
        <v>3.84</v>
      </c>
      <c r="P3" s="52" t="s">
        <v>77</v>
      </c>
      <c r="Q3" s="70" t="s">
        <v>73</v>
      </c>
      <c r="R3" s="52" t="s">
        <v>75</v>
      </c>
      <c r="S3" s="53" t="s">
        <v>75</v>
      </c>
      <c r="T3" s="61">
        <v>70</v>
      </c>
      <c r="U3" s="69">
        <v>4.5</v>
      </c>
      <c r="V3" s="52">
        <v>43878</v>
      </c>
      <c r="W3" s="52" t="s">
        <v>82</v>
      </c>
    </row>
    <row r="4" spans="1:23" ht="69.95" customHeight="1" x14ac:dyDescent="0.25">
      <c r="A4" s="54">
        <v>19049</v>
      </c>
      <c r="B4" s="54" t="s">
        <v>114</v>
      </c>
      <c r="C4" s="60" t="s">
        <v>115</v>
      </c>
      <c r="D4" s="54" t="s">
        <v>117</v>
      </c>
      <c r="E4" s="55">
        <v>45449</v>
      </c>
      <c r="F4" s="55"/>
      <c r="G4" s="55"/>
      <c r="H4" s="72">
        <v>12720000</v>
      </c>
      <c r="I4" s="72"/>
      <c r="J4" s="56"/>
      <c r="K4" s="57" t="str">
        <f t="shared" si="0"/>
        <v xml:space="preserve"> </v>
      </c>
      <c r="L4" s="57">
        <v>0</v>
      </c>
      <c r="M4" s="58">
        <v>69</v>
      </c>
      <c r="N4" s="58">
        <v>138</v>
      </c>
      <c r="O4" s="59">
        <v>23.36</v>
      </c>
      <c r="P4" s="60" t="s">
        <v>78</v>
      </c>
      <c r="Q4" s="60" t="s">
        <v>73</v>
      </c>
      <c r="R4" s="54">
        <v>60</v>
      </c>
      <c r="S4" s="59">
        <v>11.68</v>
      </c>
      <c r="T4" s="59" t="s">
        <v>75</v>
      </c>
      <c r="U4" s="59">
        <v>0</v>
      </c>
      <c r="V4" s="54" t="s">
        <v>74</v>
      </c>
      <c r="W4" s="54" t="s">
        <v>116</v>
      </c>
    </row>
    <row r="5" spans="1:23" ht="69.95" customHeight="1" x14ac:dyDescent="0.25">
      <c r="A5" s="54">
        <v>1103710</v>
      </c>
      <c r="B5" s="54" t="s">
        <v>109</v>
      </c>
      <c r="C5" s="60" t="s">
        <v>84</v>
      </c>
      <c r="D5" s="54" t="s">
        <v>110</v>
      </c>
      <c r="E5" s="55">
        <v>43770</v>
      </c>
      <c r="F5" s="55">
        <v>43986</v>
      </c>
      <c r="G5" s="55">
        <v>43927</v>
      </c>
      <c r="H5" s="72">
        <v>4084450</v>
      </c>
      <c r="I5" s="72">
        <v>6425624</v>
      </c>
      <c r="J5" s="56"/>
      <c r="K5" s="57" t="str">
        <f t="shared" si="0"/>
        <v xml:space="preserve"> </v>
      </c>
      <c r="L5" s="57">
        <v>1</v>
      </c>
      <c r="M5" s="58">
        <v>138</v>
      </c>
      <c r="N5" s="58">
        <v>138</v>
      </c>
      <c r="O5" s="59">
        <v>5.76</v>
      </c>
      <c r="P5" s="60" t="s">
        <v>78</v>
      </c>
      <c r="Q5" s="60" t="s">
        <v>73</v>
      </c>
      <c r="R5" s="54" t="s">
        <v>83</v>
      </c>
      <c r="S5" s="59">
        <v>5.76</v>
      </c>
      <c r="T5" s="59" t="s">
        <v>83</v>
      </c>
      <c r="U5" s="59">
        <v>5.76</v>
      </c>
      <c r="V5" s="54" t="s">
        <v>74</v>
      </c>
      <c r="W5" s="54" t="s">
        <v>120</v>
      </c>
    </row>
    <row r="6" spans="1:23" ht="69.95" customHeight="1" x14ac:dyDescent="0.25">
      <c r="A6" s="54">
        <v>801811</v>
      </c>
      <c r="B6" s="54" t="s">
        <v>85</v>
      </c>
      <c r="C6" s="60" t="s">
        <v>76</v>
      </c>
      <c r="D6" s="54" t="s">
        <v>87</v>
      </c>
      <c r="E6" s="55">
        <v>43191</v>
      </c>
      <c r="F6" s="55">
        <v>43887</v>
      </c>
      <c r="G6" s="55">
        <v>43821</v>
      </c>
      <c r="H6" s="72">
        <v>15436100</v>
      </c>
      <c r="I6" s="72">
        <v>11968344</v>
      </c>
      <c r="J6" s="77">
        <v>11814499</v>
      </c>
      <c r="K6" s="76">
        <f t="shared" si="0"/>
        <v>-1.2854326379656222E-2</v>
      </c>
      <c r="L6" s="57">
        <v>1</v>
      </c>
      <c r="M6" s="58" t="s">
        <v>75</v>
      </c>
      <c r="N6" s="58">
        <v>138</v>
      </c>
      <c r="O6" s="59">
        <v>8</v>
      </c>
      <c r="P6" s="60" t="s">
        <v>88</v>
      </c>
      <c r="Q6" s="60" t="s">
        <v>73</v>
      </c>
      <c r="R6" s="54" t="s">
        <v>75</v>
      </c>
      <c r="S6" s="59" t="s">
        <v>75</v>
      </c>
      <c r="T6" s="59" t="s">
        <v>83</v>
      </c>
      <c r="U6" s="59">
        <v>8</v>
      </c>
      <c r="V6" s="54">
        <v>45170</v>
      </c>
      <c r="W6" s="54" t="s">
        <v>86</v>
      </c>
    </row>
    <row r="7" spans="1:23" s="51" customFormat="1" ht="69.95" customHeight="1" x14ac:dyDescent="0.25">
      <c r="A7" s="54">
        <v>606211</v>
      </c>
      <c r="B7" s="54" t="s">
        <v>89</v>
      </c>
      <c r="C7" s="60" t="s">
        <v>76</v>
      </c>
      <c r="D7" s="54" t="s">
        <v>91</v>
      </c>
      <c r="E7" s="55">
        <v>43024</v>
      </c>
      <c r="F7" s="55"/>
      <c r="G7" s="55"/>
      <c r="H7" s="72">
        <v>400000</v>
      </c>
      <c r="I7" s="72"/>
      <c r="J7" s="56"/>
      <c r="K7" s="57" t="str">
        <f t="shared" si="0"/>
        <v xml:space="preserve"> </v>
      </c>
      <c r="L7" s="57">
        <v>1</v>
      </c>
      <c r="M7" s="58">
        <v>138</v>
      </c>
      <c r="N7" s="58">
        <v>138</v>
      </c>
      <c r="O7" s="59" t="s">
        <v>75</v>
      </c>
      <c r="P7" s="60" t="s">
        <v>90</v>
      </c>
      <c r="Q7" s="60" t="s">
        <v>73</v>
      </c>
      <c r="R7" s="54" t="s">
        <v>75</v>
      </c>
      <c r="S7" s="59" t="s">
        <v>75</v>
      </c>
      <c r="T7" s="59" t="s">
        <v>75</v>
      </c>
      <c r="U7" s="59" t="s">
        <v>75</v>
      </c>
      <c r="V7" s="54" t="s">
        <v>92</v>
      </c>
      <c r="W7" s="54" t="s">
        <v>120</v>
      </c>
    </row>
    <row r="8" spans="1:23" ht="69.95" customHeight="1" x14ac:dyDescent="0.25">
      <c r="A8" s="54">
        <v>1602720</v>
      </c>
      <c r="B8" s="54" t="s">
        <v>96</v>
      </c>
      <c r="C8" s="54" t="s">
        <v>81</v>
      </c>
      <c r="D8" s="54" t="s">
        <v>95</v>
      </c>
      <c r="E8" s="62">
        <v>43497</v>
      </c>
      <c r="F8" s="62">
        <v>43976</v>
      </c>
      <c r="G8" s="62">
        <v>43915</v>
      </c>
      <c r="H8" s="73">
        <v>13294700</v>
      </c>
      <c r="I8" s="73">
        <v>9556607</v>
      </c>
      <c r="J8" s="63"/>
      <c r="K8" s="63"/>
      <c r="L8" s="57">
        <v>1</v>
      </c>
      <c r="M8" s="58">
        <v>69</v>
      </c>
      <c r="N8" s="58">
        <v>138</v>
      </c>
      <c r="O8" s="53">
        <v>15.7</v>
      </c>
      <c r="P8" s="54" t="s">
        <v>78</v>
      </c>
      <c r="Q8" s="60" t="s">
        <v>73</v>
      </c>
      <c r="R8" s="54">
        <v>60</v>
      </c>
      <c r="S8" s="53">
        <v>15.7</v>
      </c>
      <c r="T8" s="54">
        <v>60</v>
      </c>
      <c r="U8" s="53">
        <v>15.7</v>
      </c>
      <c r="V8" s="54" t="s">
        <v>74</v>
      </c>
      <c r="W8" s="54" t="s">
        <v>120</v>
      </c>
    </row>
    <row r="9" spans="1:23" ht="69.95" customHeight="1" x14ac:dyDescent="0.25">
      <c r="A9" s="54">
        <v>1501620</v>
      </c>
      <c r="B9" s="54" t="s">
        <v>97</v>
      </c>
      <c r="C9" s="60" t="s">
        <v>98</v>
      </c>
      <c r="D9" s="54" t="s">
        <v>99</v>
      </c>
      <c r="E9" s="55">
        <v>44075</v>
      </c>
      <c r="F9" s="55"/>
      <c r="G9" s="55"/>
      <c r="H9" s="72">
        <v>10020000</v>
      </c>
      <c r="I9" s="72"/>
      <c r="J9" s="56"/>
      <c r="K9" s="57"/>
      <c r="L9" s="57">
        <v>0</v>
      </c>
      <c r="M9" s="58" t="s">
        <v>75</v>
      </c>
      <c r="N9" s="58">
        <v>138</v>
      </c>
      <c r="O9" s="59">
        <v>9.83</v>
      </c>
      <c r="P9" s="60" t="s">
        <v>119</v>
      </c>
      <c r="Q9" s="60" t="s">
        <v>73</v>
      </c>
      <c r="R9" s="54" t="s">
        <v>75</v>
      </c>
      <c r="S9" s="59" t="s">
        <v>75</v>
      </c>
      <c r="T9" s="59">
        <v>100</v>
      </c>
      <c r="U9" s="59">
        <v>9.83</v>
      </c>
      <c r="V9" s="54">
        <v>47691</v>
      </c>
      <c r="W9" s="54" t="s">
        <v>106</v>
      </c>
    </row>
    <row r="10" spans="1:23" ht="69.95" customHeight="1" x14ac:dyDescent="0.25">
      <c r="A10" s="54">
        <v>1402321</v>
      </c>
      <c r="B10" s="54" t="s">
        <v>100</v>
      </c>
      <c r="C10" s="54" t="s">
        <v>101</v>
      </c>
      <c r="D10" s="54" t="s">
        <v>102</v>
      </c>
      <c r="E10" s="55">
        <v>44075</v>
      </c>
      <c r="F10" s="62"/>
      <c r="G10" s="62"/>
      <c r="H10" s="73">
        <v>10197500</v>
      </c>
      <c r="I10" s="73"/>
      <c r="J10" s="63"/>
      <c r="K10" s="63"/>
      <c r="L10" s="57">
        <v>0</v>
      </c>
      <c r="M10" s="58" t="s">
        <v>75</v>
      </c>
      <c r="N10" s="58">
        <v>138</v>
      </c>
      <c r="O10" s="53">
        <v>11.35</v>
      </c>
      <c r="P10" s="60" t="s">
        <v>118</v>
      </c>
      <c r="Q10" s="60" t="s">
        <v>73</v>
      </c>
      <c r="R10" s="54" t="s">
        <v>75</v>
      </c>
      <c r="S10" s="53" t="s">
        <v>75</v>
      </c>
      <c r="T10" s="54">
        <v>70</v>
      </c>
      <c r="U10" s="53">
        <v>11.35</v>
      </c>
      <c r="V10" s="54">
        <v>47808</v>
      </c>
      <c r="W10" s="54" t="s">
        <v>108</v>
      </c>
    </row>
    <row r="11" spans="1:23" ht="69.95" customHeight="1" x14ac:dyDescent="0.25">
      <c r="A11" s="54">
        <v>2000220</v>
      </c>
      <c r="B11" s="54" t="s">
        <v>111</v>
      </c>
      <c r="C11" s="54" t="s">
        <v>112</v>
      </c>
      <c r="D11" s="54" t="s">
        <v>113</v>
      </c>
      <c r="E11" s="55">
        <v>43862</v>
      </c>
      <c r="F11" s="62">
        <v>43936</v>
      </c>
      <c r="G11" s="62">
        <v>43915</v>
      </c>
      <c r="H11" s="73">
        <v>1411012.61</v>
      </c>
      <c r="I11" s="73">
        <v>1192889.29</v>
      </c>
      <c r="J11" s="63"/>
      <c r="K11" s="63"/>
      <c r="L11" s="57">
        <v>1</v>
      </c>
      <c r="M11" s="58" t="s">
        <v>75</v>
      </c>
      <c r="N11" s="58">
        <v>138</v>
      </c>
      <c r="O11" s="53">
        <v>0.25</v>
      </c>
      <c r="P11" s="60" t="s">
        <v>119</v>
      </c>
      <c r="Q11" s="60" t="s">
        <v>73</v>
      </c>
      <c r="R11" s="54" t="s">
        <v>75</v>
      </c>
      <c r="S11" s="53" t="s">
        <v>75</v>
      </c>
      <c r="T11" s="54">
        <v>50</v>
      </c>
      <c r="U11" s="53">
        <v>0.25</v>
      </c>
      <c r="V11" s="54" t="s">
        <v>74</v>
      </c>
      <c r="W11" s="54" t="s">
        <v>120</v>
      </c>
    </row>
    <row r="12" spans="1:23" ht="69.95" customHeight="1" x14ac:dyDescent="0.25">
      <c r="A12" s="54">
        <v>1402311</v>
      </c>
      <c r="B12" s="54" t="s">
        <v>104</v>
      </c>
      <c r="C12" s="54" t="s">
        <v>103</v>
      </c>
      <c r="D12" s="54" t="s">
        <v>105</v>
      </c>
      <c r="E12" s="55">
        <v>43497</v>
      </c>
      <c r="F12" s="62">
        <v>43951</v>
      </c>
      <c r="G12" s="62">
        <v>43951</v>
      </c>
      <c r="H12" s="73">
        <v>5036105</v>
      </c>
      <c r="I12" s="73">
        <v>4019817</v>
      </c>
      <c r="J12" s="78">
        <v>3402260</v>
      </c>
      <c r="K12" s="76">
        <f t="shared" ref="K12" si="1">IF(J12&gt;0,(J12/I12)-1," ")</f>
        <v>-0.15362813779831275</v>
      </c>
      <c r="L12" s="57">
        <v>1</v>
      </c>
      <c r="M12" s="58" t="s">
        <v>75</v>
      </c>
      <c r="N12" s="58">
        <v>138</v>
      </c>
      <c r="O12" s="53">
        <v>2.1800000000000002</v>
      </c>
      <c r="P12" s="60" t="s">
        <v>119</v>
      </c>
      <c r="Q12" s="60" t="s">
        <v>73</v>
      </c>
      <c r="R12" s="54" t="s">
        <v>75</v>
      </c>
      <c r="S12" s="53" t="s">
        <v>75</v>
      </c>
      <c r="T12" s="54" t="s">
        <v>75</v>
      </c>
      <c r="U12" s="53">
        <v>2.1800000000000002</v>
      </c>
      <c r="V12" s="54">
        <v>47942</v>
      </c>
      <c r="W12" s="54" t="s">
        <v>107</v>
      </c>
    </row>
    <row r="13" spans="1:23" ht="69.95" customHeight="1" x14ac:dyDescent="0.25">
      <c r="A13" s="8"/>
      <c r="B13" s="9"/>
      <c r="C13" s="16"/>
      <c r="D13" s="9"/>
      <c r="E13" s="10"/>
      <c r="F13" s="10"/>
      <c r="G13" s="10"/>
      <c r="H13" s="11"/>
      <c r="I13" s="11"/>
      <c r="J13" s="11"/>
      <c r="K13" s="12" t="str">
        <f t="shared" ref="K13:K26" si="2">IF(J13&gt;0,(J13/I13)-1," ")</f>
        <v xml:space="preserve"> </v>
      </c>
      <c r="L13" s="12"/>
      <c r="M13" s="13"/>
      <c r="N13" s="14"/>
      <c r="O13" s="15"/>
      <c r="P13" s="16"/>
      <c r="Q13" s="16"/>
      <c r="R13" s="17"/>
      <c r="S13" s="15"/>
      <c r="T13" s="15"/>
      <c r="U13" s="15"/>
      <c r="V13" s="9"/>
      <c r="W13" s="18"/>
    </row>
    <row r="14" spans="1:23" ht="69.95" customHeight="1" x14ac:dyDescent="0.25">
      <c r="A14" s="8"/>
      <c r="B14" s="9"/>
      <c r="C14" s="16"/>
      <c r="D14" s="9"/>
      <c r="E14" s="10"/>
      <c r="F14" s="10"/>
      <c r="G14" s="10"/>
      <c r="H14" s="11"/>
      <c r="I14" s="11"/>
      <c r="J14" s="11"/>
      <c r="K14" s="12" t="str">
        <f t="shared" si="2"/>
        <v xml:space="preserve"> </v>
      </c>
      <c r="L14" s="12"/>
      <c r="M14" s="13"/>
      <c r="N14" s="14"/>
      <c r="O14" s="15"/>
      <c r="P14" s="16"/>
      <c r="Q14" s="16"/>
      <c r="R14" s="17"/>
      <c r="S14" s="15"/>
      <c r="T14" s="15"/>
      <c r="U14" s="15"/>
      <c r="V14" s="9"/>
      <c r="W14" s="18"/>
    </row>
    <row r="15" spans="1:23" ht="69.95" customHeight="1" x14ac:dyDescent="0.25">
      <c r="A15" s="8"/>
      <c r="B15" s="9"/>
      <c r="C15" s="16"/>
      <c r="D15" s="9"/>
      <c r="E15" s="10"/>
      <c r="F15" s="10"/>
      <c r="G15" s="10"/>
      <c r="H15" s="11"/>
      <c r="I15" s="11"/>
      <c r="J15" s="11"/>
      <c r="K15" s="12" t="str">
        <f t="shared" si="2"/>
        <v xml:space="preserve"> </v>
      </c>
      <c r="L15" s="12"/>
      <c r="M15" s="13"/>
      <c r="N15" s="14"/>
      <c r="O15" s="15"/>
      <c r="P15" s="16"/>
      <c r="Q15" s="16"/>
      <c r="R15" s="17"/>
      <c r="S15" s="15"/>
      <c r="T15" s="15"/>
      <c r="U15" s="15"/>
      <c r="V15" s="9"/>
      <c r="W15" s="18"/>
    </row>
    <row r="16" spans="1:23" ht="69.95" customHeight="1" x14ac:dyDescent="0.25">
      <c r="A16" s="8"/>
      <c r="B16" s="9"/>
      <c r="C16" s="16"/>
      <c r="D16" s="9"/>
      <c r="E16" s="10"/>
      <c r="F16" s="10"/>
      <c r="G16" s="10"/>
      <c r="H16" s="11"/>
      <c r="I16" s="11"/>
      <c r="J16" s="11"/>
      <c r="K16" s="12" t="str">
        <f t="shared" si="2"/>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2"/>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2"/>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2"/>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2"/>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2"/>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2"/>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2"/>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2"/>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2"/>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2"/>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21"/>
      <c r="F102" s="21"/>
      <c r="G102" s="22"/>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21"/>
      <c r="F103" s="21"/>
      <c r="G103" s="22"/>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21"/>
      <c r="F104" s="21"/>
      <c r="G104" s="22"/>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21"/>
      <c r="F105" s="21"/>
      <c r="G105" s="22"/>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23"/>
      <c r="I138" s="23"/>
      <c r="J138" s="24"/>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23"/>
      <c r="I139" s="23"/>
      <c r="J139" s="24"/>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23"/>
      <c r="I140" s="23"/>
      <c r="J140" s="24"/>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23"/>
      <c r="I141" s="23"/>
      <c r="J141" s="24"/>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I175" s="28"/>
      <c r="J175" s="28"/>
      <c r="K175" s="28"/>
    </row>
    <row r="176" spans="1:23" x14ac:dyDescent="0.25">
      <c r="I176" s="28"/>
      <c r="J176" s="28"/>
      <c r="K176" s="28"/>
    </row>
    <row r="177" spans="9:11" x14ac:dyDescent="0.25">
      <c r="I177" s="28"/>
      <c r="J177" s="28"/>
      <c r="K177" s="28"/>
    </row>
    <row r="178" spans="9:11" x14ac:dyDescent="0.25">
      <c r="I178" s="28"/>
      <c r="J178" s="28"/>
      <c r="K178" s="28"/>
    </row>
    <row r="179" spans="9:11" x14ac:dyDescent="0.25">
      <c r="I179" s="28"/>
      <c r="J179" s="28"/>
      <c r="K179" s="28"/>
    </row>
    <row r="180" spans="9:11" x14ac:dyDescent="0.25">
      <c r="I180" s="28"/>
      <c r="J180" s="28"/>
      <c r="K180" s="28"/>
    </row>
    <row r="181" spans="9:11" x14ac:dyDescent="0.25">
      <c r="I181" s="28"/>
      <c r="J181" s="28"/>
      <c r="K181" s="28"/>
    </row>
    <row r="182" spans="9:11" x14ac:dyDescent="0.25">
      <c r="I182" s="28"/>
      <c r="J182" s="28"/>
      <c r="K182" s="28"/>
    </row>
    <row r="183" spans="9:11" x14ac:dyDescent="0.25">
      <c r="I183" s="28"/>
      <c r="J183" s="28"/>
      <c r="K183" s="28"/>
    </row>
    <row r="184" spans="9:11" x14ac:dyDescent="0.25">
      <c r="I184" s="28"/>
      <c r="J184" s="28"/>
      <c r="K184" s="28"/>
    </row>
    <row r="185" spans="9:11" x14ac:dyDescent="0.25">
      <c r="I185" s="28"/>
      <c r="J185" s="28"/>
      <c r="K185" s="28"/>
    </row>
    <row r="186" spans="9:11" x14ac:dyDescent="0.25">
      <c r="I186" s="28"/>
      <c r="J186" s="28"/>
      <c r="K186" s="28"/>
    </row>
    <row r="187" spans="9:11" x14ac:dyDescent="0.25">
      <c r="I187" s="28"/>
      <c r="J187" s="28"/>
      <c r="K187" s="28"/>
    </row>
    <row r="188" spans="9:11" x14ac:dyDescent="0.25">
      <c r="I188" s="28"/>
      <c r="J188" s="28"/>
      <c r="K188" s="28"/>
    </row>
    <row r="189" spans="9:11" x14ac:dyDescent="0.25">
      <c r="I189" s="28"/>
      <c r="J189" s="28"/>
      <c r="K189" s="28"/>
    </row>
    <row r="190" spans="9:11" x14ac:dyDescent="0.25">
      <c r="I190" s="28"/>
      <c r="J190" s="28"/>
      <c r="K190" s="28"/>
    </row>
    <row r="191" spans="9:11" x14ac:dyDescent="0.25">
      <c r="I191" s="28"/>
      <c r="J191" s="28"/>
      <c r="K191" s="28"/>
    </row>
    <row r="192" spans="9:11"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2" orientation="landscape" cellComments="asDisplayed" copies="5" r:id="rId1"/>
  <headerFooter alignWithMargins="0">
    <oddHeader xml:space="preserve">&amp;C&amp;"Arial,Bold"&amp;14(Brazos Electric Cooperative)
TRANSMISSION CONSTRUCTION PROGRESS REPORT
for
&amp;KFF0000(AUGUST)
&amp;12&amp;K000000(2020)&amp;R&amp;"Arial,Bold"&amp;24Public Utility Commission of Texas
Project No. 50421&amp;20 &amp;U </oddHeader>
    <oddFooter>&amp;L&amp;14Robin King
Project Regulatory Coordinator
7616 Bagby Ave.
Waco, Texas 76712
rking@brazoselectric.com&amp;C&amp;16Page &amp;P of &amp;N&amp;R&amp;16&amp;F
Revised:08/01/2020</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Richard Chambers</cp:lastModifiedBy>
  <cp:lastPrinted>2020-07-15T19:01:37Z</cp:lastPrinted>
  <dcterms:created xsi:type="dcterms:W3CDTF">1999-03-12T23:41:12Z</dcterms:created>
  <dcterms:modified xsi:type="dcterms:W3CDTF">2020-07-31T17:24:22Z</dcterms:modified>
</cp:coreProperties>
</file>