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worksheets/sheet6.xml" ContentType="application/vnd.openxmlformats-officedocument.spreadsheetml.worksheet+xml"/>
  <Override PartName="/xl/drawings/drawing5.xml" ContentType="application/vnd.openxmlformats-officedocument.drawing+xml"/>
  <Override PartName="/xl/worksheets/sheet7.xml" ContentType="application/vnd.openxmlformats-officedocument.spreadsheetml.worksheet+xml"/>
  <Override PartName="/xl/drawings/drawing6.xml" ContentType="application/vnd.openxmlformats-officedocument.drawing+xml"/>
  <Override PartName="/xl/worksheets/sheet8.xml" ContentType="application/vnd.openxmlformats-officedocument.spreadsheetml.worksheet+xml"/>
  <Override PartName="/xl/drawings/drawing7.xml" ContentType="application/vnd.openxmlformats-officedocument.drawing+xml"/>
  <Override PartName="/xl/worksheets/sheet9.xml" ContentType="application/vnd.openxmlformats-officedocument.spreadsheetml.worksheet+xml"/>
  <Override PartName="/xl/drawings/drawing8.xml" ContentType="application/vnd.openxmlformats-officedocument.drawing+xml"/>
  <Override PartName="/xl/worksheets/sheet10.xml" ContentType="application/vnd.openxmlformats-officedocument.spreadsheetml.worksheet+xml"/>
  <Override PartName="/xl/drawings/drawing9.xml" ContentType="application/vnd.openxmlformats-officedocument.drawing+xml"/>
  <Override PartName="/xl/worksheets/sheet11.xml" ContentType="application/vnd.openxmlformats-officedocument.spreadsheetml.worksheet+xml"/>
  <Override PartName="/xl/drawings/drawing10.xml" ContentType="application/vnd.openxmlformats-officedocument.drawing+xml"/>
  <Override PartName="/xl/worksheets/sheet12.xml" ContentType="application/vnd.openxmlformats-officedocument.spreadsheetml.worksheet+xml"/>
  <Override PartName="/xl/drawings/drawing11.xml" ContentType="application/vnd.openxmlformats-officedocument.drawing+xml"/>
  <Override PartName="/xl/worksheets/sheet13.xml" ContentType="application/vnd.openxmlformats-officedocument.spreadsheetml.worksheet+xml"/>
  <Override PartName="/xl/drawings/drawing12.xml" ContentType="application/vnd.openxmlformats-officedocument.drawing+xml"/>
  <Override PartName="/xl/worksheets/sheet14.xml" ContentType="application/vnd.openxmlformats-officedocument.spreadsheetml.worksheet+xml"/>
  <Override PartName="/xl/drawings/drawing13.xml" ContentType="application/vnd.openxmlformats-officedocument.drawing+xml"/>
  <Override PartName="/xl/worksheets/sheet15.xml" ContentType="application/vnd.openxmlformats-officedocument.spreadsheetml.worksheet+xml"/>
  <Override PartName="/xl/drawings/drawing14.xml" ContentType="application/vnd.openxmlformats-officedocument.drawing+xml"/>
  <Override PartName="/xl/worksheets/sheet16.xml" ContentType="application/vnd.openxmlformats-officedocument.spreadsheetml.worksheet+xml"/>
  <Override PartName="/xl/drawings/drawing15.xml" ContentType="application/vnd.openxmlformats-officedocument.drawing+xml"/>
  <Override PartName="/xl/worksheets/sheet17.xml" ContentType="application/vnd.openxmlformats-officedocument.spreadsheetml.worksheet+xml"/>
  <Override PartName="/xl/drawings/drawing16.xml" ContentType="application/vnd.openxmlformats-officedocument.drawing+xml"/>
  <Override PartName="/xl/worksheets/sheet18.xml" ContentType="application/vnd.openxmlformats-officedocument.spreadsheetml.worksheet+xml"/>
  <Override PartName="/xl/drawings/drawing17.xml" ContentType="application/vnd.openxmlformats-officedocument.drawing+xml"/>
  <Override PartName="/xl/worksheets/sheet19.xml" ContentType="application/vnd.openxmlformats-officedocument.spreadsheetml.worksheet+xml"/>
  <Override PartName="/xl/drawings/drawing18.xml" ContentType="application/vnd.openxmlformats-officedocument.drawing+xml"/>
  <Override PartName="/xl/worksheets/sheet20.xml" ContentType="application/vnd.openxmlformats-officedocument.spreadsheetml.worksheet+xml"/>
  <Override PartName="/xl/drawings/drawing19.xml" ContentType="application/vnd.openxmlformats-officedocument.drawing+xml"/>
  <Override PartName="/xl/worksheets/sheet21.xml" ContentType="application/vnd.openxmlformats-officedocument.spreadsheetml.worksheet+xml"/>
  <Override PartName="/xl/drawings/drawing20.xml" ContentType="application/vnd.openxmlformats-officedocument.drawing+xml"/>
  <Override PartName="/xl/worksheets/sheet22.xml" ContentType="application/vnd.openxmlformats-officedocument.spreadsheetml.worksheet+xml"/>
  <Override PartName="/xl/drawings/drawing21.xml" ContentType="application/vnd.openxmlformats-officedocument.drawing+xml"/>
  <Override PartName="/xl/worksheets/sheet23.xml" ContentType="application/vnd.openxmlformats-officedocument.spreadsheetml.worksheet+xml"/>
  <Override PartName="/xl/drawings/drawing22.xml" ContentType="application/vnd.openxmlformats-officedocument.drawing+xml"/>
  <Override PartName="/xl/worksheets/sheet2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externalLinks/externalLink1.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24226"/>
  <mc:AlternateContent xmlns:mc="http://schemas.openxmlformats.org/markup-compatibility/2006">
    <mc:Choice Requires="x15">
      <x15ac:absPath xmlns:x15ac="http://schemas.microsoft.com/office/spreadsheetml/2010/11/ac" url="Z:\Required Reports\Construction Reports\2020\"/>
    </mc:Choice>
  </mc:AlternateContent>
  <bookViews>
    <workbookView xWindow="-120" yWindow="-120" windowWidth="20736" windowHeight="11160" activeTab="0"/>
  </bookViews>
  <sheets>
    <sheet name="MonthlyReportForm" sheetId="1" r:id="rId2"/>
    <sheet name="EntryInstructions" sheetId="2" r:id="rId3"/>
    <sheet name="16T80061 &amp; 16T64136" sheetId="3" r:id="rId4"/>
    <sheet name="16T80079 &amp; 0PT04007" sheetId="4" r:id="rId5"/>
    <sheet name="17T80077" sheetId="5" r:id="rId6"/>
    <sheet name="18T80036" sheetId="6" r:id="rId7"/>
    <sheet name="18T80016 &amp; 18T63124 " sheetId="7" r:id="rId8"/>
    <sheet name="17T80032" sheetId="8" r:id="rId9"/>
    <sheet name="0PT37302" sheetId="9" r:id="rId10"/>
    <sheet name="0PT37182" sheetId="10" r:id="rId11"/>
    <sheet name="0PT38174" sheetId="11" r:id="rId12"/>
    <sheet name="0PT38176" sheetId="12" r:id="rId13"/>
    <sheet name="0PT39679" sheetId="13" r:id="rId14"/>
    <sheet name="S4T15775" sheetId="14" r:id="rId15"/>
    <sheet name="S4T15844" sheetId="15" r:id="rId16"/>
    <sheet name="NA" sheetId="16" r:id="rId17"/>
    <sheet name="0PT39835" sheetId="17" r:id="rId18"/>
    <sheet name="0PT39896" sheetId="18" r:id="rId19"/>
    <sheet name="0PT39845" sheetId="19" r:id="rId20"/>
    <sheet name="0PT39846" sheetId="20" r:id="rId21"/>
    <sheet name="0PT38573" sheetId="21" r:id="rId22"/>
    <sheet name="18T65163" sheetId="22" r:id="rId23"/>
    <sheet name="0PT39531" sheetId="23" r:id="rId24"/>
    <sheet name="0PT41156" sheetId="24" r:id="rId25"/>
  </sheets>
  <externalReferences>
    <externalReference r:id="rId32"/>
  </externalReferences>
  <definedNames>
    <definedName name="all" localSheetId="20">[1]MonthlyReportForm!#REF!</definedName>
    <definedName name="all" localSheetId="22">[1]MonthlyReportForm!#REF!</definedName>
    <definedName name="all" localSheetId="23">#REF!</definedName>
    <definedName name="all" localSheetId="21">#REF!</definedName>
    <definedName name="all" localSheetId="0">MonthlyReportForm!#REF!</definedName>
    <definedName name="all">#REF!</definedName>
    <definedName name="hello" localSheetId="22">#REF!</definedName>
    <definedName name="hello" localSheetId="23">#REF!</definedName>
    <definedName name="hello">#REF!</definedName>
    <definedName name="jb" localSheetId="22">#REF!</definedName>
    <definedName name="jb" localSheetId="23">#REF!</definedName>
    <definedName name="jb">#REF!</definedName>
    <definedName name="johnson">#REF!</definedName>
    <definedName name="look" localSheetId="22">#REF!</definedName>
    <definedName name="look" localSheetId="23">#REF!</definedName>
    <definedName name="look">#REF!</definedName>
    <definedName name="name" localSheetId="22">#REF!</definedName>
    <definedName name="name" localSheetId="23">#REF!</definedName>
    <definedName name="name">#REF!</definedName>
    <definedName name="new" localSheetId="22">#REF!</definedName>
    <definedName name="new" localSheetId="23">#REF!</definedName>
    <definedName name="new">#REF!</definedName>
    <definedName name="_xlnm.Print_Area" localSheetId="0">MonthlyReportForm!$A$2:$X$595</definedName>
    <definedName name="_xlnm.Print_Titles" localSheetId="0">MonthlyReportForm!$1:$1</definedName>
    <definedName name="right" localSheetId="22">#REF!</definedName>
    <definedName name="right" localSheetId="23">#REF!</definedName>
    <definedName name="right">#REF!</definedName>
    <definedName name="source" localSheetId="10">#REF!</definedName>
    <definedName name="source" localSheetId="11">#REF!</definedName>
    <definedName name="source" localSheetId="20">#REF!</definedName>
    <definedName name="source" localSheetId="22">#REF!</definedName>
    <definedName name="source" localSheetId="12">#REF!</definedName>
    <definedName name="source" localSheetId="16">#REF!</definedName>
    <definedName name="source" localSheetId="18">#REF!</definedName>
    <definedName name="source" localSheetId="19">#REF!</definedName>
    <definedName name="source" localSheetId="17">#REF!</definedName>
    <definedName name="source" localSheetId="23">#REF!</definedName>
    <definedName name="source" localSheetId="21">#REF!</definedName>
    <definedName name="source" localSheetId="0">#REF!</definedName>
    <definedName name="source" localSheetId="15">#REF!</definedName>
    <definedName name="source" localSheetId="13">#REF!</definedName>
    <definedName name="source" localSheetId="14">#REF!</definedName>
    <definedName name="source">#REF!</definedName>
    <definedName name="test" localSheetId="22">#REF!</definedName>
    <definedName name="test" localSheetId="23">#REF!</definedName>
    <definedName name="test" localSheetId="21">#REF!</definedName>
    <definedName name="test" localSheetId="0">#REF!</definedName>
    <definedName name="test">#REF!</definedName>
    <definedName name="Z_E42A823E_C816_4F22_81A1_E08DEF3923CC_.wvu.Cols" localSheetId="9" hidden="1">'0PT37182'!$X:$X</definedName>
    <definedName name="Z_E42A823E_C816_4F22_81A1_E08DEF3923CC_.wvu.Cols" localSheetId="8" hidden="1">'0PT37302'!$X:$X</definedName>
    <definedName name="Z_E42A823E_C816_4F22_81A1_E08DEF3923CC_.wvu.Cols" localSheetId="10" hidden="1">'0PT38174'!$X:$X</definedName>
    <definedName name="Z_E42A823E_C816_4F22_81A1_E08DEF3923CC_.wvu.Cols" localSheetId="11" hidden="1">'0PT38176'!$X:$X</definedName>
    <definedName name="Z_E42A823E_C816_4F22_81A1_E08DEF3923CC_.wvu.Cols" localSheetId="12" hidden="1">'0PT39679'!$X:$X</definedName>
    <definedName name="Z_E42A823E_C816_4F22_81A1_E08DEF3923CC_.wvu.Cols" localSheetId="16" hidden="1">'0PT39835'!$X:$X</definedName>
    <definedName name="Z_E42A823E_C816_4F22_81A1_E08DEF3923CC_.wvu.Cols" localSheetId="2" hidden="1">'16T80061 &amp; 16T64136'!$X:$X</definedName>
    <definedName name="Z_E42A823E_C816_4F22_81A1_E08DEF3923CC_.wvu.Cols" localSheetId="3" hidden="1">'16T80079 &amp; 0PT04007'!$X:$X</definedName>
    <definedName name="Z_E42A823E_C816_4F22_81A1_E08DEF3923CC_.wvu.Cols" localSheetId="7" hidden="1">'17T80032'!$X:$X</definedName>
    <definedName name="Z_E42A823E_C816_4F22_81A1_E08DEF3923CC_.wvu.Cols" localSheetId="4" hidden="1">'17T80077'!$X:$X</definedName>
    <definedName name="Z_E42A823E_C816_4F22_81A1_E08DEF3923CC_.wvu.Cols" localSheetId="6" hidden="1">'18T80016 &amp; 18T63124 '!$X:$X</definedName>
    <definedName name="Z_E42A823E_C816_4F22_81A1_E08DEF3923CC_.wvu.Cols" localSheetId="5" hidden="1">'18T80036'!$X:$X</definedName>
    <definedName name="Z_E42A823E_C816_4F22_81A1_E08DEF3923CC_.wvu.Cols" localSheetId="1" hidden="1">EntryInstructions!$X:$X</definedName>
    <definedName name="Z_E42A823E_C816_4F22_81A1_E08DEF3923CC_.wvu.Cols" localSheetId="0" hidden="1">MonthlyReportForm!#REF!</definedName>
    <definedName name="Z_E42A823E_C816_4F22_81A1_E08DEF3923CC_.wvu.Cols" localSheetId="15" hidden="1">NA!$X:$X</definedName>
    <definedName name="Z_E42A823E_C816_4F22_81A1_E08DEF3923CC_.wvu.Cols" localSheetId="13" hidden="1">S4T15775!$X:$X</definedName>
    <definedName name="Z_E42A823E_C816_4F22_81A1_E08DEF3923CC_.wvu.Cols" localSheetId="14" hidden="1">S4T15844!$X:$X</definedName>
    <definedName name="Z_E42A823E_C816_4F22_81A1_E08DEF3923CC_.wvu.FilterData" localSheetId="0" hidden="1">MonthlyReportForm!$A$1:$X$333</definedName>
    <definedName name="Z_E42A823E_C816_4F22_81A1_E08DEF3923CC_.wvu.PrintArea" localSheetId="0" hidden="1">MonthlyReportForm!$A$2:$X$327</definedName>
    <definedName name="Z_E42A823E_C816_4F22_81A1_E08DEF3923CC_.wvu.PrintTitles" localSheetId="0" hidden="1">MonthlyReportForm!$1:$1</definedName>
  </definedNames>
  <calcPr calcId="152511"/>
  <customWorkbookViews>
    <customWorkbookView name="Ray, Linsey - Personal View" guid="{e42a823e-c816-4f22-81a1-e08def3923cc}" activeSheetId="1" xWindow="0" yWindow="-9" windowWidth="1938" windowHeight="1048" mergeInterval="0" personalView="1" maximized="1"/>
  </customWorkbookViews>
</workbook>
</file>

<file path=xl/calcChain.xml><?xml version="1.0" encoding="utf-8"?>
<calcChain xmlns="http://schemas.openxmlformats.org/spreadsheetml/2006/main">
  <c r="K595" i="1" l="1"/>
</calcChain>
</file>

<file path=xl/sharedStrings.xml><?xml version="1.0" encoding="utf-8"?>
<sst xmlns="http://schemas.openxmlformats.org/spreadsheetml/2006/main" count="8266" uniqueCount="2574">
  <si>
    <t>Utility Project Number</t>
  </si>
  <si>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</si>
  <si>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</si>
  <si>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</si>
  <si>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</si>
  <si>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</si>
  <si>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</si>
  <si>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</si>
  <si>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</si>
  <si>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</si>
  <si>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</si>
  <si>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</si>
  <si>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</si>
  <si>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</si>
  <si>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</si>
  <si>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</si>
  <si>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</si>
  <si>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</si>
  <si>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</si>
  <si>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</si>
  <si>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</si>
  <si>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</si>
  <si>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</si>
  <si>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</si>
  <si>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</si>
  <si>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</si>
  <si>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</si>
  <si>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</si>
  <si>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</si>
  <si>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</si>
  <si>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</si>
  <si>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15T62065 SEI/MK</t>
  </si>
  <si>
    <t>Graham - Archer City 69 kV</t>
  </si>
  <si>
    <t>City of Graham, Young County</t>
  </si>
  <si>
    <t>Replace existing wood pole H-frames with Two (2) new single-circuit, concrete H-frame tangent structures (Str. 36/7 &amp; 36/8).</t>
  </si>
  <si>
    <t>4/0 ACSR</t>
  </si>
  <si>
    <t>Concrete H-frames</t>
  </si>
  <si>
    <t>Culberson County</t>
  </si>
  <si>
    <t>336 kcmil ACSR</t>
  </si>
  <si>
    <t>Steel Monopoles</t>
  </si>
  <si>
    <t>Dallas County</t>
  </si>
  <si>
    <t>795 kcmil ACSR</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</si>
  <si>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</si>
  <si>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</si>
  <si>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</si>
  <si>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</si>
  <si>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</si>
  <si>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</si>
  <si>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</si>
  <si>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</si>
  <si>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</si>
  <si>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Nacogdoches County</t>
  </si>
  <si>
    <t>Concrete Poles</t>
  </si>
  <si>
    <t>1233.6 kcmil ACSS/TW</t>
  </si>
  <si>
    <t xml:space="preserve">795 kcmil ACSR </t>
  </si>
  <si>
    <t>City of Irving, Dallas County</t>
  </si>
  <si>
    <t>636 kcmil ACSR</t>
  </si>
  <si>
    <t>336.4 kcmil ACSR</t>
  </si>
  <si>
    <t xml:space="preserve">1926.9 kcmil ACSS/TW
</t>
  </si>
  <si>
    <t>City of Andrews, Andrews County</t>
  </si>
  <si>
    <t>OPGW</t>
  </si>
  <si>
    <t>1033.5 kcmil ACSR</t>
  </si>
  <si>
    <t>City of Odessa, Ector County</t>
  </si>
  <si>
    <t>1926.9 ACSS/TW</t>
  </si>
  <si>
    <t>Steel poles</t>
  </si>
  <si>
    <t>N/A</t>
  </si>
  <si>
    <t>959.6 kcmil
ACSS/TW</t>
  </si>
  <si>
    <t>City of Monahans, Ward County</t>
  </si>
  <si>
    <t>Steel monopoles</t>
  </si>
  <si>
    <t>City of Anna, Collin County</t>
  </si>
  <si>
    <t>Howard County</t>
  </si>
  <si>
    <t>Lattice Steel Towers</t>
  </si>
  <si>
    <t>Lattice Towers</t>
  </si>
  <si>
    <t>Steel and Concrete Poles</t>
  </si>
  <si>
    <t xml:space="preserve">Centerline </t>
  </si>
  <si>
    <t>Wood H-Frame</t>
  </si>
  <si>
    <t>Ellis County</t>
  </si>
  <si>
    <t>Winkler County/Odessa County</t>
  </si>
  <si>
    <t xml:space="preserve">Varies </t>
  </si>
  <si>
    <t>Steel Lattice Towers</t>
  </si>
  <si>
    <t xml:space="preserve">959.6 kcmil ACSS/TW </t>
  </si>
  <si>
    <t>Houston County</t>
  </si>
  <si>
    <t>Waco/McLennan County</t>
  </si>
  <si>
    <t>959.6 kcmil ACSS/TW/HS</t>
  </si>
  <si>
    <t xml:space="preserve">Trinidad-Kaufman Crossarm Replacement </t>
  </si>
  <si>
    <t xml:space="preserve">City of Kaufman, Kaufman and Henderson Counties              </t>
  </si>
  <si>
    <t xml:space="preserve">Replace approximately 352 wood cross arms with steel cross arms on the Trinidad - Kaufman 138 kV line. The existing line is 37 miles of primarily single-circuit wood H-frame structures with wood cross-arms. Any degraded wood poles may be replaced. Cross bracing will be installed as necessary to meet current NESC strength requirements. </t>
  </si>
  <si>
    <t>2,151,752</t>
  </si>
  <si>
    <t>1033.5 ACSR</t>
  </si>
  <si>
    <t xml:space="preserve">Wood H-Frames </t>
  </si>
  <si>
    <t>City of Palestine, Anderson County</t>
  </si>
  <si>
    <t xml:space="preserve">City of Fort Worth, Tarrant County </t>
  </si>
  <si>
    <t>Wichita Falls, Wichita County</t>
  </si>
  <si>
    <t>959.6 MCM ACSS/TW</t>
  </si>
  <si>
    <t>City of Seagoville, Dallas County</t>
  </si>
  <si>
    <t>2-959.6 kcmil ACSS/TW</t>
  </si>
  <si>
    <t>Station</t>
  </si>
  <si>
    <t>City of Jacksonville, Cherokee County</t>
  </si>
  <si>
    <t>City of Sulphur Springs, Hopkins County</t>
  </si>
  <si>
    <t>CCN APPLICATIONS - APPROVED</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</si>
  <si>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</si>
  <si>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</si>
  <si>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</si>
  <si>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CCN APPLICATIONS - PENDING</t>
  </si>
  <si>
    <t>Reeves, Ward, and Loving Counties</t>
  </si>
  <si>
    <t>Estimated cost included in CCN Application (Route 56)</t>
  </si>
  <si>
    <t>Estimated cost once a route is approved and CCN granted (Route XX)</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</si>
  <si>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</si>
  <si>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</si>
  <si>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</si>
  <si>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</si>
  <si>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</si>
  <si>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</si>
  <si>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</si>
  <si>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</si>
  <si>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</si>
  <si>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</si>
  <si>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</si>
  <si>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</si>
  <si>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</si>
  <si>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</si>
  <si>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</si>
  <si>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</si>
  <si>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 xml:space="preserve">Establish a point of interconnection to the West of the Pecos Solar LLC generating facility from the Riverton Switching Station on the Wink - Riverton - Culberson 138 kV transmission line.  </t>
  </si>
  <si>
    <t>17T63124 JM/JO</t>
  </si>
  <si>
    <t>1926.9 ACSS/TW/HS</t>
  </si>
  <si>
    <t>795 ACSR</t>
  </si>
  <si>
    <t>Wink to Culberson 138 kV: West of Pecos Point of Interconnection</t>
  </si>
  <si>
    <t>City of Orla</t>
  </si>
  <si>
    <t>336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</si>
  <si>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</si>
  <si>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</si>
  <si>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</si>
  <si>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</si>
  <si>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</si>
  <si>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Estimated cost included in CCN Application</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</si>
  <si>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</si>
  <si>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</si>
  <si>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</si>
  <si>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Concrete H-Frames</t>
  </si>
  <si>
    <t xml:space="preserve"> na</t>
  </si>
  <si>
    <t xml:space="preserve">Navarro County </t>
  </si>
  <si>
    <t>Steel &amp; Concrete Poles</t>
  </si>
  <si>
    <t>Winkler County</t>
  </si>
  <si>
    <t>Underground Transmission Line</t>
  </si>
  <si>
    <t>Bundled 959 ACSS/TW</t>
  </si>
  <si>
    <t>17T65164 SM</t>
  </si>
  <si>
    <t>Dallas/Dallas</t>
  </si>
  <si>
    <t xml:space="preserve"> OPGW</t>
  </si>
  <si>
    <t>City of Grand Prairie, Dallas County</t>
  </si>
  <si>
    <t xml:space="preserve">69 </t>
  </si>
  <si>
    <t>Cedar Hill - Liggett 138 kV Line: Upgrade Venus Tap - Liggett Section</t>
  </si>
  <si>
    <t xml:space="preserve"> Steel Pole</t>
  </si>
  <si>
    <t>Steel  Poles</t>
  </si>
  <si>
    <t>Replace 3/8" shield wire with OPGW on the Norwood - Denton Drive138 kV Transmission Line.</t>
  </si>
  <si>
    <t xml:space="preserve">Rebuild and upgrade a portion of the Payne - Anna Sw 138 kV Transmission Line. </t>
  </si>
  <si>
    <t>Reeves County</t>
  </si>
  <si>
    <t xml:space="preserve">City of Arlington, Tarrant County </t>
  </si>
  <si>
    <t>Steel Lattice</t>
  </si>
  <si>
    <t>Cedar Crest Switching Station - Industrial Blvd Switching Station - Wall Street Switching Station 138 kV Line Upgrade</t>
  </si>
  <si>
    <t xml:space="preserve">Steel or Concrete Poles </t>
  </si>
  <si>
    <t xml:space="preserve">Cedar Crest Switching Station - Wall Street Switching Station 69 kV Line Upgrade </t>
  </si>
  <si>
    <t>Upgrade the Cedar Crest Sw. Sta. – Wall Street 69 kV line for 138 kV operations, it will continue to be operated at 69 kV until Compton Street and Wall Street are converted to 138 kV operation.</t>
  </si>
  <si>
    <t>18T64006 BMcD/CL</t>
  </si>
  <si>
    <t>Flat Branch (LaTexo) 138 kV POI</t>
  </si>
  <si>
    <t>18T64007 BMcD/CL</t>
  </si>
  <si>
    <t>Jim English (Berea) 138 kV POI</t>
  </si>
  <si>
    <t>Install a new 138 kV point of interconnection for Houston County Electric (HCEC) to their existing Berea 138 kV Substation on the Lufkin Switch - Crockett 138 kV Line. HCEC has requested to switch grids. They are currently in SPP and wish to switch to ERCOT. Install three line sectionalizing switches.</t>
  </si>
  <si>
    <t>Install a new 138 kV point of interconnection for Houston County Electric (HCEC) to their existing Latexo 138 kV Substation on the Lufkin Switch - Crockett 138 kV Line. HCEC has requested to switch grids. They are currently in SPP and wish to switch to ERCOT. Install three line sectionalizing switches.</t>
  </si>
  <si>
    <t>Upgrade the 3.1-mile Cedar Crest Sw. Sta. – Industrial Blvd Sw. Sta. double-circuit line and the 0.3-mile Industrial Blvd Sw. Sta. – Wall Street Double-circuit line with a conductor rated 1649 A or greater. Upgrade all 138 kV line terminal and associated equipment to meet or exceed 2000 A.</t>
  </si>
  <si>
    <t>Kent and Scurry Counties</t>
  </si>
  <si>
    <t>This project is to construct the new double-circuit 138 kV line connecting the Oncor existing Cogdell Substation to the Brazos Electric existing Clairemont Substation.  One circuit will be installed initially.</t>
  </si>
  <si>
    <t>City of Paris, Lamar County</t>
  </si>
  <si>
    <t>Cogdell - Clairemont 138 kV Line</t>
  </si>
  <si>
    <t xml:space="preserve"> 959.6 kcmil ACSS/TW</t>
  </si>
  <si>
    <t>City of Wichita Falls, Wichita County</t>
  </si>
  <si>
    <t>Steel Monopole</t>
  </si>
  <si>
    <t>City of Sherman, Grayson County</t>
  </si>
  <si>
    <t xml:space="preserve">Colorado City, Mitchell County </t>
  </si>
  <si>
    <t>Concrete H-Frame</t>
  </si>
  <si>
    <t>Steel Pole</t>
  </si>
  <si>
    <t>TxDOT Relocation, Liggett-Saginaw 138 kV Line</t>
  </si>
  <si>
    <t>TxDOT Relocation, Liggett-Hackberry 138 kV Line</t>
  </si>
  <si>
    <t>Install new double-circuit, steel tangent structures. Remove four (4) existing double-circuit steel tangent structures.</t>
  </si>
  <si>
    <t xml:space="preserve">1033.5 kcmil ACSR </t>
  </si>
  <si>
    <t>Odessa EHV - Riverton and Moss - Riverton 345 kV Line</t>
  </si>
  <si>
    <t>Crane, Ector, Loving, Reeves, Ward, and Winkler Counties</t>
  </si>
  <si>
    <t>636 ACSR</t>
  </si>
  <si>
    <t xml:space="preserve">Concrete H-frame </t>
  </si>
  <si>
    <t>Steel Poles/  H-frame Switch</t>
  </si>
  <si>
    <t>336.4 kcmil ASCR</t>
  </si>
  <si>
    <t>959.6 ACSS/TW/HS</t>
  </si>
  <si>
    <t>Mitchell County</t>
  </si>
  <si>
    <t>16T64140 JC/RS</t>
  </si>
  <si>
    <t>Lufkin - Nacogdoches 138 kV Line: Nacogdoches SE Sw. Line Work</t>
  </si>
  <si>
    <t>Reterminate the Lufkin – Nacogdoches 138 kV Line into the relocated Nacogdoches SE Sw. Station.</t>
  </si>
  <si>
    <t>18T63110 SP/JO</t>
  </si>
  <si>
    <t>Wink - Notrees Sw. 138 kV Line: Magwalt POD</t>
  </si>
  <si>
    <t>City of Kermit, Winkler county</t>
  </si>
  <si>
    <t>Concrete/Wood Poles</t>
  </si>
  <si>
    <t>25.101(C)(5)(F)</t>
  </si>
  <si>
    <t>18T61038 SEI/MK</t>
  </si>
  <si>
    <t>City of Garland, Dallas County</t>
  </si>
  <si>
    <t>Steel Monopole Structures</t>
  </si>
  <si>
    <t>18T61039 SEI/MK</t>
  </si>
  <si>
    <t>17T61078 SEI/MK</t>
  </si>
  <si>
    <t>City of Coyanosa, Pecos County</t>
  </si>
  <si>
    <t>25.101(C)(5)(B)</t>
  </si>
  <si>
    <t>TxDOT Relocation, Kirkland Park-Centerville Sw. 138 kV Line</t>
  </si>
  <si>
    <t>15T64031
EH/CM</t>
  </si>
  <si>
    <t xml:space="preserve">Install a 138 kV point-of-delivery (POD) for Atlas Sand's North Substation on the Wink – Notrees 138 kV Line. </t>
  </si>
  <si>
    <t>18T65005 CL/AC</t>
  </si>
  <si>
    <t>Payne - Anna Sw 138 kV Line: Rebuild Van Alstyne to Anna Switch</t>
  </si>
  <si>
    <t>Install new single-circuit, steel dead end and tangent structures. Remove four (4) existing single-circuit steel tangent structures.</t>
  </si>
  <si>
    <t>Install new single-circuit, steel dead end structures. Remove existing single-circuit temporary wood pole structures.</t>
  </si>
  <si>
    <t>Install new double-circuit, steel tangent structures. Remove nine (9) existing double-circuit steel tangent structures.</t>
  </si>
  <si>
    <t xml:space="preserve">This project is to rebuild the Corsicana - Mildred 69 kV line to a 138 kV line.  </t>
  </si>
  <si>
    <t>City of Fate, Rockwall County</t>
  </si>
  <si>
    <t>Steel/Concrete Poles</t>
  </si>
  <si>
    <t>Cities of Van Alstyne, Anna, Grayson  and Collin Counties</t>
  </si>
  <si>
    <t>Tarrant County</t>
  </si>
  <si>
    <t xml:space="preserve">The scope of the work entails adding the second circuit  of the newly constructed Yukon Sw. Sta. to Wink Sw. Sta. 
</t>
  </si>
  <si>
    <t>Dune Switch Loop 138 kV Line</t>
  </si>
  <si>
    <t>This project is to construct the new double-circuit 138 kV line connecting the existing Oncor Wink-Yukon 138 kV Line to the proposed Dune Switch station.</t>
  </si>
  <si>
    <t>This project is to construct the new double-circuit 345 kV line connecting the Odessa EHV Switching Station and the Moss Switching Station to the Riverton Switching Station.</t>
  </si>
  <si>
    <r>
      <t xml:space="preserve">Project No.  17T80077 </t>
    </r>
    <r>
      <rPr>
        <b/>
        <i/>
        <sz val="12"/>
        <rFont val="Calibri"/>
        <family val="2"/>
      </rPr>
      <t>- Odessa EHV - Riverton and Moss - Riverton 345 kV Line -</t>
    </r>
    <r>
      <rPr>
        <b/>
        <sz val="12"/>
        <rFont val="Calibri"/>
        <family val="2"/>
      </rPr>
      <t xml:space="preserve">  Transmission Line Project</t>
    </r>
  </si>
  <si>
    <t>Estimated cost included in CCN Application (Route 1180)</t>
  </si>
  <si>
    <t>Estimated cost once a route is approved and CCN granted</t>
  </si>
  <si>
    <t>18T64091 CL/BMcD</t>
  </si>
  <si>
    <t>Jewett Switch - Crockett 138 kV Line: Rebuild Grapeland Magnolia Tap to Crockett</t>
  </si>
  <si>
    <t>0PT37338 JM/DN</t>
  </si>
  <si>
    <t>Wichita Falls - Burkburnett 69 kV: Rebuild from Wichita Falls North to 2/5</t>
  </si>
  <si>
    <t>Rebuild and upgrade the Wichita Falls - Burkburnett 69 kV line.</t>
  </si>
  <si>
    <t xml:space="preserve">Wink Sw. Sta. – Yukon Sw. Sta. 138 kV adding 2nd Circuit </t>
  </si>
  <si>
    <t>Leon Sw. Sta. - Ranger Gulf 69 kV Line: Lake Leon POI</t>
  </si>
  <si>
    <t>Eastland County, TX</t>
  </si>
  <si>
    <t>18T62153 JM/JO</t>
  </si>
  <si>
    <t>To establish a point of interconnection to Brazos Electric Power Cooperative (BEC) on the Leon Sw. Sta. - Ranger Gulf 69 kV Line.</t>
  </si>
  <si>
    <t>Concrete poles and Steel H-Frame Switch</t>
  </si>
  <si>
    <t>Projects exists entirely within Northaven Substation</t>
  </si>
  <si>
    <t>959.6 kcmil ACSS/TW/E3X</t>
  </si>
  <si>
    <t>Lattice Towers and Steel Poles</t>
  </si>
  <si>
    <t>17T65218 WW/JO</t>
  </si>
  <si>
    <t xml:space="preserve"> 959.6 ACSS/TW</t>
  </si>
  <si>
    <t>80</t>
  </si>
  <si>
    <t>Northaven - Kirkland Park 138 kV Line:  Northaven Line Work</t>
  </si>
  <si>
    <t xml:space="preserve">Reterminate the Northaven-Kirkland Park 138 kV Transmission Line at the Northaven Switch Station. </t>
  </si>
  <si>
    <t>Crockett and Houston County</t>
  </si>
  <si>
    <t xml:space="preserve">Rebuild the 9.2 mile section from Grapeland Magnolia Tap to Crockett of the Jewett - Crockett 138 kV Line using double-circuit monopole construction with only one circuit installed. </t>
  </si>
  <si>
    <t>Everman Switch - Cedar Hill Switch 345 kV Line (Courtland-Cedar Hill Section): HT Upgrade</t>
  </si>
  <si>
    <t xml:space="preserve">Upgrade the Courtland - Cedar Hill Switch section of Everman Switch - Cedar Hill Switch 345 kV Line. </t>
  </si>
  <si>
    <t>Application Filed 7/21/2017.  Final Order issued on 5/11/2018.</t>
  </si>
  <si>
    <t>Rivercrest Switch - Sulphur Springs East Tap 138 kV Line : CMPC Line Hardening</t>
  </si>
  <si>
    <t>Steel H-Frames</t>
  </si>
  <si>
    <t>This is a CMPC Project that covers the cost to rebuild a section of the Rivercrest Switch - Sulphur Springs East Tap 138 kV Line in Hopkins County. The section is 0.1 miles of single-circuit wood H-Frames.</t>
  </si>
  <si>
    <t>Steel Tower</t>
  </si>
  <si>
    <t>17T63206 AF/SEI</t>
  </si>
  <si>
    <t>Relocate and replace 6 structures across Interstate 20 for CMPC System Hardening</t>
  </si>
  <si>
    <t>ACSR 4/0</t>
  </si>
  <si>
    <t>Steel Monopole, Wood Monopole</t>
  </si>
  <si>
    <t>0PT37196 AF/SEI</t>
  </si>
  <si>
    <t>Eskota Switch - Sweetwater Creek POI 69 kV Line</t>
  </si>
  <si>
    <t>Relocate and replace 4 structures across Interstate 20 for CMPC System Hardening</t>
  </si>
  <si>
    <t>Concrete Monopole, Wood Monopole</t>
  </si>
  <si>
    <t>17T63211 GD/SEI</t>
  </si>
  <si>
    <t>Concrete Monopole</t>
  </si>
  <si>
    <t>25.101c(5)(B)</t>
  </si>
  <si>
    <t xml:space="preserve">Rebuild a section of the Eskota Switch – Morgan Creek Switch Downtown Tap 138 kV Line in Nolan County. The section is 0.1 miles of single-circuit wood monopoles with single post insulators. </t>
  </si>
  <si>
    <t>City of Sweetwater, County of Nolan</t>
  </si>
  <si>
    <t>17T63207 BB SEI</t>
  </si>
  <si>
    <t>Colorado City - China Grove Sw. 69 kV Line: CMPC System Hardening</t>
  </si>
  <si>
    <t>Relocate and replace 3 structures across I-20 for CMPC System Hardening</t>
  </si>
  <si>
    <t>0PT37296 DD</t>
  </si>
  <si>
    <t>Forest Grove Switch - Canton Switch 138 kV Line : CMPC System Hardening</t>
  </si>
  <si>
    <t>City of Canton, Van Zandt County</t>
  </si>
  <si>
    <t>Relocate and replace 2 structures across I-20 for CMPC Hardening.</t>
  </si>
  <si>
    <t>17T64134 DD</t>
  </si>
  <si>
    <t>Canton Tap Switch - Tyler Switch 138 kV Line: CMPC System Hardening</t>
  </si>
  <si>
    <t>City of Van, Van Zandt County</t>
  </si>
  <si>
    <t>City of Sweetwater, Nolan County</t>
  </si>
  <si>
    <t>1/0 ACSR</t>
  </si>
  <si>
    <t>Steel Poles &amp; Concrete Poles</t>
  </si>
  <si>
    <t>Replacing wood structures with Steel &amp; Concrete as part of CMPC hardening project</t>
  </si>
  <si>
    <t>17T63209 SF</t>
  </si>
  <si>
    <t xml:space="preserve">This Work Authorization (WA) covers the cost to rebuild a section of the Eskota Sw. - Flintkote - U.S. Gypsum 69 kV line in Nolan County. </t>
  </si>
  <si>
    <t>18T65015 SM/DN</t>
  </si>
  <si>
    <t>City of Carrollton, Denton County</t>
  </si>
  <si>
    <t>0PT37441 JM/DN</t>
  </si>
  <si>
    <t>Burkburnett - Sheppard AFB 69 kV Tap: Line Relocation</t>
  </si>
  <si>
    <t>Wood Poles</t>
  </si>
  <si>
    <t>25.101(c)(5)(D)</t>
  </si>
  <si>
    <t>City of Colorado City, Mitchell County</t>
  </si>
  <si>
    <t>0PT37335
CM/EH</t>
  </si>
  <si>
    <t xml:space="preserve">Sweetwater Downtown Tap 138 KV Line: CMPC System Hardening </t>
  </si>
  <si>
    <t>Relocate a section of this line to accommodate new base entrance construction onto Sheppard AFB.</t>
  </si>
  <si>
    <t>959 ACSS/TW</t>
  </si>
  <si>
    <t>959.6 ACSS/TW</t>
  </si>
  <si>
    <t>Eskota  SW. - Sweetwater  Creek NO. 2 : 69 kV CMPC Line Hardening</t>
  </si>
  <si>
    <t>Connect the new Blackland Switch to the new RCEC Blackland Substation.</t>
  </si>
  <si>
    <t>336.4 kcmil ACSR and 959.6 kcmil ACSS/TW</t>
  </si>
  <si>
    <t>Relocation is at the request of Sheppard Air Force Base and is 100% reimbursable by the  United States Air Force.</t>
  </si>
  <si>
    <t>Eskota SW. - Flintkote -U.S. Gypsum 69 kV Line: 
CMPC Line Hardening</t>
  </si>
  <si>
    <t>City of Nacogdoches, Nacogdoches County</t>
  </si>
  <si>
    <t>0PT37357 JL</t>
  </si>
  <si>
    <t>Morgan Creek Switch - Sun Switch 138 kV Line: CMPC Major Highway Crossing Hardening</t>
  </si>
  <si>
    <t>Rebuild two (2) single-circuit wood H frames with two (2) single-circuit concrete H frames at I-20 crossing.</t>
  </si>
  <si>
    <t>0PT04014 JM/JO</t>
  </si>
  <si>
    <t>Wink Switch - Culberson Switch 138 kV Line: Cut In Horseshoe Springs Switch</t>
  </si>
  <si>
    <t>This cut in will be located in the Screwbean Tap - Black River line section. This work will support the establishment of the new Horseshoe Springs Switch.</t>
  </si>
  <si>
    <t>0PT37714 JM/JO</t>
  </si>
  <si>
    <t>Build Horseshoe Springs Switch – Horseshoe Draw STATCOM 138 kV Line</t>
  </si>
  <si>
    <t>Build the Horseshoe Springs Switch – Horseshoe Draw STATCOM 138 kV Line.</t>
  </si>
  <si>
    <t>Loving County</t>
  </si>
  <si>
    <t>0PT37649 JC/AB</t>
  </si>
  <si>
    <t>Denton Dr. Sw. Sta. - Lakemont Sta.138 kV Tie In</t>
  </si>
  <si>
    <t>Tie in the Lakemont 138 kV Line into the Denton Dr. Switch Station.</t>
  </si>
  <si>
    <t>0PT37389 OER/JFO</t>
  </si>
  <si>
    <t>DFW D West - DFW E East UG Fiber Installation</t>
  </si>
  <si>
    <t>Install 1.4 mile of UG fiber from DFW D West to DFW E East on the Liggett - Euless 138 kV Line.</t>
  </si>
  <si>
    <t>ADSS Fiber</t>
  </si>
  <si>
    <t>UG</t>
  </si>
  <si>
    <t>17T62061
KF/EH</t>
  </si>
  <si>
    <t>4/0 ACSR and 959.6 ACSS/TW</t>
  </si>
  <si>
    <t xml:space="preserve">Steel Towers </t>
  </si>
  <si>
    <t>City of Forney, City of Seagoville, Dallas County, Kaufman County</t>
  </si>
  <si>
    <t xml:space="preserve">Upton County </t>
  </si>
  <si>
    <t xml:space="preserve">Lonesome Draw 138 kV Tap </t>
  </si>
  <si>
    <t>City of Round Rock,  Williamson County</t>
  </si>
  <si>
    <t xml:space="preserve">Round Rock - Round Rock South 138 kV Line: Round Rock Sw. Station Line Work </t>
  </si>
  <si>
    <t>19T64005 SB</t>
  </si>
  <si>
    <t>0PT04139 SB</t>
  </si>
  <si>
    <t>0PT04123 SB</t>
  </si>
  <si>
    <t>Horseshoe Springs - Owl Hills 138 kV Line</t>
  </si>
  <si>
    <t>Owl Hills - Tunstill POD 138 kV Line</t>
  </si>
  <si>
    <t>Culberson and Reeves Counties</t>
  </si>
  <si>
    <t>*THIS IS A JOINT PROJECT WITH BRAZOS ELECTRIC POWER - ALL COSTS SHOWN IN TABLE BELOW ARE ONCOR'S PORTION OF THE PROJECT</t>
  </si>
  <si>
    <t>Estimated cost included in CCN Application (Route 508)</t>
  </si>
  <si>
    <t>Estimated cost included in CCN Application (Route 15)</t>
  </si>
  <si>
    <t>Paris - Rivercrest/Tenaska 138 kV Line (Paris - Rivercrest Section): Rebuild</t>
  </si>
  <si>
    <t xml:space="preserve">Rebuild a 6 mile section of the Paris-Rivercrest/Tenaska 138 kV Line from single-circuit to double-circuit. </t>
  </si>
  <si>
    <t xml:space="preserve">Build approximately 0.9 miles of greenfield to establish Lonesome Draw 138 kV Substation. </t>
  </si>
  <si>
    <t>Reconfigure line work associated with Round Rock Switch Station.</t>
  </si>
  <si>
    <t>City of Cresson &amp; Grandbury, Hood &amp; Somervell County</t>
  </si>
  <si>
    <t>25.1     7.8</t>
  </si>
  <si>
    <t>(2) 795 kcmil ACSR &amp; (2) 1590 kcmil ACSR</t>
  </si>
  <si>
    <t>0PT38246 AF/JO</t>
  </si>
  <si>
    <t>Midessa South Sw. – Midland East 138 kV Line: Trail Junction Point-of-Delivery (POD) for Chevron USA </t>
  </si>
  <si>
    <t>City of Midland, County of Midland</t>
  </si>
  <si>
    <t>0PT04156 AF/BC</t>
  </si>
  <si>
    <t>Hutto Sw. - Gilleland Creek Sw. 138 kV Line: Bird Nest Sub Line Work </t>
  </si>
  <si>
    <t>City of Pflugerville, County of Travis</t>
  </si>
  <si>
    <t xml:space="preserve">Modify Hutto Switch - Gilleland Creek 138 kV line to accommodate construction of the new Bird Nest Substation. </t>
  </si>
  <si>
    <t>Steel, Monopole</t>
  </si>
  <si>
    <t>Upgrade the 9.1 mile Crown Road - Norwood Switching Station double-circuit line.  Upgrade the 138 kV terminal equipment to meet or exceed 2000 A.</t>
  </si>
  <si>
    <t>Northaven Switching Station - Preston Road North 138 kV Line Rebuild</t>
  </si>
  <si>
    <t>Upgrade the 6.1 mile Northaven Switching Station - Preston Road North double-circuit line.  Upgrade the 138 kV terminal equipment to meet or exceed 2000 A.</t>
  </si>
  <si>
    <t>Crown Road - Norwood Switching Station 138 kV Line Rebuild</t>
  </si>
  <si>
    <t>Establish a point of delivery to Chevron's substation on the southern circuit of the Midessa South Sw. - Midland East 138 kV transmission line. The point of delivery will be located approximately 6.4 miles northeast of the Midessa South Switch.</t>
  </si>
  <si>
    <r>
      <t xml:space="preserve">Project No.  18T80016 &amp; 18T63124 </t>
    </r>
    <r>
      <rPr>
        <b/>
        <i/>
        <sz val="12"/>
        <color theme="1"/>
        <rFont val="Calibri"/>
        <family val="2"/>
      </rPr>
      <t>- Dune Switch Loop 138 kV Line -</t>
    </r>
    <r>
      <rPr>
        <b/>
        <sz val="12"/>
        <color theme="1"/>
        <rFont val="Calibri"/>
        <family val="2"/>
      </rPr>
      <t xml:space="preserve">  Transmission Line Project</t>
    </r>
  </si>
  <si>
    <t>Estimated cost included in CCN Application (Route 125)</t>
  </si>
  <si>
    <t>Estimated cost once a route is approved and CCN granted (Route 54)</t>
  </si>
  <si>
    <t>2-1926.9 kcmil ACSS/TW</t>
  </si>
  <si>
    <t>NW Carrolton Switch - Lakepointe Switch (TNMP) 138 kV Line: Rebuild</t>
  </si>
  <si>
    <t xml:space="preserve">This project covers the rebuild of the 2.3-mile, Oncor portion of the 2.4-mile NW Carrollton - Lakepoint (TNMP) 138 kV Line using a conductor 3200 A or greater. </t>
  </si>
  <si>
    <t>Construct the new double-circuit capable Riverton - Sand Lake 345 kV Line connecting the proposed Riverton Switching Station to the proposed Sand Lake Switching Station.   Initially, one circuit will be installed and operated at 138 kV.</t>
  </si>
  <si>
    <t>13T80013 BP
16T80061 TB</t>
  </si>
  <si>
    <t>Riverton - Sand Lake 345 kV Line (Operating at 138 kV)</t>
  </si>
  <si>
    <t>Sand Lake - Solstice 345 kV Line</t>
  </si>
  <si>
    <t>Pecos, Reeves, and Ward  Counties</t>
  </si>
  <si>
    <t>*THIS IS A JOINT PROJECT WITH AEP TEXAS - ALL COSTS SHOWN IN TABLE BELOW ARE ONCOR'S PORTION OF THE PROJECT</t>
  </si>
  <si>
    <t>Estimated cost included in CCN Application (Route 320)</t>
  </si>
  <si>
    <t>0PT38376 SP/CL</t>
  </si>
  <si>
    <t>McDonald Road Switch - Spraberry Switch 138 kV Line: Retermination</t>
  </si>
  <si>
    <t>City of Big Springs &amp; City of Garden City, Glasscock County</t>
  </si>
  <si>
    <t xml:space="preserve">Convert the McDonald Road Switch - Spraberry Switch 69 kV Line to 138 kV and reterminate the line into McDonald Road Switch. </t>
  </si>
  <si>
    <t>0PT37659 SP/CL</t>
  </si>
  <si>
    <t>Garden City  Sub - Midkiff Switch 69 kV Line: Rebuild</t>
  </si>
  <si>
    <t>City of Garden City, Glasscock County &amp; Regan County</t>
  </si>
  <si>
    <t>City of Ranger, Eastland County</t>
  </si>
  <si>
    <t>Replacing existing H-frame with a 3-pole as a request of the new capacitor bank at Ranger Substation.</t>
  </si>
  <si>
    <t xml:space="preserve"> Steel Poles</t>
  </si>
  <si>
    <t>City of Mckinney, Collin County</t>
  </si>
  <si>
    <t>1233.6 ACSS/TW</t>
  </si>
  <si>
    <t>0PT38345 CZ</t>
  </si>
  <si>
    <t>0PT04278 CZ</t>
  </si>
  <si>
    <t>0PT37271 BB</t>
  </si>
  <si>
    <t>This cut in will be located in the Big Spring Sw - Buzzard Draw line section. This work will support the establishment of the new Knott substation.</t>
  </si>
  <si>
    <t>0PT04280 BB</t>
  </si>
  <si>
    <t>0PT37439 BB</t>
  </si>
  <si>
    <t>This cut in will be located in the Waco West Sw. - Lake Creek Sw. section. This work will support the establishment of the new Du Puy substation.</t>
  </si>
  <si>
    <t>0PT37666 CL</t>
  </si>
  <si>
    <t>Andrews County South - Littman 138 kV Line: Jumbo Hills Wind Interconnect</t>
  </si>
  <si>
    <t>0PT37652 CL</t>
  </si>
  <si>
    <t xml:space="preserve">Moss Switch - Odessa EHV 345 kV Line: Moss Switch Line Work </t>
  </si>
  <si>
    <t>Reterminate the existing Odessa EHV line coming into Moss as well as establish a new terminal connection for the future Riverton line. This work is required to accommodate the installation of a second autotransformer.</t>
  </si>
  <si>
    <t>Bundled 1926.9 kcmil ACSS/TW</t>
  </si>
  <si>
    <t>0PT04048 BMcD/CL</t>
  </si>
  <si>
    <t>Grapeland Magnolia 138 kV Tap</t>
  </si>
  <si>
    <t>Install a new 138 kV tap point for the existing Grapeland Magnolia 138 kV Substation on the Jewett Switch - Crockett Switch 138 kV Line. Install three line sectionalizing switches.</t>
  </si>
  <si>
    <t>Structure 4/5 - North Main Switch (West) 138 kV Line</t>
  </si>
  <si>
    <t>18T62003
BMcD/IA</t>
  </si>
  <si>
    <t>Structure 4/5 - North Main Switch (East) 138 kV Line</t>
  </si>
  <si>
    <t>Rebuild the structure 4/5 - North Main Switch (East Ckt) section of the North Main Switch - Richland Hills 138 kV line. The project consists of  rebuilding the West circuit of the 2.1 mile line from structure 4/5 - North Main Switch. The rebuilt line will support 959.6 kcmil ACSS/TW conductor on double-circuit steel monopole structures.</t>
  </si>
  <si>
    <t>0PT37349 SEI/MK</t>
  </si>
  <si>
    <t>0PT37467 SEI/MK</t>
  </si>
  <si>
    <t>0PT37508 SEI/MK</t>
  </si>
  <si>
    <t>0PT37509 SEI/MK</t>
  </si>
  <si>
    <t>0PT37510 SEI/MK</t>
  </si>
  <si>
    <t>0PT37514 SEI/MK</t>
  </si>
  <si>
    <t>Concrete H-frame Structures</t>
  </si>
  <si>
    <t>0PT37513 SEI/MK</t>
  </si>
  <si>
    <t>0PT37670 SEI/MK</t>
  </si>
  <si>
    <t>City of DeLeon, Comanche County</t>
  </si>
  <si>
    <t>Steel Monopole &amp; Wood Structures</t>
  </si>
  <si>
    <t>0PT04279 SEI/BC</t>
  </si>
  <si>
    <t>0PT38446 SEI/BC</t>
  </si>
  <si>
    <t>Wink - Notrees Sw 138 kV Line: Rebuild</t>
  </si>
  <si>
    <t>City of Wink, Winkler County</t>
  </si>
  <si>
    <t>138 kV Tap to Round Rock SE - Reconductor 3.4 mi</t>
  </si>
  <si>
    <t>City of Pflugerville, Williamson County &amp; Travis Counties</t>
  </si>
  <si>
    <t>Relocating Structure associated with establishing Weston Substation</t>
  </si>
  <si>
    <t>Ector County</t>
  </si>
  <si>
    <t xml:space="preserve">Establish a generator interconnection by building a .4 mile looping in and out of Nelson Switch. </t>
  </si>
  <si>
    <t>IH 635 Lake Hubbard-Centerville 345kV LA Prada Relocation, Lake Hubbard-Centerville 345kV Line</t>
  </si>
  <si>
    <t xml:space="preserve">6.8
</t>
  </si>
  <si>
    <t>19T65004 SM/EDH</t>
  </si>
  <si>
    <t>Tri Corner Switch - Watermill Switch 345 kV Line: Reconductor</t>
  </si>
  <si>
    <t>Big Spring Switch - Buzzard Draw Switch 69 kV Line: Knott Sub Line Work</t>
  </si>
  <si>
    <t>Grandview Tap 138 kV Line: Parks Bell Ranch Sub Line Work</t>
  </si>
  <si>
    <t>This cut in will be located in the Grandview Tap line section of the Moss Switch - Midland County Northwest 138 kV Line. This work will support the establishment of the new Parks Bell Ranch substation.</t>
  </si>
  <si>
    <t>Waco West Switch - Lake Creek Switch 138 kV Line: Line work to connect the Du Puy Sub</t>
  </si>
  <si>
    <t>IH 635 Lake Hubbard-Centerville 345 kV Ferguson Relocation, Lake Hubbard-Centerville 345kV Line</t>
  </si>
  <si>
    <t>IH 635 Parkdale-Lake Hubbard 138 kV Relocation, Parkdale-Lake Hubbard 138 kV Line</t>
  </si>
  <si>
    <t>IH 635 Royal Relocation, Hackberry/Northlake-Grapevine Ball St. 138 kV Line</t>
  </si>
  <si>
    <t>SH 6 Deleon 69 kV Relocation, Leon-Dublin 69 kV Line</t>
  </si>
  <si>
    <t>SH 121 Collin County Outer Loop 138 kV Relocation, Payne-Royce 138 kV Line</t>
  </si>
  <si>
    <t>Rental Car Substation Relocation, Liggett-Saginaw 138 kV</t>
  </si>
  <si>
    <t xml:space="preserve">Norwood - Denton Drive 138 kV: Install OPGW </t>
  </si>
  <si>
    <t>TxDOT Relocation, Judd Court 138 kV Tap Line</t>
  </si>
  <si>
    <t>Blackland Sw. - RCEC Blackland Sub 138 kV Line</t>
  </si>
  <si>
    <t>IH 635 Lake Hubbard-Centerville 138 kV Relocation, Lake Hubbard-Centerville 138 kV Line</t>
  </si>
  <si>
    <t>Rental Car Substation Tap, Liggett-Hackberry 138 kV</t>
  </si>
  <si>
    <t>Corsicana - Mildred 69 kV Line Rebuild to 138 kV Line</t>
  </si>
  <si>
    <t>Leon - Ranger Gulf 69 kV line: Adjust Line for Cap Bank Installation</t>
  </si>
  <si>
    <t>Anna Switch - McKinney Sub 138 kV line: Cut-In to Weston Sub</t>
  </si>
  <si>
    <t xml:space="preserve">Relocation with new single-circuit, steel monopole dead end structure and remove existing single-circuit, steel monopole tangent structure. </t>
  </si>
  <si>
    <t xml:space="preserve">Relocation with new single-circuit, steel monopole dead end and tangent structures and remove existing single-circuit, steel monopole dead end and tangent structures. </t>
  </si>
  <si>
    <t xml:space="preserve">Relocation with new single-circuit, steel monopole dead end and tangent structures and remove existing single-circuit, steel lattice tower dead end and tangent structures. </t>
  </si>
  <si>
    <t xml:space="preserve">Relocation with new double-circuit, steel monopole dead end and tangent structures and remove existing double-circuit, steel monopole dead end and tangent structures. </t>
  </si>
  <si>
    <t xml:space="preserve">Relocation with new single-circuit, concrete H-frame tangent structures and remove existing single-circuit, wood H-frame tangent structures. </t>
  </si>
  <si>
    <t xml:space="preserve">Relocation with new double-circuit, steel monopole tangent structure and remove existing double-circuit, steel monopole tangent structure. </t>
  </si>
  <si>
    <t xml:space="preserve">Relocation with new single-circuit, steel and wood dead end and tangent structures and remove existing single-circuit, wood dead end and tangent structures. </t>
  </si>
  <si>
    <t xml:space="preserve">Relocation with new double-circuit, steel dead end and small angles structures and remove existing double-circuit, steel dead end and tangent structures. </t>
  </si>
  <si>
    <t xml:space="preserve">Upgrade the 138 kV Tap to Round Rock SE.  The existing line is a double-circuit on steel and concrete monopoles that are to be reused. </t>
  </si>
  <si>
    <t xml:space="preserve">Reconductor 11.5 miles from Tri Corner Switch – Watermill Switch 345 kV South circuit. 
</t>
  </si>
  <si>
    <t xml:space="preserve">Mitchell Bend - Rocky Creek HT Upgrade </t>
  </si>
  <si>
    <t>Upgrade the Mitchell Bend - Benbrook Junction portion of the Comanche Peak - Benbrook 345 kV Line for High Temperature operation.</t>
  </si>
  <si>
    <t>SH 121 Collin County Outer Loop 345 kV Relocation, Anna Switch.-Valley Jct. 34 5kV Line</t>
  </si>
  <si>
    <t xml:space="preserve">This line work supports the establishment of Shipwreck Sub 138 kv in Big Springs, TX. </t>
  </si>
  <si>
    <t>Moss Switch - Wolf Switch 138 kV Line: Moss Switch Line Work</t>
  </si>
  <si>
    <t>0PT38079 BB/KF</t>
  </si>
  <si>
    <t>China Grove - Radium 138 kV Line: Sunoco POD</t>
  </si>
  <si>
    <t xml:space="preserve">Sardis Sw (BEPC) - Sterrett Sw 138 kV Line : Raise Structures </t>
  </si>
  <si>
    <t>0PT38124 - DM/OR</t>
  </si>
  <si>
    <t>0PT37557 SP/CL</t>
  </si>
  <si>
    <t>Spraberry Switch - Garden City Sub 69 kV Line: Rebuild</t>
  </si>
  <si>
    <t>City of Garden City, Glasscock County</t>
  </si>
  <si>
    <t xml:space="preserve">Rebuild the 0.2 mile existing Spraberry Switch to Garden City Sub 69 kV Line in order to convert the 69 kV circuit to 138 kV and reterminate into McDonald Road Switch. </t>
  </si>
  <si>
    <t>0PT37645 DD/CL</t>
  </si>
  <si>
    <t>18T62138 
MK/PO</t>
  </si>
  <si>
    <t>General Motors - International Airport Sub 138 kV Line: Reconductor</t>
  </si>
  <si>
    <t>City of Arlington,
Tarrant County</t>
  </si>
  <si>
    <t>Reconductor the west circuit of the General Motors - International Airport Substation 138 kV Line.</t>
  </si>
  <si>
    <t>19T62002 
MK/PO</t>
  </si>
  <si>
    <t>Sherry Switch Station - General Motors Substation 138 kV: Reconductor</t>
  </si>
  <si>
    <t>Reconductor the west circuit of the Sherry Switch Station - General Motors Substation 138 kV Line.</t>
  </si>
  <si>
    <t>Sherry Switch - International Switch 138 kV Line: Replace 3/8" Shield Wire with OPGW Brookhollow 138 kV Line Tap</t>
  </si>
  <si>
    <t>0PT37318
CL/MP</t>
  </si>
  <si>
    <t>Venus Switch - Sardis Switch 138 kV Line: Establish New Kemp Ranch Switch Station</t>
  </si>
  <si>
    <t>City of Venus , 
Ellis County</t>
  </si>
  <si>
    <t>0PT38090 
CL/MP</t>
  </si>
  <si>
    <t>Kemp Ranch Switch - Genus #1 138 kV Line</t>
  </si>
  <si>
    <t>Build  a new line connecting the newly constructed Kemp Ranch Switch Station and the newly constructed Genus Substation.</t>
  </si>
  <si>
    <t>0PT38091
CL/MP</t>
  </si>
  <si>
    <t>Kemp Ranch Switch - Genus #2 138 kV Line</t>
  </si>
  <si>
    <t>0PT38077 
CL/MP</t>
  </si>
  <si>
    <t>Venus Switch - Kemp Ranch Switch 138 kV Line: Establish Kemp Ranch Switch Station</t>
  </si>
  <si>
    <t>Build a new line connecting the existing Venus Switch Station and the new constructed Kemp Ranch Switch Station.</t>
  </si>
  <si>
    <t>0PT38076 
CL/MP</t>
  </si>
  <si>
    <t>Alvarado - Venus - Kemp Ranch Switch Station 138 kV Line: Establish Kemp Ranch Switch Station</t>
  </si>
  <si>
    <t>Handley Switch – Liggett Switch 138 kV Line: Retermination at International Airport Substation</t>
  </si>
  <si>
    <t>City of Euless,
Tarrant County</t>
  </si>
  <si>
    <t>Project is within International Airport Substation</t>
  </si>
  <si>
    <t>0PT37241  MK/PO</t>
  </si>
  <si>
    <t>0PT37248 DN/EH</t>
  </si>
  <si>
    <t>Benbrook Junction - Rocky Creek Sw HT Upgrade</t>
  </si>
  <si>
    <t>City of Benbrook, Tarrant County</t>
  </si>
  <si>
    <t>Upgrade the 8 miles, Benbrook Junction to Rocky Creek portion of the Mitchell Bend - Rocky Creek 345 kV Line for High Temperature operation.</t>
  </si>
  <si>
    <t>Sweetwater City and Fisher County</t>
  </si>
  <si>
    <t>Yucca drive - Crane switch 69 kV Line</t>
  </si>
  <si>
    <t>Odessa and Crane County</t>
  </si>
  <si>
    <t xml:space="preserve">Roanoke Switch - Euless Switch 138 kV Line </t>
  </si>
  <si>
    <t xml:space="preserve">Forth Worth and Tarrant County </t>
  </si>
  <si>
    <t xml:space="preserve">Reterminate the Moss Switch - Wolf Switch 138 kV line at Moss Switch Station to accommodate a second 345 kV autotransformer. </t>
  </si>
  <si>
    <t xml:space="preserve">Re-route the Wolf Switch – Odessa EHV 138 kV line into the Pecos Trail POD. </t>
  </si>
  <si>
    <t>0PT37243 
MK/PO</t>
  </si>
  <si>
    <t xml:space="preserve">Replace a pole required to accommodate a new auto transformer at Barnsley Substation. </t>
  </si>
  <si>
    <t xml:space="preserve">Harden a section of the Graham – Morgan Creek Switch 345 kV Line in Jones County. </t>
  </si>
  <si>
    <t xml:space="preserve">Harden a section of the Graham – Morgan Creek 345 kV Line in Fisher County. </t>
  </si>
  <si>
    <t xml:space="preserve">Rebuild the 16 mile existing 69 kV line to double-circuit 69 kV on one side and 138 kV on the other to connect the 138 kV Shipwreck Substation. </t>
  </si>
  <si>
    <t>Reterminate the existing double-circuit Handley - Liggett line and the circuits coming from Sherry Switch Station, into the International Airport Substation.</t>
  </si>
  <si>
    <t xml:space="preserve">Build a 0.6 mile line extension in the China Grove Switch - Raduim 138 kV Line to serve the Sunoco Pipeline facilities. </t>
  </si>
  <si>
    <t>Sweetwater City and Jones County</t>
  </si>
  <si>
    <t>Graham Switch - Morgan Creek Switch 345 kV Line: 345 kV Lattice Hardening</t>
  </si>
  <si>
    <t>Pecos Trail POD (Edwards Ranch 138 kV Point of Delivery): Establish POD for Wisconsin Proppants</t>
  </si>
  <si>
    <t>City of Venus, 
Ellis County</t>
  </si>
  <si>
    <t>The existing 3/8" EHS Steel Shield Wire will be replaced with 0.546" OD 48 count OPGW on the Brookhollow 138 kV Line Tap section of the Sherry Switch Station - International Airport Sub 138 kV Line.</t>
  </si>
  <si>
    <t>Reterminate the two circuits of the Venus Switch - Sardis Switch 138 kV Line to the newly constructed Kemp Ranch Switch Station. This line will no longer connect at Venus Switch Station.</t>
  </si>
  <si>
    <t xml:space="preserve">Install a single-circuit steel monopole on the Roanoke Switch - Euless Switch 138 kV double-circuit line. </t>
  </si>
  <si>
    <t>18T62004
BMcD/IA</t>
  </si>
  <si>
    <t>Structure 4/5 - Springdale (North) 138 kV Line</t>
  </si>
  <si>
    <t>18T62005
BMcD/IA</t>
  </si>
  <si>
    <t>Structure 4/5 - Springdale (South) 138 kV Line</t>
  </si>
  <si>
    <t>Rebuild the structure 4/5 - North Main Switch (West Ckt) section of the Saginaw - Denton Ave - North Main Switch 138 kV line. The project consists of rebuilding the West circuit of the 2.1 mile line from structure 4/5 - Heritage. The rebuilt line will support 959.6 kcmil ACSS/TW conductor on double-circuit steel monopole structures.</t>
  </si>
  <si>
    <t xml:space="preserve">Rebuild the structure 4/5 - Springdale (South Ckt) section of the North Main Switch - Richland Hills 138 kV line. The project consists of  rebuilding the South circuit of the 2.6 mile line from structure 4/5 - Springdale. </t>
  </si>
  <si>
    <t xml:space="preserve">Rebuild the structure 4/5 - Springdale (North Ckt) section of the Saginaw - Springdale - Richland Hills 138 kV line. The project consists of  rebuilding the North circuit of the 2.6 mile line from structure 4/5 - Springdale. </t>
  </si>
  <si>
    <t>Cities of Lancaster and Seagoville, Dallas County</t>
  </si>
  <si>
    <t xml:space="preserve">Raise and replace structures 30/2 and 30/3 with wood H-Frames. </t>
  </si>
  <si>
    <t>0PT38703  GD</t>
  </si>
  <si>
    <t>0PT38369  GD</t>
  </si>
  <si>
    <t>0PT38572  GD</t>
  </si>
  <si>
    <t>0PT38584  GD</t>
  </si>
  <si>
    <t>4/0 ACSS</t>
  </si>
  <si>
    <t>(2) 1590 kcmil ACSS</t>
  </si>
  <si>
    <t>795 ACSS Drake</t>
  </si>
  <si>
    <t>1033.5 ACSS</t>
  </si>
  <si>
    <t>0PT04409 DD/JO</t>
  </si>
  <si>
    <t>16T65090  KD/JO
16T65186</t>
  </si>
  <si>
    <t>0PT37192 SP</t>
  </si>
  <si>
    <t xml:space="preserve">Application Filed 8/31/2018.  Administrative Approval received on 11/20/2018.  </t>
  </si>
  <si>
    <t>Connect North Main Sub To North Main Switch</t>
  </si>
  <si>
    <t>Estimated cost once a route is approved and CCN granted (Route 508)</t>
  </si>
  <si>
    <t>Estimated cost once a route is approved and CCN granted (Route 15)</t>
  </si>
  <si>
    <t>WA split from Courtland - Cedar Hill, WA 17T62069</t>
  </si>
  <si>
    <t>City of Midland/Midland County</t>
  </si>
  <si>
    <t>Replacing (1) structure with a monopole, removing (3) structures, and a cut-In to the new station in support of establishing the new 138 kV Tex-Harvey Substation and the decommissioning of the existing 69 kV Tex-Harvey Substation</t>
  </si>
  <si>
    <t>18T63112 SEI/MK</t>
  </si>
  <si>
    <t>Steel and Concrete Monopole Structures</t>
  </si>
  <si>
    <t>Establish a point of delivery to Knights Branch sub on Norwood - E Levee 138 kV transmission line. The point of delivery will be located approximately 360 feet east of existing UTSWMC POD</t>
  </si>
  <si>
    <t>1926 kcmil ACSS/TW</t>
  </si>
  <si>
    <t>0PT37574 CC</t>
  </si>
  <si>
    <t>0PT37679 DM/KF</t>
  </si>
  <si>
    <t>Trinidad Switch - Long Lake 138 kV Line: Holly Ervin 138 kV POD</t>
  </si>
  <si>
    <t>Build a point of interconnection for Atmos Pipeline.</t>
  </si>
  <si>
    <t>Steel H-Frame Switch/ H-Frame Tangents</t>
  </si>
  <si>
    <t>16T62072 IA</t>
  </si>
  <si>
    <t>16T62077 IA</t>
  </si>
  <si>
    <t>Wood H-Frames</t>
  </si>
  <si>
    <t>0PT37277 OER/DN</t>
  </si>
  <si>
    <t>City of Temple, Bell County</t>
  </si>
  <si>
    <t>Relocate approximately 0.75 miles of the Teple - Minverva 69 kV Line in order to accommodate Waste Management's proposed landfill.</t>
  </si>
  <si>
    <t>0PT37364 OER/EH</t>
  </si>
  <si>
    <t>Reterminate the Liggett - Norwood Sw (North Circuit) and install one (1) SCSP inline deadend between Str 7/2 and the proposed H-Frame station deadend on the North Circuit.</t>
  </si>
  <si>
    <t>Installation of new double-circuit, steel monopole dead end structures and concrete tangent structures. The installation is at the request of the Oncor.</t>
  </si>
  <si>
    <t>AEP Lotebush-Coyanosa NW 138 kV Installation, Lotebush-Coyanosa NW 138kV Line</t>
  </si>
  <si>
    <t>Norwood - E Levee 138 kV Line: Establish Knights Branch POD for UT Southwestern Medical Center</t>
  </si>
  <si>
    <t>Temple - Minerva 69 kV Line: Relocation</t>
  </si>
  <si>
    <t>Liggett Sw - Norwood Sw 138 kV Line: Norwood Retermination</t>
  </si>
  <si>
    <t xml:space="preserve">Spraberry-Garden City East Sub 138 kV Line: Re-establish 69 kV Line South circuit and Cut-In to 138 kV line North Circuit </t>
  </si>
  <si>
    <t>959.6 kcmil ACSS</t>
  </si>
  <si>
    <t>4/0 kcmil ACSR</t>
  </si>
  <si>
    <t>795 kcmil ACSR/Drake</t>
  </si>
  <si>
    <t>0PT38413 JM/JO</t>
  </si>
  <si>
    <t>Battalion POD 138 kV Loop Line</t>
  </si>
  <si>
    <t>Construct a 138 kV loop line off the Killeen Park St. 138 kV Line to aide in establishing the Battalion POD.</t>
  </si>
  <si>
    <t>1-959.6 ACSS/TW/HS</t>
  </si>
  <si>
    <t>Killeen Park Street 138 kV Line: Modifications to Serve Battalion POD</t>
  </si>
  <si>
    <t>Add a second circuit to the existing Killeen Park St. 138 kV Tap Line to aide in establishing the Battalion POD.</t>
  </si>
  <si>
    <t>0PT38070 AB/JM</t>
  </si>
  <si>
    <t>Wink - Culberson 138 kV Line: Modify for Riverton - Sand Lake 345 kV Line</t>
  </si>
  <si>
    <t>Modify the Wink - Culberson 138 kV transmission line due to the new construction of the Riverton – Sand Lake 345 kV line</t>
  </si>
  <si>
    <t>Valley Switch - Paris Switch 345 kV Line: Relocate for the Lower Bois d'Arc Creek Reservoir</t>
  </si>
  <si>
    <t>Fannin County</t>
  </si>
  <si>
    <t>Rebuild and raise the Valley – Paris 345 kV line at the request of the North Texas Municipal Water District in order to accommodate the proposed Lower Bois d’Arc Creek Reservoir.</t>
  </si>
  <si>
    <t>25.101(c)(5)(E)</t>
  </si>
  <si>
    <t>Valley Switch - Paris Switch 138 kV Line: Relocate for the Lower Bois d'Arc Creek Reservoir</t>
  </si>
  <si>
    <t>Rebuild and raise the Valley – Paris 138 kV line at the request of the North Texas Municipal Water District in order to accommodate the proposed Lower Bois d’Arc Creek Reservoir.</t>
  </si>
  <si>
    <t>0PT04089 JM/JO</t>
  </si>
  <si>
    <t>Wink Switch - Culberson Switch 138 kV Line: Cut In Quarry Field Switch</t>
  </si>
  <si>
    <t>This cut in will be located in the Elmar - Mason line section. This work will support the establishment of the new Quarry Field Switch.</t>
  </si>
  <si>
    <t>0PT37680 JM/JO</t>
  </si>
  <si>
    <t>Build Quarry Field Switch – Rondo STATCOM 138 kV Line</t>
  </si>
  <si>
    <t>Build the Quarry Field Switch – Rondo STATCOM 138 kV Line.</t>
  </si>
  <si>
    <t>0PT38473 JO/JM</t>
  </si>
  <si>
    <t>Rebuild Screwbean Tap - Screwbean Sub 138 kV Line</t>
  </si>
  <si>
    <t>150/ 100</t>
  </si>
  <si>
    <t>0PT37752 JO/JM</t>
  </si>
  <si>
    <t>Wink - Culberson 138 kV Line: Boulder POD for Anadarko Haley</t>
  </si>
  <si>
    <t>Install three motor operated 138 kV 3200 A line sectionalizing switches as a part of installing a 138 kV point-of-interconnection (POD) for Anadarko's Petroleum Corporation on the north circuit of the Wink – Culberson 138 kV Double-circuit Line. The POD will be located 1.4 miles west of the Loving Substation</t>
  </si>
  <si>
    <t>City of Killeen, TX / Bell County</t>
  </si>
  <si>
    <t>City of Snyder, Scurry County</t>
  </si>
  <si>
    <t>0PT04371 DN</t>
  </si>
  <si>
    <t>Rebuild 0.2 miles of the Screwbean Tap - Scewbean Sub Line to accommodate the new transformer being installed in the Screwbean Sub, utilizing 1926.9 ACSS/TW "Cumberland".</t>
  </si>
  <si>
    <t>0PT38341 JM/JO</t>
  </si>
  <si>
    <t>17T65143  CB/EH
0PT38735</t>
  </si>
  <si>
    <t xml:space="preserve">
17T65216  CB/EH
0PT38736</t>
  </si>
  <si>
    <t>18T61034 SEI/MK 0PT37605</t>
  </si>
  <si>
    <t>18T61033 SEI/MK 0PT37604</t>
  </si>
  <si>
    <t>16T65092  MK/MP</t>
  </si>
  <si>
    <t>11.9    (Oncor Portion)</t>
  </si>
  <si>
    <t>Estimated cost once a route is approved and CCN granted (Route 1180)</t>
  </si>
  <si>
    <r>
      <t xml:space="preserve">Estimated cost once a route is approved and CCN granted (Route </t>
    </r>
    <r>
      <rPr>
        <b/>
        <sz val="12"/>
        <color rgb="FFFF0000"/>
        <rFont val="Calibri"/>
        <family val="2"/>
      </rPr>
      <t>39</t>
    </r>
    <r>
      <rPr>
        <b/>
        <sz val="12"/>
        <rFont val="Calibri"/>
        <family val="2"/>
      </rPr>
      <t>)</t>
    </r>
  </si>
  <si>
    <t>0PT04154 SP/KF</t>
  </si>
  <si>
    <t>Arco (DME) Switch - Collin Switch 138 kV Line: Establish Blagg Sub</t>
  </si>
  <si>
    <t>City of Denton, Denton County</t>
  </si>
  <si>
    <t xml:space="preserve">Cut-in approximately 0.7 miles of the Arco (DME) Switch - Collin Switch 138 kV line to establish Blagg Sub. </t>
  </si>
  <si>
    <t>Build the Mankin Switch Station – Tarrant Regional Water District (TRWD) Station 138 kV line section to the TRWD point of delivery</t>
  </si>
  <si>
    <t>Mankin Switch Station - TRWD Station 138 kV Line</t>
  </si>
  <si>
    <t>0PT38669 SEI/MK</t>
  </si>
  <si>
    <t>City of Chico, Wise County</t>
  </si>
  <si>
    <t>0PT38670 SEI/MK</t>
  </si>
  <si>
    <t>18T64092 SM/BMcD</t>
  </si>
  <si>
    <t>Jewett Switch - Crockett 138 kV Line: Rebuild Pleasant Springs to Grapeland Magnolia Tap</t>
  </si>
  <si>
    <t>Crockett and Houston/Leon Counties</t>
  </si>
  <si>
    <t xml:space="preserve">Rebuild the 14.0 mile section from Pleasant Springs to Grapeland Magnolia Tap of the Jewett - Crockett 138 kV Line using double-circuit monopole construction with only one circuit installed. </t>
  </si>
  <si>
    <t>Falcon Seaboard Switch-Midland East Sub 345 kV Line: Hardening 44/5 &amp; 44/4</t>
  </si>
  <si>
    <t>17T64107 JM/AB</t>
  </si>
  <si>
    <t>0PT38350 JL</t>
  </si>
  <si>
    <t>Valley Switch - Payne Switch #3 138 kV Line: CMPC Line Hardening</t>
  </si>
  <si>
    <t>0PT37464 JL</t>
  </si>
  <si>
    <t>Valley Switch - Payne Switch #4 138 kV Line: CMPC Line Hardening</t>
  </si>
  <si>
    <t>0PT37395 DM/JD</t>
  </si>
  <si>
    <t>Rivercrest Switch - Sulphur Springs 138 kV Line : Monticello Sw. Tap (CMPC)</t>
  </si>
  <si>
    <t>959 ACSS</t>
  </si>
  <si>
    <t>City of Mount Vernon, Franklin County</t>
  </si>
  <si>
    <t>0PT38108  JM/AB</t>
  </si>
  <si>
    <t>Trinidad Switch Station - Kaufman Northwest 138 kV Line: Terminate into Mankin Switch</t>
  </si>
  <si>
    <t>0PT38731CZ</t>
  </si>
  <si>
    <t>City of Big Springs, Howard County</t>
  </si>
  <si>
    <t>19T63003 CH</t>
  </si>
  <si>
    <t>Cowden North - Odessa North  69 kV Line: 138 kV Rebuild</t>
  </si>
  <si>
    <t>Terminate the Mankin Switch on the Trinidad Switch Station - Kaufman Northwest 138 kV Line to accommodate the Mankin Switch point of delivery</t>
  </si>
  <si>
    <t xml:space="preserve">Rebuild the 10.3-mile Cowden North – Odessa North Sw. Sta. 69 kV Line section using a conductor rated 1649 A or greater. </t>
  </si>
  <si>
    <t>0PT37216 SF</t>
  </si>
  <si>
    <t>Corsicana Switch - Trinidad Switch 138 kV Line : Trinidad Retermination</t>
  </si>
  <si>
    <t xml:space="preserve">
City of Trinidad
Henderson County</t>
  </si>
  <si>
    <t>Wood, Steel &amp; Concrete Poles</t>
  </si>
  <si>
    <t>Construct the new single-circuit 138 kV line connecting the Horseshoe Springs Switching Station to Owl Hills Subsation.</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</si>
  <si>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</si>
  <si>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</si>
  <si>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 xml:space="preserve">Sweetwater no. 2 Sub - Colorado City  Sub 69 kV Line: Rebuild </t>
  </si>
  <si>
    <t xml:space="preserve">City of Loraine, Mitchell County  </t>
  </si>
  <si>
    <t>Replace four (4) single-circuit wood monopoles with four (4) single-circuit steel &amp; concrete poles.</t>
  </si>
  <si>
    <t xml:space="preserve">Steel Poles </t>
  </si>
  <si>
    <t>0PT37331 RJ</t>
  </si>
  <si>
    <t>Reterminate the Corsicana SW. - Trinidad SW. 138 kV Line at Trinidad in Henderson County</t>
  </si>
  <si>
    <t xml:space="preserve">Relocate and replace structures 4/3 and 4/4 on the Rivercrest - Sulphur Springs 138 kV line: Monticello Sw. Tap. </t>
  </si>
  <si>
    <t>Rebuild approximately 0.6 miles of the Valley Switch - Payne Switch #4 138 kV Line.</t>
  </si>
  <si>
    <t>Rebuild approximately 0.6 miles of the Valley Switch - Payne Switch #3 138 kV Line.</t>
  </si>
  <si>
    <t xml:space="preserve">17T64042 RJ
0PT38881
</t>
  </si>
  <si>
    <t xml:space="preserve"> 1926.9 ACSS/TW/HS</t>
  </si>
  <si>
    <t xml:space="preserve"> (2) 1926.9 ACSS/TW/HS Bundled</t>
  </si>
  <si>
    <t xml:space="preserve">795 ACSR </t>
  </si>
  <si>
    <t xml:space="preserve">1926.9 ACSS/TW/HS </t>
  </si>
  <si>
    <t xml:space="preserve">(2) 795 ACSR </t>
  </si>
  <si>
    <t xml:space="preserve">959.6 ACSS/TW/HS </t>
  </si>
  <si>
    <t>0PT38590 CW</t>
  </si>
  <si>
    <t>Paint Creek Switch - China Grove Switch 138 kV Line: Relocation</t>
  </si>
  <si>
    <t>City of Stamford, Jones County</t>
  </si>
  <si>
    <t>636 MCM ACSR “Grosbeak”</t>
  </si>
  <si>
    <t>Wood H-frames</t>
  </si>
  <si>
    <t>0PT38389 CW</t>
  </si>
  <si>
    <t>Fisher Road  Switch - Oklaunion Tie 345 kV Line : Hardening 14/6 &amp; 15/1</t>
  </si>
  <si>
    <t xml:space="preserve">Rebuild a section of the Fisher Road Switch - Oklaunion Tie 345 kV Line in Wichita County. Replace two (2) H-frame lattice structures (14/6 &amp; 15/1) </t>
  </si>
  <si>
    <t>0PT38654 CW</t>
  </si>
  <si>
    <t>Fisher Road Switch - Oklaunion Tie 345 kV Line : Hardening 2/2 &amp; 2/3</t>
  </si>
  <si>
    <t xml:space="preserve">Rebuild a section of the Fisher Road Switch - Oklaunion Tie 345 kV Line in Wichita County. Replace two (2) H-frame lattice structures (2/2 &amp; 2/3) </t>
  </si>
  <si>
    <t>0PT38698 CW</t>
  </si>
  <si>
    <t>Fisher Road Switch - Oklaunion Tie 345 kV Line : Hardening 1/1</t>
  </si>
  <si>
    <t xml:space="preserve">Rebuild a section of the Fisher Road Switch - Oklaunion Tie 345 kV Line in Wichita County. Replace one (1) H-frame lattice structure (1/1) </t>
  </si>
  <si>
    <t>Forest Grove Switch - Canton  Switch 138 kV Line : Rebuild Mabank Tap - Eustace SE Switch</t>
  </si>
  <si>
    <t>City of Eustace, Henderson County</t>
  </si>
  <si>
    <t xml:space="preserve">1926.9 MCM ACSS/TW/HS “Cumberland” </t>
  </si>
  <si>
    <t>Steel Pole, Steel 3 - Pole</t>
  </si>
  <si>
    <t>City of Trinidad, Henderson County</t>
  </si>
  <si>
    <t>City of Athens, Henderson County</t>
  </si>
  <si>
    <t>Relocate structures 13/2 through 14/1 on Chico-Jacksboro 69 kV Line at the request of Martin Marietta.</t>
  </si>
  <si>
    <t>Relocate structures 4/9 through 6/5 on Bridgeport - Chico 138 kV Line at the request of Martin Marietta.</t>
  </si>
  <si>
    <t>Relocate Martin Marietta, Chico-Jacksboro 69 kV Line</t>
  </si>
  <si>
    <t>Rebuild a section  from Falcon Seaboard Switch to Midland East Substation 345 kV Line by replacing two lattice H frames with two deadend towers.</t>
  </si>
  <si>
    <t>Relocate Martin Marietta, Bridgeport-Chico 138 kV Line</t>
  </si>
  <si>
    <t xml:space="preserve">Rebuild 4.47 miles of existing wood H-frame and 3-pole structures with new double-circuit capable steel monopoles utilizing </t>
  </si>
  <si>
    <t>Forest Grove Sw - Canton Sw 138 kv Ln: Rebd Forest Grove Sw - Eustace</t>
  </si>
  <si>
    <t>0PT38726 CW</t>
  </si>
  <si>
    <t xml:space="preserve">Rebuild the Mabank Tap - Eustace SE Switch section of the Forest Grove Switch – Canton Switch 138 kV Line to allow the integration of RCEC. </t>
  </si>
  <si>
    <t>Relocation with new double-circuit, steel dead end structures and remove existing double-circuit, steel dead end structures. Relocation will loop into and out of new Rental Car Substation.</t>
  </si>
  <si>
    <t xml:space="preserve">This project is 100% reimbursable by Martin Marietta. Relocation results in existing line being .2 miles longer in length. </t>
  </si>
  <si>
    <t>0PT38720 CW</t>
  </si>
  <si>
    <t>Elkton  Switch - Palestine South  Switch 138 kV Line : Blackburn Switch (Apollo) 138 kV POI</t>
  </si>
  <si>
    <t>City of Cuney, Cherokee County</t>
  </si>
  <si>
    <t>Establish a 138 kV point of interconnection for the Blackburn 138 kV Sw. Sta. located in the Elkton Sw. Sta. – Palestine South Sw. Sta. 138 kV Line. Install 4 monopoles to install the Blackburn 138 kV point of interconnection, which will accommodate the RCEC integration.</t>
  </si>
  <si>
    <t xml:space="preserve">Steel and Concrete Monopole </t>
  </si>
  <si>
    <t>0PT38080 DM/JO</t>
  </si>
  <si>
    <t xml:space="preserve">Enterprise Pipeline 138 kV POD: Construct  two 138 kV lines from Quarry Field 138 kV Switch to Enterprise GC LLC </t>
  </si>
  <si>
    <t xml:space="preserve">25.101(c)(5)(A) </t>
  </si>
  <si>
    <t>0PT38393 MR/CW</t>
  </si>
  <si>
    <t>Falcon Seaboard Switch-Midland East Sub 345 kV Line: Hardening 55/2</t>
  </si>
  <si>
    <t>City of Stanton, Martin County</t>
  </si>
  <si>
    <t>Replace structure 55/2 with a deadend structure to harden the line.</t>
  </si>
  <si>
    <t xml:space="preserve">City of Palestine, Anderson County
</t>
  </si>
  <si>
    <t>0PT38872 AF/KF</t>
  </si>
  <si>
    <t>Minerva Sub - Robertson Switch 138 kV Line : Structure Relocation</t>
  </si>
  <si>
    <t>0PT38582 AF/CW</t>
  </si>
  <si>
    <t>Falcon Seaboard Switch - Midland East Sub 345 kV Line : Hardening 63/1 &amp; 63/2</t>
  </si>
  <si>
    <t>0PT38587 AF/CW</t>
  </si>
  <si>
    <t>Falcon Seaboard Switch - Midland East Sub 345 kV Line: Hardening 35/4 &amp; 35/5</t>
  </si>
  <si>
    <t>City of Big Spring, County of Howard</t>
  </si>
  <si>
    <t>Village Creek Tap - Bowen 138 kV Line: Rebuild</t>
  </si>
  <si>
    <t>Rebuild the Village Creek Tap – Bowen 138 kV Line as a double-circuit line.</t>
  </si>
  <si>
    <t>Bowen East 138 kV Tap Line: Conductor Removal</t>
  </si>
  <si>
    <t>Remove the Bowen East 138 kV Tap Line.</t>
  </si>
  <si>
    <t xml:space="preserve">This is a CMPC project to relocate structure 32/2 due to erosion by the Little River on the Minerva Sub - Robertson Switch 138kV line.  </t>
  </si>
  <si>
    <t xml:space="preserve">Rebuild a section of the Falcon Seaboard Switch - Midland East Sub 345 kV Line in Midland County. Replace two (2) H-frame lattice structures (63/1 &amp; 63/2) adjacent to I-20 with deadend towers. </t>
  </si>
  <si>
    <t>0PT39015 JM/EH</t>
  </si>
  <si>
    <t>Holliday Sub - Archer City Sub 69 kV Line : Reterminate at Holliday</t>
  </si>
  <si>
    <t>0PT04050 SM/BMcD</t>
  </si>
  <si>
    <t>Pleasant Springs 138 kV POI</t>
  </si>
  <si>
    <t>Leon County</t>
  </si>
  <si>
    <t>3-3500 kcmil Cu HPFF, 2-6000 kcmil Cu XLPE</t>
  </si>
  <si>
    <t xml:space="preserve">Rebuild a section of the Falcon Seaboard Switch - Midland East Sub 345 kV Line in Howard County. </t>
  </si>
  <si>
    <t xml:space="preserve">Install a new 138 kV point of interconnection for Houston County Electric (HCEC) to their existing Pleasant Springs 138 kV Substation on the Jewett Switch - Crockett Switch 138 kV Line. </t>
  </si>
  <si>
    <t xml:space="preserve">Wood and steel poles </t>
  </si>
  <si>
    <t>Lake Wichita SW. STA. - Holliday 69 kV Line Conversion to 138 kV</t>
  </si>
  <si>
    <t>TI-Schroeder 138 kV UG Line: Increase double-circuit Section Ampacity</t>
  </si>
  <si>
    <t>City of Mentone, Loving County</t>
  </si>
  <si>
    <t>Archer County</t>
  </si>
  <si>
    <t>17T62153 DN</t>
  </si>
  <si>
    <t>Install two 138 kV point-of-deliveries (PODs) for Enterprise GC LLC out of Quarry Field 138 kV Switch. Install two 3200 A, 138 kV circuit breakers at Quarry Field Switch. The PODs will be located approximately 1 mile east from Quarry Field Switch.</t>
  </si>
  <si>
    <t>City of Milano, Milam County</t>
  </si>
  <si>
    <t>Riverton - Kyle Ranch 138 kV Line</t>
  </si>
  <si>
    <t>Loving and  Reeves Counties</t>
  </si>
  <si>
    <t>Construct the new single-circuit 138 kV line connecting the Riverton Switch station to the Kyle Ranch Substation.</t>
  </si>
  <si>
    <t>Kyle Ranch - Quarry Field 138 kV Line</t>
  </si>
  <si>
    <t>Construct the new single-circuit 138 kV line connecting the Kyle Ranch Substation to the Quarry Field Switch station.</t>
  </si>
  <si>
    <t>Estimated cost once a route is approved and CCN granted (Route X)</t>
  </si>
  <si>
    <t>Estimated cost included in CCN Application (Route 7)</t>
  </si>
  <si>
    <t>Estimated cost included in CCN Application (Route 11)</t>
  </si>
  <si>
    <r>
      <t xml:space="preserve">Project No.  0PT38176 - </t>
    </r>
    <r>
      <rPr>
        <b/>
        <i/>
        <sz val="12"/>
        <color theme="1"/>
        <rFont val="Calibri"/>
        <family val="2"/>
      </rPr>
      <t>Kyle Ranch - Quarry Field 138 kV Line -</t>
    </r>
    <r>
      <rPr>
        <b/>
        <sz val="12"/>
        <color theme="1"/>
        <rFont val="Calibri"/>
        <family val="2"/>
      </rPr>
      <t xml:space="preserve">  Transmission Line Project</t>
    </r>
  </si>
  <si>
    <r>
      <t>Project No.  16T80079 &amp; 0PT04007 &amp; 0PT38665</t>
    </r>
    <r>
      <rPr>
        <b/>
        <i/>
        <sz val="12"/>
        <rFont val="Calibri"/>
        <family val="2"/>
      </rPr>
      <t>- Riverton - Sand Lake 345 kV Line -</t>
    </r>
    <r>
      <rPr>
        <b/>
        <sz val="12"/>
        <rFont val="Calibri"/>
        <family val="2"/>
      </rPr>
      <t xml:space="preserve">  Transmission Line Project (Operating at 138 kV)</t>
    </r>
  </si>
  <si>
    <t>0PT38808 JL/SP/EH</t>
  </si>
  <si>
    <t xml:space="preserve">Sandow Switch - Temple Switch 138 kV Line: Storm Restoration </t>
  </si>
  <si>
    <t>City of Buckholts, Milam County</t>
  </si>
  <si>
    <t>Rebuild approximately 0.2 miles of the Sandow Switch - Temple Switch 138 kV Line due to Storm Damage.</t>
  </si>
  <si>
    <t>0PT38959 CZ/OR</t>
  </si>
  <si>
    <t>Yucca Drive Sw-Culberson Sw 138 kV Line: Cut-In to Barstow Northwest Sub</t>
  </si>
  <si>
    <t>City of Pecos, Ward County</t>
  </si>
  <si>
    <t xml:space="preserve">1926.9 Cumberland </t>
  </si>
  <si>
    <t>Reconfigure line to accommodate the expansion of Barstow Northwest Substation by utilizing one new deadend monopoles</t>
  </si>
  <si>
    <t>0PT37683 TC/BC</t>
  </si>
  <si>
    <t>Lake Creek Switch - Tradinghouse Switch (East Ckt)  345 kV Line: Lake Hall Sw. Line Work</t>
  </si>
  <si>
    <t>City of Hallsburg, McLennan County</t>
  </si>
  <si>
    <t>0PT04399 DD</t>
  </si>
  <si>
    <t xml:space="preserve">Cut in the Lake Hall Switch (Prairie Hill Wind Interconnect) into the Lake Creek Sw. - Tradinghouse Sw. (East) 345 kV Line.  </t>
  </si>
  <si>
    <t>Thorntonville Sub: Line work associated with establishing  Thorntonville  Sub</t>
  </si>
  <si>
    <t xml:space="preserve">Relocate and install structures to cut in the Permian Basin - Crane 69 kV Line to establish the new Thorntonville Sub. </t>
  </si>
  <si>
    <t xml:space="preserve">Emergency Storm Restoration 
</t>
  </si>
  <si>
    <t>Waiting on REC to complete their work in order for Oncor to complete station T-Line connection.</t>
  </si>
  <si>
    <t>Navy Lake POD 69kV Line</t>
  </si>
  <si>
    <t>This project is to construct the tap from the Cotton Wood Rd Switch - Navy Kickpaoo Switch 69kV line to Navy Kickapoo Switch - Navy Kickapoo 69 kV line to serve Texas Express Pipe Line at Navy Kickapoo POD.</t>
  </si>
  <si>
    <t>Woods or Concrete Poles</t>
  </si>
  <si>
    <t>0PT39236 DN</t>
  </si>
  <si>
    <t>25.101(c)(3)</t>
  </si>
  <si>
    <t>336 MCM ACSR</t>
  </si>
  <si>
    <t>Steel/ Wood Poles</t>
  </si>
  <si>
    <t>Buzzard Draw Switch - Gunsight Switch 138 kV Line: Howden (Surge Operating) POD</t>
  </si>
  <si>
    <t>0PT38586</t>
  </si>
  <si>
    <t>0PT38532
JM/SB</t>
  </si>
  <si>
    <t>Yucca Switch - Moss Switch 138 kV Line: Shin Oak POD for Blackbeard Operating, LLC </t>
  </si>
  <si>
    <t>Install a new 138 kV point of delivery (POD) for Blackbeard Operating, LLC on the Yucca Switch - Moss Switch 138 kV Line</t>
  </si>
  <si>
    <t>18T62143
KF/BMcD</t>
  </si>
  <si>
    <t>City of Grapevine, Tarrant County</t>
  </si>
  <si>
    <t>18T62144
KF/BMcD</t>
  </si>
  <si>
    <t>0PT04098
KF/BMcD</t>
  </si>
  <si>
    <t>0PT39498
CL/BMcD</t>
  </si>
  <si>
    <t>Andrews Co South  Switch - Littman Sub 138 kV Line : Lower 1/3 to 1/5</t>
  </si>
  <si>
    <t>City of Andrews,
Andrews County</t>
  </si>
  <si>
    <t>Hackberry  - Grapevine Ball St 138 kV Line: Cut-In at Vineyard Switch</t>
  </si>
  <si>
    <t>Southlake - Euless 138 kV Line: Cut-In at Vineyard Switch</t>
  </si>
  <si>
    <t>Roanoke to Coppell (BEC) 138 kV Line: Cut-In at Vineyard Switch (West)</t>
  </si>
  <si>
    <t>City of Big Spring, Howard County</t>
  </si>
  <si>
    <t xml:space="preserve">Separate and terminate the Northlake - Grapevine Ball Street 138 kV Line to establish the new Vineyard Switch. </t>
  </si>
  <si>
    <t>Lower structures 1/3 to 1/5 to accomodate the new Clearfork - Doghouse 345 kV Line.</t>
  </si>
  <si>
    <t>Rebuild to increase the ampacity of the 0.5 mile double-circuit TI - Schroeder 138 kV UG Line section.</t>
  </si>
  <si>
    <t xml:space="preserve">Separate and terminate the Roanoke Switch - Euless 138 kV Line to establish the new Vineyard Switch. </t>
  </si>
  <si>
    <t>0PT37564
JC/OR</t>
  </si>
  <si>
    <t>Horseshoe Springs Sw - Owl Hills 138 kV Line: Cut-in to Est Alligator Draw</t>
  </si>
  <si>
    <t>Orla City
Reeves County</t>
  </si>
  <si>
    <t xml:space="preserve">Cut in the new Alligator Draw Station utilizing the new structures on the Horseshoe Springs - Chimney Wells POD 138 kv Line.  </t>
  </si>
  <si>
    <t>18T64117 TT/KF</t>
  </si>
  <si>
    <t>Tyler - Tyler West 69kV to 138kV Rebuild</t>
  </si>
  <si>
    <t>Tyler, Smith County</t>
  </si>
  <si>
    <t>Rebuild the Tyler- Tyler West 69kV Line to 138kV designed to operate at 90C and 897 Amps.</t>
  </si>
  <si>
    <t>Tyler West Sub - Tyler Switch 138kv Line: Upgrade</t>
  </si>
  <si>
    <t>Abernathy - Wadsworth 345 kV Line</t>
  </si>
  <si>
    <t>Hale and Lubbock Counties</t>
  </si>
  <si>
    <t>Construct the new single-circuit 345 kV line connecting the existing Abernathy station to the existing Wadsworth station.  This project is part of the LP&amp;L integration into the ERCOT system.</t>
  </si>
  <si>
    <t>Steel Poles or Lattice Steel Towers</t>
  </si>
  <si>
    <t xml:space="preserve">Wadsworth - New Oliver - Farmland 345 kV Line (WNF)              </t>
  </si>
  <si>
    <t>Southeast - New Oliver - Oliver 115 kV Line (SNO)</t>
  </si>
  <si>
    <t xml:space="preserve">Lubbock and Lynn Counties                                    </t>
  </si>
  <si>
    <t xml:space="preserve"> Lubbock County</t>
  </si>
  <si>
    <t>Abernathy - North - North Loop 345/115 kV Line</t>
  </si>
  <si>
    <t>Wadworth - New Oliver - Farmland 345 kV Line</t>
  </si>
  <si>
    <t>Southeast - New Oliver - Oliver 115 kV Line</t>
  </si>
  <si>
    <t>Steel Poles or Lattice Steel Towers (345 kV)      Steel Poles (115 kV)</t>
  </si>
  <si>
    <t>175 (345 kV)                   60 (115 kV)</t>
  </si>
  <si>
    <t>345/115</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</si>
  <si>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</si>
  <si>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</si>
  <si>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</si>
  <si>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</si>
  <si>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</si>
  <si>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</si>
  <si>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</si>
  <si>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Construct the new single-circuit 345 kV line connecting the existing Wadsworth station to the existing Farmland station, routed through one of two options for the proposed New Oliver station.  This project is part of the LP&amp;L integration into the ERCOT system.</t>
  </si>
  <si>
    <t>Clearfork - Dog House 345 kV Line</t>
  </si>
  <si>
    <t>0PT39679 KC/CL</t>
  </si>
  <si>
    <t>Construct the new 345 kV transmission line connecting the existing Clearfork Switchyard to the proposed Dog House Switchyard.</t>
  </si>
  <si>
    <t>Tall City - Glass 138 kV Line</t>
  </si>
  <si>
    <t>Martin and Midland Counties</t>
  </si>
  <si>
    <t>Construct the new 138 kV transmission line connecting the existing Tall City station to the existing Glass station.</t>
  </si>
  <si>
    <t>Sale Ranch - Natural Dam 138 kV Line</t>
  </si>
  <si>
    <t>Howard and Martin Counties</t>
  </si>
  <si>
    <t>Construct the new 138 kV transmission line connecting the existing Sale Ranch station to the existing Natural Dam station.</t>
  </si>
  <si>
    <t>S4T15775 CL</t>
  </si>
  <si>
    <t>S4T15844 CL</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</si>
  <si>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</si>
  <si>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</si>
  <si>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</si>
  <si>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</si>
  <si>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0PT39679 </t>
    </r>
    <r>
      <rPr>
        <b/>
        <i/>
        <sz val="12"/>
        <rFont val="Calibri"/>
        <family val="2"/>
      </rPr>
      <t>- Clear Fork - Dog House Line -</t>
    </r>
    <r>
      <rPr>
        <b/>
        <sz val="12"/>
        <rFont val="Calibri"/>
        <family val="2"/>
      </rPr>
      <t xml:space="preserve">  NTU Transmission Line Project</t>
    </r>
  </si>
  <si>
    <r>
      <t xml:space="preserve">Project No.  S4T15775 - </t>
    </r>
    <r>
      <rPr>
        <b/>
        <i/>
        <sz val="12"/>
        <rFont val="Calibri"/>
        <family val="2"/>
      </rPr>
      <t>Tall City - Glass 138 kV Line -</t>
    </r>
    <r>
      <rPr>
        <b/>
        <sz val="12"/>
        <rFont val="Calibri"/>
        <family val="2"/>
      </rPr>
      <t xml:space="preserve">  NTU Transmission Line Project </t>
    </r>
  </si>
  <si>
    <r>
      <t xml:space="preserve">Project No.  S4T15844 - </t>
    </r>
    <r>
      <rPr>
        <b/>
        <i/>
        <sz val="12"/>
        <rFont val="Calibri"/>
        <family val="2"/>
      </rPr>
      <t>Sale Ranch - Natural Dam 138 kV Line -</t>
    </r>
    <r>
      <rPr>
        <b/>
        <sz val="12"/>
        <rFont val="Calibri"/>
        <family val="2"/>
      </rPr>
      <t xml:space="preserve">  NTU Transmission Line Project </t>
    </r>
  </si>
  <si>
    <r>
      <t xml:space="preserve">Project No.  0PT39835 - </t>
    </r>
    <r>
      <rPr>
        <b/>
        <i/>
        <sz val="12"/>
        <rFont val="Calibri"/>
        <family val="2"/>
      </rPr>
      <t>Ogallala - Abernathy 345 kV Line -</t>
    </r>
    <r>
      <rPr>
        <b/>
        <sz val="12"/>
        <rFont val="Calibri"/>
        <family val="2"/>
      </rPr>
      <t xml:space="preserve">  NTU Transmission Line Project  (Dkt. 48625)</t>
    </r>
  </si>
  <si>
    <r>
      <t xml:space="preserve">Project No.  0PT39896 - </t>
    </r>
    <r>
      <rPr>
        <b/>
        <i/>
        <sz val="12"/>
        <rFont val="Calibri"/>
        <family val="2"/>
      </rPr>
      <t>Abernathy - Wadsworth 345 kV Line -</t>
    </r>
    <r>
      <rPr>
        <b/>
        <sz val="12"/>
        <rFont val="Calibri"/>
        <family val="2"/>
      </rPr>
      <t xml:space="preserve">  NTU Transmission Line Project  (Dkt. 48668)</t>
    </r>
  </si>
  <si>
    <r>
      <t xml:space="preserve">Project No.  0PT39845 - </t>
    </r>
    <r>
      <rPr>
        <b/>
        <i/>
        <sz val="12"/>
        <rFont val="Calibri"/>
        <family val="2"/>
      </rPr>
      <t>Wadsworth - New Oliver - Farmland 345 kV Line (WNF) and Southeast - New Oliver - Oliver 115 kV Line (SNO) -</t>
    </r>
    <r>
      <rPr>
        <b/>
        <sz val="12"/>
        <rFont val="Calibri"/>
        <family val="2"/>
      </rPr>
      <t xml:space="preserve">  NTU Transmission Line Projects   (Dkt. 48909)</t>
    </r>
  </si>
  <si>
    <r>
      <t>Project No.  0PT39846 - Abernathy - North - North Loop</t>
    </r>
    <r>
      <rPr>
        <b/>
        <i/>
        <sz val="12"/>
        <rFont val="Calibri"/>
        <family val="2"/>
      </rPr>
      <t xml:space="preserve"> 345/115 kV Line -</t>
    </r>
    <r>
      <rPr>
        <b/>
        <sz val="12"/>
        <rFont val="Calibri"/>
        <family val="2"/>
      </rPr>
      <t xml:space="preserve">  NTU Transmission Line Project  (Dkt. 49151)</t>
    </r>
  </si>
  <si>
    <t>0PT38849 MR/OR</t>
  </si>
  <si>
    <t>Decatur Sub - Bowie Sub 69 kV Line: Bennett Road Switch Retermination</t>
  </si>
  <si>
    <t>City of Decatur, Wise County</t>
  </si>
  <si>
    <t>Install one deadend structure to reterminate the Decatur - Bowie 69 kV Line into Bennett Road Switch</t>
  </si>
  <si>
    <t>varies</t>
  </si>
  <si>
    <t>0PT39007 MR/OR</t>
  </si>
  <si>
    <t>Decatur Sub - Oran Sub 69 kV Line: Bennett Road Switch Retermination</t>
  </si>
  <si>
    <t>Install one deadend structure to reterminate the Decatur - West Chico - Oran 69 kV Line into Bennett Road Switch</t>
  </si>
  <si>
    <t>0PT38088 MR/EH</t>
  </si>
  <si>
    <t>Wolf Switch - Moss Switch 138 kV Line: Establish Red Lakes Switch for Oberon Solar Interconnect</t>
  </si>
  <si>
    <t>Install four steel monopole structures to loop into new Red Lakes Switch for Oberon Solar Interconnect.</t>
  </si>
  <si>
    <t>0PT38352 MR/BC</t>
  </si>
  <si>
    <t>Graham Switch - Tonkawa Switch 345 kV Line: CMPC Hardening 133/3 &amp;133/4</t>
  </si>
  <si>
    <t>Scurry County</t>
  </si>
  <si>
    <t>Replace structures 133/3 &amp; 133/4 with deadend structures to harden the line.</t>
  </si>
  <si>
    <t>2 - 795 MCM ACSR “Drake</t>
  </si>
  <si>
    <t>0PT38852 OER/DN</t>
  </si>
  <si>
    <t>Wink Switch - Notrees Switch 138 kV Line : Railside POD (Exxon) </t>
  </si>
  <si>
    <t>This project is to provide two point of deliveries for Exxon Mobil Pipeline Company on the Wink - Notrees 138 kV Line.</t>
  </si>
  <si>
    <t>1926.9 kcmil ACSS/TW/HS</t>
  </si>
  <si>
    <t>0PT37221 OER</t>
  </si>
  <si>
    <t>Means - Fullerton Switch 138 kV Line: Cut-In to Establish Blackbird Switch </t>
  </si>
  <si>
    <t>This project is to provide a point of interconnection for the customer's generator (Lapetus Energy Project, LLC) at Blackbird Sw</t>
  </si>
  <si>
    <t>Steel Towers, Wood H-Frames, Concrete H-Frames, and Steel Monopoles</t>
  </si>
  <si>
    <t>0PT38380  TT/KF</t>
  </si>
  <si>
    <t xml:space="preserve">The Tyler West - Tyler Swith 138 kV line will be upgraded and hardened to prepare the idle line to be energized. </t>
  </si>
  <si>
    <t xml:space="preserve">Install a new 138 kV point of delivery for Surge Energy's new 138 kV substation on the Buzzard Draw Switch - Gunsight Switch 138 kV Line. </t>
  </si>
  <si>
    <t>Work being done on Oncor Substation Property</t>
  </si>
  <si>
    <t>Approximately 12 months after construction is complete</t>
  </si>
  <si>
    <t>0PT37287JM/IA</t>
  </si>
  <si>
    <t>0PT37288 JM/IA</t>
  </si>
  <si>
    <t>0PT38605 AF/BC</t>
  </si>
  <si>
    <t>0PT38496
PO/BC</t>
  </si>
  <si>
    <r>
      <t>Project No.  NA - Stiles</t>
    </r>
    <r>
      <rPr>
        <b/>
        <i/>
        <sz val="12"/>
        <rFont val="Calibri"/>
        <family val="2"/>
      </rPr>
      <t xml:space="preserve"> - Coates 138 kV Line -</t>
    </r>
    <r>
      <rPr>
        <b/>
        <sz val="12"/>
        <rFont val="Calibri"/>
        <family val="2"/>
      </rPr>
      <t xml:space="preserve">  NTU Transmission Line Project </t>
    </r>
  </si>
  <si>
    <t>NA</t>
  </si>
  <si>
    <t>0PT04329 SEI/CW</t>
  </si>
  <si>
    <t>City of Dunn, Scurry County</t>
  </si>
  <si>
    <t>0PT39809 SEI/BC</t>
  </si>
  <si>
    <t>Raise structure 10/1 to aide in establishing the Shin Oak POD for Blackbeard Operating, LLC.</t>
  </si>
  <si>
    <t>No Trees Switch - Andrews County South Switch 138 kV Line: Rebuild</t>
  </si>
  <si>
    <t>50-125</t>
  </si>
  <si>
    <t xml:space="preserve">Reterminate the Forney - Tri Corner 345 kV Line into Tri Corner station. </t>
  </si>
  <si>
    <t>0PT39804 CW/SB</t>
  </si>
  <si>
    <t>Utilize the existing Jacksonville Sw. Sta. – Structure 50/9 69 kV double-circuit line section  to operate the Jacksonville Sw. Sta. – Athens 69 kV Line and Jacksonville Sw. Sta. – Troup 69 kV Line as a continuous circuit. Disconnect the Jacksonville Tap – Structure 50/9 69 kV line section and establish a Jacksonville Sw. Sta. – Carey Lake Tap – Jacksonville SES 69 kV Line. Reterminate the transmission line into the rebuilt Jacksonville Switch Station. Upgrade all line terminal and associated equipment to meet or exceed 2000 A.</t>
  </si>
  <si>
    <t>795 kmcill ACSR</t>
  </si>
  <si>
    <t>Work is being done on ONCOR property</t>
  </si>
  <si>
    <t xml:space="preserve">Reterminate the Jacksonville Plant - Jacksonville Tap - Jacksonville Switch 69 kV Line for the rebuild of the Jacksonville Switch Station. </t>
  </si>
  <si>
    <t xml:space="preserve">Reterminate the Jacksonville Plant - Beaumont Street Tap- Jacksonville Switch 69 kV Line for the rebuild of the Jacksonville Switch Station. </t>
  </si>
  <si>
    <t>0PT39953 BB/DN</t>
  </si>
  <si>
    <t>0PT39956 BB/DN</t>
  </si>
  <si>
    <t>0PT39963 BB/DN</t>
  </si>
  <si>
    <t>Collin Sw - Payne Sw 138 kV Line: (Redbud) Prolina POI Reroute</t>
  </si>
  <si>
    <t>795 kcmil ASCR</t>
  </si>
  <si>
    <t>Jacksonville Switch- Troup 69 kV Line: Reterminate and Reconfigure for Jacksonville Switch Rebuild</t>
  </si>
  <si>
    <t>17T65086 BB/KF</t>
  </si>
  <si>
    <t>0PT38421 BB/DN</t>
  </si>
  <si>
    <t>0PT37440 BB/DN</t>
  </si>
  <si>
    <t>0PT37559 OER/JFO</t>
  </si>
  <si>
    <t>Polk St Terminal - Polk St 138 kV Line : Terminations Replacement </t>
  </si>
  <si>
    <t>Replace existing terminations at Polk St Sub and Polk Terminal.</t>
  </si>
  <si>
    <t>600 kcmil Cu Phelps Dodge Cable</t>
  </si>
  <si>
    <t>0PT38283 OER/JFO</t>
  </si>
  <si>
    <t>Edgemere Sub - Bandera Sub 138 kV Line : Terminations Replacement </t>
  </si>
  <si>
    <t>Replace existing terminations at Edgermere Terminal and Bandera Sub.</t>
  </si>
  <si>
    <t>900 kcmil Alu Okonite Cable</t>
  </si>
  <si>
    <t>Replace the 3/8" EHS shield wire with OPGW on the Kirkland Park - Schroeder Road section of the Kirkland Park Sub - TI Sub 138 kV Line.</t>
  </si>
  <si>
    <t>972 kcmil
ACAR</t>
  </si>
  <si>
    <t>Original project was to replace structure T-1005.  Updated scope is to repair the structure using a field welded steel support sleeve.</t>
  </si>
  <si>
    <t xml:space="preserve">Upgrade the 5.5 mile section of Cedar Hill Switch - Liggett Switch 138 kV Line of double-circuit steel lattice towers and single-circuit wood h-frame structures. </t>
  </si>
  <si>
    <t>Installation with new single-circuit, steel monopole dead end structures. The installation is at the request of the Canyon Wind.</t>
  </si>
  <si>
    <t>Relocate the Paint Creek Switch - China Grove Switch 138 kV Line at the request of AEP, due to a new line being constructed under our existing infrastructure. Poles 83/5, 83/6, and 83/7 will be relocated and utilize a taller single-circuit H-frame structure.</t>
  </si>
  <si>
    <t>City of Prosper, Grayson County</t>
  </si>
  <si>
    <t>Installation for Canyon Wind POI, Scurry County South Switch-Canyon Wind 138 kV Line</t>
  </si>
  <si>
    <t>2019 CMPC Odessa District, Paint Creek-China Grove 138 kV Line</t>
  </si>
  <si>
    <t>Modify highway crossing to improve the system reliability.</t>
  </si>
  <si>
    <t xml:space="preserve">Build a Point of Interconnect to Brazos Electric's 'Redbud Substation' on the Collin Switch - Stone Creek Switch 138 kV Line. </t>
  </si>
  <si>
    <t xml:space="preserve">Install a 345 kV point-of-interconnection (POI) for customer's generator ( Holstein Solar I) at Central Bluff Switch. </t>
  </si>
  <si>
    <t>0PT39714 JO/KD</t>
  </si>
  <si>
    <t>0PT39736 CB/DN</t>
  </si>
  <si>
    <t>Cedar Hill Switch - Camp Wisdom 138 kV Line: Replace Str T-1005</t>
  </si>
  <si>
    <t>Rebuild the 2.25 mile Alpha Road-Knoll Trail 138 kV double-circuit line using a conductor rated for 2569A or greater.</t>
  </si>
  <si>
    <t>Kirkland Park Sub - Ti Sub 138 kV Line: Replace 3/8 Ehs Shield Wire</t>
  </si>
  <si>
    <t>Yucca - Holt 138 kV Line: Raise Structure 10/1</t>
  </si>
  <si>
    <t>Jacksonville Plant Sub - Jacksonville Switch 69 kV Line: Reterm</t>
  </si>
  <si>
    <t>Jacksonville Plant South-Jacksonville Sw 69 kV Line: Reterm Jacksonville Switch</t>
  </si>
  <si>
    <t>Athens Sub - Jacksonville Switch 69 kV Line: Reterm Jacksonville Switch</t>
  </si>
  <si>
    <t xml:space="preserve">Determinate and reconfigure Athens Sub - Jacksonville Switch 69 kV transmission line into the rebuilt Jacksonville Switch Station. </t>
  </si>
  <si>
    <t>Northaven Switch-Renner Switch 138 kV: Rebuild Alpha Rd. - Knoll Trl.</t>
  </si>
  <si>
    <t xml:space="preserve">Repair structure T-1005 on the Camp Wisdom Road – Cedar Hill Switch 138 kV line.  The damaged structure will be repaired using a field welded steel support sleeve.  </t>
  </si>
  <si>
    <t xml:space="preserve">959.6 kcmil ACSS/TW Bundled 
795 ACSR Bundled 
1590 KCMIL ACSR </t>
  </si>
  <si>
    <t>City of Wink,  Winkler County</t>
  </si>
  <si>
    <t>City of Sweetwater,
Nolan County</t>
  </si>
  <si>
    <t>City of Jacksonville,
Cherokee County</t>
  </si>
  <si>
    <t>Central Bluff Sw. - Holstein Solar I Sw. 345 kV Line: Construct transmission line for connection Holstein Solar</t>
  </si>
  <si>
    <t>This is a joint project with AEP Texas - only Oncor associated project costs are being reported.  Application Filed 11/7/2018.  Final Order issued on 6/26/2019.</t>
  </si>
  <si>
    <t>City of Gainesville, Cooke County</t>
  </si>
  <si>
    <t>0PT38448 AW/DD</t>
  </si>
  <si>
    <t>Roanoke Switch - Saginaw Switch 138 kV Line: Reterminate to Deen Switch</t>
  </si>
  <si>
    <t xml:space="preserve">Retermination of double-circuit (Roanoke/Euless) 138 kV line connecting to new Deen Sw.  </t>
  </si>
  <si>
    <t>Below grade construction to start 10/1/2019, above grade construction to start 1/3/2020</t>
  </si>
  <si>
    <t>Handley Switch - Saginaw Switch 138 kV Line: Reterminate to Deen Switch</t>
  </si>
  <si>
    <t xml:space="preserve">Retermination of double-circuit (Handley) 138 kV line connecting to new Deen Sw.  </t>
  </si>
  <si>
    <t>Hicks Switch - Saginaw Switch 138 kV Line: Reterminate to Deen Switch</t>
  </si>
  <si>
    <t xml:space="preserve">Retermination of double-circuit (Hicks) 138 kV line connecting to new Deen Sw.  </t>
  </si>
  <si>
    <t>Eagle Mountain Switch - Saginaw Switch 138 kV Line: Reterminate to Deen Switch</t>
  </si>
  <si>
    <t xml:space="preserve">Retermination of double-circuit (Eagle Mtn.) 138 kV line connecting to new Deen Sw.  </t>
  </si>
  <si>
    <t>North Main Switch - Saginaw Switch 138 kV Line: Reterminate to Deen Switch</t>
  </si>
  <si>
    <t xml:space="preserve">Retermination of double-circuit (N. Main) 138 kV line connecting to new Deen Sw.  </t>
  </si>
  <si>
    <t>0PT37229 DN/BC</t>
  </si>
  <si>
    <t>0PT37237 DN/BC</t>
  </si>
  <si>
    <t>0PT37236 DN/BC</t>
  </si>
  <si>
    <t>0PT37238 DN/BC</t>
  </si>
  <si>
    <t>0PT37235 DN/BC</t>
  </si>
  <si>
    <t>0PT40192 KC/CL</t>
  </si>
  <si>
    <t>Dog House - Prospero Solar 345 kV Line</t>
  </si>
  <si>
    <t xml:space="preserve">Install one monopole and one span of wire to connect the customer line to Doghouse Switch. </t>
  </si>
  <si>
    <t>Krum Tap Switch - Gainesville Sub 138 kV Line: Rippey Solar Interconnect</t>
  </si>
  <si>
    <t>This project interconnects the Rippey Solar on the Krum Tap Sw - Gainesville Sub 138 kV Line at the Ray Roberts Switch.</t>
  </si>
  <si>
    <t>0PT38578</t>
  </si>
  <si>
    <t>25.83(a)(3)</t>
  </si>
  <si>
    <t>0PT04062</t>
  </si>
  <si>
    <t>Install one bank of  69 kV transmission capacitors and associated terminal equipment.</t>
  </si>
  <si>
    <t>0PT38409</t>
  </si>
  <si>
    <t xml:space="preserve">Battalion POD (Fort Hood East POD) : Establish a POD for Fort Hood East Substation to be constructed on the Fort Hood Army Base </t>
  </si>
  <si>
    <t>Fort Hood Army Base</t>
  </si>
  <si>
    <t>0PT04308</t>
  </si>
  <si>
    <t>0PT04057</t>
  </si>
  <si>
    <t>Hicks Switch: 13.8 kV Reactor Installation</t>
  </si>
  <si>
    <t>18T65029</t>
  </si>
  <si>
    <t>Cedar Crest Switch: Upgrade industrial line and replace bus diff panels</t>
  </si>
  <si>
    <t>0PT37618</t>
  </si>
  <si>
    <t>0PT04106</t>
  </si>
  <si>
    <t>Holliday Sub: 69 kV Terminal Upgrade to 138 kV</t>
  </si>
  <si>
    <t>0PT04107</t>
  </si>
  <si>
    <t>Lake Wichita Switch: 69 kV Line Terminal Upgrade to 138 kV</t>
  </si>
  <si>
    <t>City of Wichita Falls/ Tarrant County</t>
  </si>
  <si>
    <t>0PT04005</t>
  </si>
  <si>
    <t>Odessa North Switch: Remove 69 kV terminal and re-terminate the new Cowden North - Odessa North 138 kV Line</t>
  </si>
  <si>
    <t>0PT04108</t>
  </si>
  <si>
    <t>Bowman Switch: 138 kV Line Terminal Additions</t>
  </si>
  <si>
    <t>0PT37566</t>
  </si>
  <si>
    <t>0PT38362</t>
  </si>
  <si>
    <t>0PT38134</t>
  </si>
  <si>
    <t>McDonald Road  Switch : Establish line terminal</t>
  </si>
  <si>
    <t>0PT04142</t>
  </si>
  <si>
    <t>0PT01720</t>
  </si>
  <si>
    <t xml:space="preserve">Royse Switch: 138 kV Forney line terminal upgrade </t>
  </si>
  <si>
    <t>0PT04398</t>
  </si>
  <si>
    <t>138/69</t>
  </si>
  <si>
    <t>0PT38723</t>
  </si>
  <si>
    <t>18T65175</t>
  </si>
  <si>
    <t>Prolina (Redbud) 138 kV POI</t>
  </si>
  <si>
    <t xml:space="preserve"> Install three motor operated SCADA control 138 kV line sectionalizing switches.</t>
  </si>
  <si>
    <t>0PT38719</t>
  </si>
  <si>
    <t>0PT37311</t>
  </si>
  <si>
    <t>0PT37341</t>
  </si>
  <si>
    <t>0PT38072</t>
  </si>
  <si>
    <t>Red Lakes Switch : Establish station a 3-breaker 138 kV ring bus arrangement</t>
  </si>
  <si>
    <t>0PT37587</t>
  </si>
  <si>
    <t>18T65027</t>
  </si>
  <si>
    <t>Norwood Substation: 345 KV Bus Auto #1 &amp; 138 kV yard relay upgrade</t>
  </si>
  <si>
    <t>345/138</t>
  </si>
  <si>
    <t>0PT04155</t>
  </si>
  <si>
    <t>0PT04158</t>
  </si>
  <si>
    <t>0PT37562</t>
  </si>
  <si>
    <t>0PT38360</t>
  </si>
  <si>
    <t>0PT04157</t>
  </si>
  <si>
    <t>0PT04389</t>
  </si>
  <si>
    <t>18T65019</t>
  </si>
  <si>
    <t xml:space="preserve">Seagoville Switch: Replace Seagoville Switch:  Replace 345 kV bus and 138 kV bus protective relaying </t>
  </si>
  <si>
    <t>0PT04053</t>
  </si>
  <si>
    <t>0PT04051</t>
  </si>
  <si>
    <t>Tri Corner Switch: 345 kV rung 4 addition</t>
  </si>
  <si>
    <t>0PT04054</t>
  </si>
  <si>
    <t xml:space="preserve">Trinidad Switch: Terminal upgrade </t>
  </si>
  <si>
    <t>Upgrade  line terminal  as a part of the Tri Corner Switching Station. Watermill Switching Station. 345 KV line upgrade to 3200 A.  and modify relaying for the new Tri Corner Sw Line terminal.</t>
  </si>
  <si>
    <t>17T65009</t>
  </si>
  <si>
    <t>Liggett Switch: 138 kV Cedar Hill Terminal upgrade, 345 kV protective relay upgrades and replace the Norwood switch transfer trip panel</t>
  </si>
  <si>
    <t>138/345</t>
  </si>
  <si>
    <t>16T62052</t>
  </si>
  <si>
    <t>0PT37383</t>
  </si>
  <si>
    <t>19T62005</t>
  </si>
  <si>
    <t>0PT01788</t>
  </si>
  <si>
    <t>Norwood Substation:  Upgrade 138 kV NW Carrollton Line Terminals</t>
  </si>
  <si>
    <t>18T65023</t>
  </si>
  <si>
    <t xml:space="preserve">Venus Switch: Bus and auto relay upgrades
</t>
  </si>
  <si>
    <t>0PT37283</t>
  </si>
  <si>
    <t>0PT38434</t>
  </si>
  <si>
    <t>Comanche Peak 345 kV: Upgrade Everman to double breaker double bus</t>
  </si>
  <si>
    <t>Install a new 345 kV breaker and breaker disconnect switch for the Everman line to make the bay double breaker, double bus.</t>
  </si>
  <si>
    <t>18T62062</t>
  </si>
  <si>
    <t>0PT37352</t>
  </si>
  <si>
    <t>Install Transformer with two feeder breakers and three feeder ties.</t>
  </si>
  <si>
    <t xml:space="preserve">25.83(a)(3)  </t>
  </si>
  <si>
    <t>0PT37436</t>
  </si>
  <si>
    <t>Jacksonville Switch : Upgrade and reconfigure the existing  station in a 5-breaker 69 kV single-bus arrangement</t>
  </si>
  <si>
    <t>Upgrade and reconfigure the existing station by installing five, 69 kV circuit breakers in single-bus arrangement. Remove the Single Phase Auto Transformers.</t>
  </si>
  <si>
    <t>0PT38606</t>
  </si>
  <si>
    <t>0PT37445</t>
  </si>
  <si>
    <t>Blackland POD: Station Demolition</t>
  </si>
  <si>
    <t>17T65036</t>
  </si>
  <si>
    <t>18T65010</t>
  </si>
  <si>
    <t>18T65002</t>
  </si>
  <si>
    <t>18T65018</t>
  </si>
  <si>
    <t>18T65075</t>
  </si>
  <si>
    <t>18T65108</t>
  </si>
  <si>
    <t>0PT37340</t>
  </si>
  <si>
    <t>Odessa EHV Switch : Install security measures</t>
  </si>
  <si>
    <t>0PT38216</t>
  </si>
  <si>
    <t>0PT38218</t>
  </si>
  <si>
    <t>0PT38367</t>
  </si>
  <si>
    <t>Latigo (McPherson (BEC)) POI : Install a new 138 kV point of interconnection for the McPherson (BEC) 138 kV Substation</t>
  </si>
  <si>
    <t>0PT38420</t>
  </si>
  <si>
    <t>Central Bluff  Switch : Install 345 kV breaker to provide Generator with one Point of Interconnection from a 345 kV breaker-and-a-half arrangement.</t>
  </si>
  <si>
    <t xml:space="preserve"> Install 345 kV breaker to provide Generator with one Point of Interconnection from a 345 kV breaker-and-a-half arrangement.    </t>
  </si>
  <si>
    <t>0PT38725</t>
  </si>
  <si>
    <t>Forest Grove Switch : Terminal Upgrade</t>
  </si>
  <si>
    <t>0PT38854</t>
  </si>
  <si>
    <t>0PT38971</t>
  </si>
  <si>
    <t>Benbrook Sub : Create a loop in loop out, install FID's and install new Sub IV protection for transformer #1 and #2</t>
  </si>
  <si>
    <t>0PT39341</t>
  </si>
  <si>
    <t>0PT39370</t>
  </si>
  <si>
    <t>0PT03958</t>
  </si>
  <si>
    <t>0PT39750</t>
  </si>
  <si>
    <t>0PT04086</t>
  </si>
  <si>
    <t>Deen Switch: Establish Station to Replace Saginaw 138 kV Switch</t>
  </si>
  <si>
    <t>0PT04099</t>
  </si>
  <si>
    <t xml:space="preserve">Vineyard (formerly Grapevine) Switch: Establish 138 kV Station  </t>
  </si>
  <si>
    <t>Establish the Vineyard 138 kV Switch approximately 0.2 miles south of McKamy Tap by installing twelve 3200 A, 138 kV circuit breakers in a breaker-and-a-half arrangement.</t>
  </si>
  <si>
    <t>16T62037</t>
  </si>
  <si>
    <t>0PT38411</t>
  </si>
  <si>
    <t>Riverton - Sand Lake 345 kV Line Circuit Addition (Phase 2)</t>
  </si>
  <si>
    <t>Reeves and Ward Counties</t>
  </si>
  <si>
    <t>Add the second circuit on the vacant circuit position of the Riverton - Sand Lake 345 kV Line that will be operated at 345 kV.</t>
  </si>
  <si>
    <t>29,200,000 (t-line)        1,185,000 (station)</t>
  </si>
  <si>
    <t xml:space="preserve">Estimated cost included in CCN Application </t>
  </si>
  <si>
    <t xml:space="preserve">Install two 138 kV, 2000 A circuit breakers with provisions for an additional 138 kV circuit.  </t>
  </si>
  <si>
    <t xml:space="preserve">North Main Switch: Install two 138 kV, 2000 A circuit breakers with provisions for an additional 138 kV circuit.  </t>
  </si>
  <si>
    <t>Upgrade  line terminal and associated equipment as part of the upgrade of Midland County Northwest Sw. Sta. - Midland East Sw. Sta. 138 kV Double-circuit Line. Install FIDs on transformer #1 and #2.</t>
  </si>
  <si>
    <t>Remove and rebuild the North Main Substation to the south of Heritage Sub and North Main Switch as Panther Island Sub consisting of two transformers and eight feeder breakers</t>
  </si>
  <si>
    <t>Install three 345 kV, 3200 A circuit breakers to create the Watermill Sw. Sta. to Trinidad 345 kv Line Terminal as a part of the reconductor of Tri Corner Switching Station. Watermill Switching Station. 345 KV line</t>
  </si>
  <si>
    <t xml:space="preserve"> Establish Substation with one Transformer and Two Feeder Breakers</t>
  </si>
  <si>
    <t xml:space="preserve">Establish Substation with two Transformers and five Feeder Breakers.  Connect the Shipwreck 138 kV Substation to the McDonald Road Switch - Shipwreck Substation 138 kV Line, approximately 14 miles southwest of Garden City 69 kV Substation, and install three 138 kV sectionalizing switches 
</t>
  </si>
  <si>
    <t xml:space="preserve">Upgrade all line terminal and associated equipment to meet or exceed 2000 A.  </t>
  </si>
  <si>
    <t>Install Screwbean Substation Transformer #2, one transformer and two feeder breakers</t>
  </si>
  <si>
    <t>Establish substation by installing Transformer #1,one transformer, and two feeder breakers</t>
  </si>
  <si>
    <t>0PT38284</t>
  </si>
  <si>
    <t>0PT38220</t>
  </si>
  <si>
    <t>0PT39073</t>
  </si>
  <si>
    <t>Allens Creek POI: Establish 138 kV Point of Interconnection</t>
  </si>
  <si>
    <t>Tyler Substation: Rebuild to 138 kV</t>
  </si>
  <si>
    <t>0PT03971</t>
  </si>
  <si>
    <t>Rough Creek Sub: Establish 138-12.5 kV Station</t>
  </si>
  <si>
    <t>0PT04026</t>
  </si>
  <si>
    <t>Weston Substation: Establish one substation transformer and two feeder breakers</t>
  </si>
  <si>
    <t>Establish one substation transformer and two feeder breakers</t>
  </si>
  <si>
    <t>0PT04289</t>
  </si>
  <si>
    <t>0PT38773</t>
  </si>
  <si>
    <t>0PT38928</t>
  </si>
  <si>
    <t>Turnbaugh Corner Switch: Establish 138 kV switching station</t>
  </si>
  <si>
    <t>0PT37647</t>
  </si>
  <si>
    <t>Rondo STATCOM</t>
  </si>
  <si>
    <t>18T65033</t>
  </si>
  <si>
    <t>Carrollton NW Sub: Upgrade 138 kV Norwood &amp; Lakepointe Lines</t>
  </si>
  <si>
    <t>18T65039</t>
  </si>
  <si>
    <t>City of Odessa</t>
  </si>
  <si>
    <t>0PT40126</t>
  </si>
  <si>
    <t>Brelyn Sub: (Coahoma West Sub) Establish substation</t>
  </si>
  <si>
    <t>Establish Substation with a one transformer with two Feeder Breakers</t>
  </si>
  <si>
    <t>0PT03966</t>
  </si>
  <si>
    <t>Canton Tap Switch: Modify Tyler Switch Line Relaying</t>
  </si>
  <si>
    <t>0PT04000</t>
  </si>
  <si>
    <t>Collin Sw. Station 345/138 kV autotransformer #2 series reactor</t>
  </si>
  <si>
    <t>0PT39490</t>
  </si>
  <si>
    <t xml:space="preserve">Comanche Peak 345 kV  Switch : Upgrade Mitchell Bend to Double Breaker Double Bus </t>
  </si>
  <si>
    <t>0PT39812</t>
  </si>
  <si>
    <t>Dollarhide Sub: Modify bus to loop 138kV line in and out of station</t>
  </si>
  <si>
    <t>0PT39276</t>
  </si>
  <si>
    <t>Fate Sub: Establish Substation with one transformer and two feeder breakers</t>
  </si>
  <si>
    <t>Establish Substation with one transformer and two feeder breakers</t>
  </si>
  <si>
    <t>0PT39386</t>
  </si>
  <si>
    <t>0PT39591</t>
  </si>
  <si>
    <t>Willow Wells Sub: Install one transformer and two feeder breakers</t>
  </si>
  <si>
    <t>Install one transformer and two feeder breakers</t>
  </si>
  <si>
    <t>0PT04035</t>
  </si>
  <si>
    <t>Ennis Creek Switch: 138 kV Station Rebuild</t>
  </si>
  <si>
    <t>0PT37764</t>
  </si>
  <si>
    <t>0PT39224</t>
  </si>
  <si>
    <t>Richardson Spring Creek-Install 4th Transformer and Two Feeder Breakers</t>
  </si>
  <si>
    <t>Modify relaying for ring bus terminal at Tyler Switch</t>
  </si>
  <si>
    <t>Glen Rose County</t>
  </si>
  <si>
    <t>345 /138</t>
  </si>
  <si>
    <t>Odessa County</t>
  </si>
  <si>
    <t>Convert Tyler Sub to 138kV by replacing two transformers with two transformers and install one feeder breaker.</t>
  </si>
  <si>
    <t>0PT39201</t>
  </si>
  <si>
    <t>Install 4th Transformer and Two Feeder Breakers</t>
  </si>
  <si>
    <t xml:space="preserve">Upgrade Mitchell Bend line terminal to Double Breaker Double Bus </t>
  </si>
  <si>
    <t>Install 13.8 kV tertiary shunt reactors on Autotransformer #2 and installation of AC service to the new microwave center.</t>
  </si>
  <si>
    <t>Blackland Switch: Establish 138 kV station</t>
  </si>
  <si>
    <t>Install Bank #2 with one Transformer and One Feeder Breaker.  Includes installation of Distribution Automation on Feeders 2401 and 2403.</t>
  </si>
  <si>
    <t>Install one 138 kV circuit breaker on the 138 kV bus. Remove 69 kV bus and associated equipment.</t>
  </si>
  <si>
    <t>Alligator Draw Sub : Establish station with two transformers and two feeder breakers on  the new Horseshoe Springs Sw. Sta.  Owl Hills 138 kV Line</t>
  </si>
  <si>
    <t xml:space="preserve">Establish a POD to serve the Fort Hood Army Base to provide a 138 kV point of delivery (POD) from Company's Killeen Fort Hood Switch - Killeen Switch 138 kV transmission line. 
</t>
  </si>
  <si>
    <t>Create a loop in loop out, install FID's and install new  protection for transformer #1 and #2</t>
  </si>
  <si>
    <t>Blackbird Switch: Establish Station</t>
  </si>
  <si>
    <t xml:space="preserve">Establish station with a 3-breaker 138 kV ring bus arrangement to install a 138 kV point-of-interconnection (POI) for customer's generator. The POI will be located on the Andrews North Sw. Sta. - Fullerton Sw. Sta. 138 kV Line </t>
  </si>
  <si>
    <t xml:space="preserve">Install a 138 kV point of interconnection  with a 3-breaker 138 kV ring bus arrangement on the Royse Sw. Sta. - Terrell Sw. Sta. 138 kV Line. </t>
  </si>
  <si>
    <t>Boulder POD : 138 kV Point of Delivery</t>
  </si>
  <si>
    <t>Install two circuit breakers.  Move the existing Bowman - Lake Wichita 138 kV Line termination at Bowman from bus B to bus A.</t>
  </si>
  <si>
    <t>Canton Tap Switch: Canton Tap 138 kV Switching Station. Point of Interconnection</t>
  </si>
  <si>
    <t xml:space="preserve">Establish a line terminal to connect Glenn Pine 138 kV Line. Upgrade and reconfigure all line terminal and associated equipment at Canton Tap Sw. Sta. to provide a 138 kV point of interconnection. </t>
  </si>
  <si>
    <t>Upgrade all terminal and associated equipment as a part of upgrading the NW Carrollton – Norwood Sw. Sta. 138 kV Double-circuit line.</t>
  </si>
  <si>
    <t>Upgrade line, auto and bus relaying at Centerville Switch.</t>
  </si>
  <si>
    <t xml:space="preserve">Chimney Well POD : Provide a 138 kV point-of-delivery (POD) </t>
  </si>
  <si>
    <t xml:space="preserve">Install a series reactor in series with the 345/138 kV autotransformer #2. </t>
  </si>
  <si>
    <t xml:space="preserve">Establish Deen Switch station by installing sixteen 138 kV  circuit breakers in a breaker-and-a-half arrangement. </t>
  </si>
  <si>
    <t xml:space="preserve">Modify bus to loop line in and out of station as a part of rebuilding the No Trees Switch - Andrews County South Switch 138 kV line. </t>
  </si>
  <si>
    <t>Dunn POD : Provide a 138 kV point-of-delivery (POD)</t>
  </si>
  <si>
    <t>Rebuild the 138 kV Ennis Creek Switch with a 3-breaker 138 kV ring bus arrangement.</t>
  </si>
  <si>
    <t>Fisher Road Switch : Replace 138 kV circuit breaker</t>
  </si>
  <si>
    <t>Replace 138 kV circuit breaker</t>
  </si>
  <si>
    <t xml:space="preserve">Upgrade all line terminal and associated equipment to meet or exceed 2000 A. </t>
  </si>
  <si>
    <t xml:space="preserve">Heritage Sub : Convert transformer #1 to 138 kV and upgrade protection on CB </t>
  </si>
  <si>
    <t>Convert Transformer #1 to 138 kV and upgrade line protection on circuit breaker.</t>
  </si>
  <si>
    <t>Upgrade the 69 kV Lake Wichita line terminal to 138 kV.</t>
  </si>
  <si>
    <t>Holly Ervin POD : Establish a 138 kV Point of Interconnection</t>
  </si>
  <si>
    <t xml:space="preserve">Rebuild the existing 138/12.5 kV Substation by replacing the existing 12.5 kV distribution switchgear with outdoor air insulated distribution circuit breakers at Stations 1 and 2. 
</t>
  </si>
  <si>
    <t>Horsehead Draw Sub (formerly Mentone Southwest Sub) : Establish one Substation Transformer and three feeder breakers</t>
  </si>
  <si>
    <t xml:space="preserve">International Airport Sub: Replace 12.5 kV Substation </t>
  </si>
  <si>
    <t>Install three sectionalizing switches and loop line into  station to as a part of establishing a 138 kV point of interconnection (POI).</t>
  </si>
  <si>
    <t>Lake Hall Switch : Establish 345 kV Switching Station to Provide POI</t>
  </si>
  <si>
    <t>Establish a new 138 kV point of interconnection for the McPherson (BEC) 138 kV Substation located in the Roanoke Sw. Euless Sw. 138 kV Line.</t>
  </si>
  <si>
    <t>Upgrade all terminal and associated equipment as a part of upgrading the Cedar Hill Sw. Sta. Liggett 138 kV line.</t>
  </si>
  <si>
    <t>Montfort Switch: Replace 138 kV circuit breaker</t>
  </si>
  <si>
    <t xml:space="preserve">Install one 3200 A, 138 kV circuit breaker in a ring bus arrangement as a part of converting the McDonald Road Switch - Garden City Substation 69 kV Line Section to 138 kV operation. </t>
  </si>
  <si>
    <t>Norwood Switch: Modify 345/138 auto #1 relay protection</t>
  </si>
  <si>
    <t>Modify 345/138 auto #1 relay protection</t>
  </si>
  <si>
    <t>Install security measures at switching station.</t>
  </si>
  <si>
    <t xml:space="preserve">Parkdale Switch: Replace two 138 kV bus differentials and replace 138 kV </t>
  </si>
  <si>
    <t>Establish station with a 3-breaker 138 kV ring bus arrangement for interconnection generation interconnection.</t>
  </si>
  <si>
    <t xml:space="preserve">Upgrade all line terminal and associated equipment.  </t>
  </si>
  <si>
    <t xml:space="preserve">Upgrade all terminal and associated equipment  as a part of upgrading the  TI Dallas – Schroeder Road 138 kV double-circuit underground line section by adding two additional HPFF underground conductors.  </t>
  </si>
  <si>
    <t>TI Dallas Sub: Terminal upgrade for Coit Road line,  (West Circuit)</t>
  </si>
  <si>
    <t>TI Dallas Sub : Terminal upgrade for Kirkland park line, (East Circuit)</t>
  </si>
  <si>
    <t>Wolf Switch: Establish 345 kV three rung breaker and a half</t>
  </si>
  <si>
    <t>Bennett Road Switch: Establish 69 kV ring bus</t>
  </si>
  <si>
    <t xml:space="preserve">Relocate the 138/69 kV from Decatur Switch by establishing a 69 kV yard at Bennett Road Switch. Install two (2) Circuit Breakers to Bowie and Oran. Expand the three Circuit Breaker 138 kV ring bus arrangement to a four Circuit Breaker ring bus arrangement. </t>
  </si>
  <si>
    <t>Bird Nest Sub formerly (Pflugerville South Substation)</t>
  </si>
  <si>
    <t>Establish a switching station in a 3-breaker 138 kV ring bus arrangement located in the Elkton Switch - Palestine South Switch 138 kV Line, approximately 17.2 miles south of Elkton Switch</t>
  </si>
  <si>
    <t xml:space="preserve">Blackburn Switch: Establish station for a 138 kV point of interconnection </t>
  </si>
  <si>
    <t xml:space="preserve">Establish Substation with one Transf. and Two Feeder Breakers  </t>
  </si>
  <si>
    <t>Establish Boulder a 138kV point of delivery for customer owned startion on the south circuit of the Wink – Culberson 138 kV Double-circuit Line.</t>
  </si>
  <si>
    <t xml:space="preserve">Blagg Sub: Establish Substation with one Transf. and Two Feeder Breakers:  </t>
  </si>
  <si>
    <t xml:space="preserve">Alligator Draw Sub : Establish station with two transformers and two feeder breakers. </t>
  </si>
  <si>
    <t xml:space="preserve">Barstow Northwest Sub : Install Transformer #3  w/ two 21.6 kV feeder breakers and three feeder ties  </t>
  </si>
  <si>
    <t xml:space="preserve">Goddard Sub: Upgrade Line Terminal to 2000 A and Install FIDs on transformer #1 and #2 </t>
  </si>
  <si>
    <t xml:space="preserve">Killeen Park Street Sub :  Install three sectionalizing switches  to loop line </t>
  </si>
  <si>
    <t>Panther Island Sub</t>
  </si>
  <si>
    <t>Ranger Sub: 69 kV emergency capacitors</t>
  </si>
  <si>
    <t>Screwbean Sub: Install Second Transformer and Two Feeders</t>
  </si>
  <si>
    <t>Shipwreck Sub : Establish Substation with two Transformers and five Feeder Breakers</t>
  </si>
  <si>
    <t xml:space="preserve">Springdale Sub - Upgrade bus and switches to 2000 A  </t>
  </si>
  <si>
    <t xml:space="preserve">Carrollton Frankford Rd Sub : Convert Station One and Two to 125 VDC and Replace Breakers </t>
  </si>
  <si>
    <t>China Springs Substation: Install one Transf. #2 and 1-25 kV Feeder and install Distribution Automation on Feeders 2401 and 2403</t>
  </si>
  <si>
    <t xml:space="preserve">Crown Road Sub: Upgrade 138 kV line terminals </t>
  </si>
  <si>
    <t>Du Puy (Waco West) Sub : Replace Transformer by Rebuilding the Existing Substation</t>
  </si>
  <si>
    <t>Allens Creek POI: Establish 138 kV Point of Interconnection for Rayburn Interconnect, located in the Valley-Paris Sw. line.</t>
  </si>
  <si>
    <t>Establish Chimney Well  POD for customer owned station, a 138 kV on the Horseshoe Springs Sw - Owl Hills 138kV line.</t>
  </si>
  <si>
    <t>Establish Holly Ervin POD for customer owned station, 138kV point of delivery on the Big Brown Tap - Long Lake 138kV line.</t>
  </si>
  <si>
    <t xml:space="preserve">Install two 138 kV POD for customer owned stations by constructing a 138 kV Kemp Ranch Switching station in a breaker-and-a-half bus arrangement. </t>
  </si>
  <si>
    <t xml:space="preserve">Kemp Ranch Switch (Venus Switch) : Install two 138 kV point of interconnections by constructing a 138 kV switching station in a breaker-and-a-half bus arrangement. </t>
  </si>
  <si>
    <t xml:space="preserve">Provide two 138 kV PODs for customer owned stations on the Wink Switch  No Trees Switch 138 kV Line by establishing four 138 kV circuit breakers in a ring-bus arrangement. </t>
  </si>
  <si>
    <t xml:space="preserve">Update protection, convert  station one and two to 125 VDC and replace breakers </t>
  </si>
  <si>
    <t>Upgrade all terminal and associated equipment as a part of upgrading the NW Carrollton Norwood Switch 138 kV double-circuit line.</t>
  </si>
  <si>
    <t xml:space="preserve">Establish Du Puy Substation with three transformers and ten feeder breakers. </t>
  </si>
  <si>
    <t>Establish Dunn POD for customer owned stations for a 138 kV point of delivery, on the China Grove  Radium 138 kV Line</t>
  </si>
  <si>
    <t>Hicks Switch: Modification for interconnect and convert line communication for line to fiber</t>
  </si>
  <si>
    <t>Modifications for interconnect and convert the line communication for line to fiber.</t>
  </si>
  <si>
    <t>Establish station with one Transformer and three feeder breakers</t>
  </si>
  <si>
    <t xml:space="preserve">Establish 345 kV switching station by installing two 345 kV transmission line exits and provide  one interconnection point from a 345 kV three breaker ring bus arrangement.  </t>
  </si>
  <si>
    <t>Upgrade all terminal and associated equipment to meet or exceed 2000 A as a part of upgrading the NW Carrollton- Norwood Switch 138 kV Double-circuit line.</t>
  </si>
  <si>
    <t xml:space="preserve">Mankin Switch: Establish Station for POI </t>
  </si>
  <si>
    <t xml:space="preserve">Establish a 138 kV Point of Interconnection located in the Trinidad Sw. Sta. Kaufman Northwest 138 kV line by constructing the Mankin 138 kV POI  with a 3-breaker 138 kV ring bus arrangement. </t>
  </si>
  <si>
    <t>Replace three 138 kV circuit breakers</t>
  </si>
  <si>
    <t>Replace two 138 kV circuit breakers</t>
  </si>
  <si>
    <t xml:space="preserve">Navarro Sub : Replace two 138 kV circuit breakers </t>
  </si>
  <si>
    <t>Nelson Switch : Install a 138 kV  POI</t>
  </si>
  <si>
    <t xml:space="preserve">Install a 138 kV POI on the  Andrews County South Sw. Sta.  Fullerton Sw. Sta. 138 kV Line by installing three 138 kV circuit breakers in a ring bus configuration.  </t>
  </si>
  <si>
    <t xml:space="preserve">Upgrade all terminal and associated equipment as a part of upgrading the NW Carrollton  Norwood Sw. Sta. 138 kV double-circuit line.  </t>
  </si>
  <si>
    <t>Upgrade protective relaying within the 345 kV and 138 kV switchyards at Norwood Substation</t>
  </si>
  <si>
    <t xml:space="preserve">Remove 69 kV terminal and re-terminate the new Cowden North - Odessa North 138 kV Line. </t>
  </si>
  <si>
    <t xml:space="preserve">Palestine Sub : Modify relaying for the new Blackburn Switch terminal. </t>
  </si>
  <si>
    <t>Modify relaying for the new Blackburn Switch terminal by adding a transfer trip receiver</t>
  </si>
  <si>
    <t xml:space="preserve"> Upgrade 138 kV bus protection to provide redundancy for three phase faults and replace 138 kV circuit breaker.</t>
  </si>
  <si>
    <t>Railside Switch : Establish POD by installing four 138 kV circuit breakers in a ring-bus arrangement</t>
  </si>
  <si>
    <t>Install one +250/-250 Mvar Dynamic Reactive Device and one 138 kV circuit breaker at Quarry Field 138 kV Sw. Station</t>
  </si>
  <si>
    <t>Convert the station to operate at 138 kV by replace the existing substation with a two transformer station.</t>
  </si>
  <si>
    <t xml:space="preserve">Upgrade all terminal and associated equipment  as a part of upgrading the Forney Switching Station Royse Switching Station 138 kV Line. </t>
  </si>
  <si>
    <t xml:space="preserve">Upgrade protective relaying at 345 kV and 138 kV Switching Stations. Replace failed Reactor on Reactor Bank #1 </t>
  </si>
  <si>
    <t>Shin Oak 138 kV POD :  Establish Point of Delivery</t>
  </si>
  <si>
    <t xml:space="preserve">Establish a 138 kV POD for customer owned station on the Yucca Switch Moss Switch 138 kV Line. </t>
  </si>
  <si>
    <t xml:space="preserve">Upgrade all terminal and associated equipment as a part of upgrading the TI Dallas -  Schroeder Road 138 kV double-circuit underground line section by replacing the existing HPFF underground conductor with two new XLPE underground conductors.  </t>
  </si>
  <si>
    <t>Establish a  switching station with a 3-breaker 138 kV ring bus arrangement for a 138 kV POI for customers generator.</t>
  </si>
  <si>
    <t>Upgrade North and South 345 kV bus protection and add three 345 kV circuit breakers.</t>
  </si>
  <si>
    <t xml:space="preserve">Watermill Switch:  Line Terminal Upgrade and Replace 138 kV  circuit breaker </t>
  </si>
  <si>
    <t>Upgrade  line terminal as a part of the reconductor of Tri Corner Switching Station -Watermill Switching Station 345 KV. Replace 138 kV circuit breaker.</t>
  </si>
  <si>
    <t>West Network Sub-Rebuild station adjacent to existing station</t>
  </si>
  <si>
    <t>Rebuilding of West Network Substation includes replacing swtichgear containing twelve feeder breakers and three transformers</t>
  </si>
  <si>
    <t xml:space="preserve">Remove Oncor owned equipment and structures from the Blackland POD. </t>
  </si>
  <si>
    <t xml:space="preserve">Application Filed 3/28/2019.  Administrative Approval received on 7/17/2019.  </t>
  </si>
  <si>
    <t>Stephenville Switch - Comanche Switch 138 Kv Line : Cmpc H-frame Replacement</t>
  </si>
  <si>
    <t>Lake Creek (east) Switch - Tradinghouse Switch 345 Kv Line : Cmpc Erosion Control</t>
  </si>
  <si>
    <t>0PT38585</t>
  </si>
  <si>
    <t>0PT38704</t>
  </si>
  <si>
    <t>Handley Switch : Bus Protection Upgrade</t>
  </si>
  <si>
    <t>0PT38948</t>
  </si>
  <si>
    <t>0PT39269</t>
  </si>
  <si>
    <t>Seagoville Switch - Crandall Sub 138 Kv Line : Cmpc Erosion Relocation</t>
  </si>
  <si>
    <t>0PT39945</t>
  </si>
  <si>
    <t>This is a CMPC Erosion project to be completed in 2019.  Tower foundations on either side of the crossing have been eroded and exposed. We will be reinforcing tower foundations to ensure a safe crossing.</t>
  </si>
  <si>
    <t>This project is a 2019 CMPC Corrosion/Erosion project. Structure 12/6 is a hybrid pole no located in the Trinity River due to severe erosion.</t>
  </si>
  <si>
    <t>Establish one 345 kV, 3000A circuit breaker at Clearfork Switch and all terminal and associated equipment.</t>
  </si>
  <si>
    <t>City of Pyote, Ward County</t>
  </si>
  <si>
    <t>Establish substation with one transformer and two feeder breakers</t>
  </si>
  <si>
    <t>0PT38646</t>
  </si>
  <si>
    <t>Ray Roberts Switch : Establish Station for POI</t>
  </si>
  <si>
    <t>0PT39579</t>
  </si>
  <si>
    <t>0PT39819</t>
  </si>
  <si>
    <t>Dog House Switch : Establish 345kV Switching Station</t>
  </si>
  <si>
    <t>City of Blackwell, Nolan County</t>
  </si>
  <si>
    <t xml:space="preserve">Establish switching station by installing nine 345 kV circuit breakers in a  three rung breaker and a half  arrangement with two autotransformers and three 138 kV circuit breakers. </t>
  </si>
  <si>
    <t>0PT38778 JM/EA</t>
  </si>
  <si>
    <t>Monticello Switch - Paris Switch 345 kV Line: Establish Woodard Switch</t>
  </si>
  <si>
    <t>Lamar County</t>
  </si>
  <si>
    <t xml:space="preserve">Establish a point of interconnection to the Impact Solar LLC generating facility by establishing Woodard Switch on the Monticello - Paris 345 kV transmission line.  </t>
  </si>
  <si>
    <t>Carrollton East - Renner/Northaven 138 kV Line: Rebuild Farmers Branch Gillis - Structure T308A</t>
  </si>
  <si>
    <t>City of Farmers Branch, 
Dallas County</t>
  </si>
  <si>
    <t xml:space="preserve">Rebuild the 1.3 mile section of the  Carollton East - Renner Sw/Northaven Sw 138 kV Line from Farmers Branch Gillis – Structure T308A using conductor greater than 1928A. Rebuild will end at structure T308A which is where the two circuits split to Renner and Northaven respectively. </t>
  </si>
  <si>
    <t>Lake Creek Switch - Waco East Switch 138 kV Line: Rebuild Lake Creek Switch - Waco Lasalle Sub</t>
  </si>
  <si>
    <t xml:space="preserve">Rebuild of 7.6 mile 138 kV Line of single-circuit wooden h-frame structures  to steel monopoles  </t>
  </si>
  <si>
    <t>Early start in November for foundations</t>
  </si>
  <si>
    <t>0PT40107 PO/EA</t>
  </si>
  <si>
    <t>Lake Creek Switch - Waco East Switch 138 kV Line: Rebuild  Waco Lasalle Sub - Structure 1/9 section</t>
  </si>
  <si>
    <t xml:space="preserve">Rebuild of 2.2 mile 138 kV Line of single-circuit wooden h-frame structures  to steel monopoles  </t>
  </si>
  <si>
    <t>0PT38347 CC/RS</t>
  </si>
  <si>
    <t>This is a potential 2019 CMPC Corrosion and Erosion project. Background: A seasonal creek has eroded approx. 5' of soil around one of the legs of the wooden h-frame 10/2 to where it is now exposed significantly.  This scope and estimate includes the cost of replacing the wooden h-frame with a more durable h-frame and contains a lot of access dollars due to its location.</t>
  </si>
  <si>
    <t>Emergency work to replace structure near Walnut Creek due to severe erosion.</t>
  </si>
  <si>
    <t>0PT38497 DD/AB</t>
  </si>
  <si>
    <t>DC Tangent Lattice</t>
  </si>
  <si>
    <t>No construction on structures. Will only involve foundation reinforcement.</t>
  </si>
  <si>
    <t>0PT39397 CW/JM</t>
  </si>
  <si>
    <t>Wink Switch - Culberson Switch 138 kV Line: Long Pasture POD for BPX Energy Keystone</t>
  </si>
  <si>
    <t>Establish a point of delivery to BPX Energy’s Keystone on the Wink - Culberson 138 kV transmission line.  The point of delivery will be located in the Mason - Screwbean line section.</t>
  </si>
  <si>
    <t>0PT39077 CW/JM</t>
  </si>
  <si>
    <t>Valley Switch - Paris Switch 138 kV Line: Allens Creek POI for Rayburn Lower Bois d'Arc Water Pump Station</t>
  </si>
  <si>
    <t>Establish a point of interconnection to Rayburn Country Electric Cooperative’s Lower Bois d’Arc Creek Water Pump Station on the Valley - Paris 138 kV transmission line.</t>
  </si>
  <si>
    <t>0PT39500 CC/RS</t>
  </si>
  <si>
    <t>18T62019
BMcD/BB</t>
  </si>
  <si>
    <t>Springdale - Richland Hills (North Ckt) 138 kV Line</t>
  </si>
  <si>
    <t xml:space="preserve">Rebuild the Springdale - Richland Hills (North Ckt) section of the Saginaw - Springdale - Richland Hills 138 kV line. The project consists of  rebuilding the North circuit of the 3.7 mile line from Springdale - Str 7/3 N. </t>
  </si>
  <si>
    <t>18T62020
BMcD/BB</t>
  </si>
  <si>
    <t>Springdale - Richland HiIls (South Ckt) 138 kV Line</t>
  </si>
  <si>
    <t xml:space="preserve">Rebuild the Springdale - Richland Hills (South Ckt) section of the North Main Switch - Richland Hills 138 kV line. The project consists of  rebuilding the South circuit of the 3.7 mile line from Str 3/5 S - 7/3 S. </t>
  </si>
  <si>
    <t>City of Waco, McLennan County</t>
  </si>
  <si>
    <t>City of Comanche, Comanche County</t>
  </si>
  <si>
    <t>Emergency work to replace two structures near the Trinity due to severe erosion, increased access charges.</t>
  </si>
  <si>
    <t>Awaiting associated line work to energize</t>
  </si>
  <si>
    <t>Ogallala - Abernathy 345 kV Line</t>
  </si>
  <si>
    <t>Castro, Hale and Swisher Counties</t>
  </si>
  <si>
    <t>Construct the new single-circuit 345 kV line connecting the existing Ogallala station to the existing Abernathy station.  This project is part of the LP&amp;L integration into the ERCOT system.</t>
  </si>
  <si>
    <t>191, 851</t>
  </si>
  <si>
    <t>0PT40145 DN</t>
  </si>
  <si>
    <t>Wolf Switch - Moss Switch 138 kV line: High Temp Upgrade</t>
  </si>
  <si>
    <t>Ector &amp; Ward County</t>
  </si>
  <si>
    <t>Upgrade the Moss Switch – Wolf Switch 138 kV line for 120°C and 1146A, high temperature operation.</t>
  </si>
  <si>
    <t>Rebuild station to replace the existing station with one transformer and three feeder breakers</t>
  </si>
  <si>
    <t xml:space="preserve">Establish the Dog House Switch that will provide a POI in Andrews County and the existing Clear Fork 345 kV Switch. </t>
  </si>
  <si>
    <t xml:space="preserve">Replace 138 kV bus protection and install new 138 kV breaker and associated switches/CCVT's.   </t>
  </si>
  <si>
    <t>Hill Crest: Rebuild station to replace existing station with one transformer &amp; three feeder breakers</t>
  </si>
  <si>
    <t>Install a 138 kV (POI) Connect the Ray Roberts 138 kV Switch to the Gainesville Switch – Spring Switch (BEC)  and install three circuit breakers</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</si>
  <si>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</si>
  <si>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</si>
  <si>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</si>
  <si>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</si>
  <si>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</si>
  <si>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</si>
  <si>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</si>
  <si>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</si>
  <si>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</si>
  <si>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</si>
  <si>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</si>
  <si>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</si>
  <si>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</si>
  <si>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</si>
  <si>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</si>
  <si>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</si>
  <si>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</si>
  <si>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</si>
  <si>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</si>
  <si>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</si>
  <si>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</si>
  <si>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</si>
  <si>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0PT39694</t>
  </si>
  <si>
    <t>Replace Transformer #1 with one transformer</t>
  </si>
  <si>
    <t>0PT39275</t>
  </si>
  <si>
    <t>Dooley Sub : Replace one transformer</t>
  </si>
  <si>
    <t xml:space="preserve">Rebuild existing Northward Sub with one transformer and establish new Dooley Sub with one transformer </t>
  </si>
  <si>
    <t>0PT39278</t>
  </si>
  <si>
    <t>Jack Rabbit Sub : Establish Substation with one Transformer, and three feeder Breakers</t>
  </si>
  <si>
    <t>Establish Substation with one Transformer, and three feeder Breakers</t>
  </si>
  <si>
    <t>0PT39895</t>
  </si>
  <si>
    <t xml:space="preserve">Kelton Windmill POD: Establish POD </t>
  </si>
  <si>
    <t>Provide a 138 kV (POD) on the east circuit of the McKenzie Draw Switch – Midland County Northwest/Midland East Switch 138 kV Double-Circuit Line.  Install motor operated SCADA control on three 138 kV 3200 A line sectionalizing switches, provide customer revenue metering.</t>
  </si>
  <si>
    <t>0PT39900</t>
  </si>
  <si>
    <t>Provide a 138 kV (POD) on the south circuit of the Spraberry Switch – Midessa South Switch/Odessa EHV Switch 138 kV Double-Circuit Line. Install motor operated SCADA control on three 138 kV 3200 A line sectionalizing switches, provide customer revenue metering.</t>
  </si>
  <si>
    <t>0PT40140</t>
  </si>
  <si>
    <t>0PT40162</t>
  </si>
  <si>
    <t>Install one 3200 A, 138 kV circuit breaker and reterminate the Wink Switch – Yucca Drive Switch 138 kV Line onto the fifth rung and terminate the new Wink Switch – Andrews County South Switch 138 kV Line on the fourth rung.</t>
  </si>
  <si>
    <t>0PT39748</t>
  </si>
  <si>
    <t>0PT39272</t>
  </si>
  <si>
    <t>0PT39742</t>
  </si>
  <si>
    <t>17T64062 BC/IA</t>
  </si>
  <si>
    <t xml:space="preserve">Forney - Tri Corner Switch 345 kV Line - Double: Retermination </t>
  </si>
  <si>
    <t>Martin County</t>
  </si>
  <si>
    <t>1-1926.9 kcmil ACSS/TW</t>
  </si>
  <si>
    <t>0PT39894 CW/JM</t>
  </si>
  <si>
    <t>0PT40458 JM/CW</t>
  </si>
  <si>
    <t>Clay County</t>
  </si>
  <si>
    <t>Provide a 138 kV point-of-interconnect (POI) for TNMP's Oneok on the Ringgold Magnolia Tap - Beaver Creek Tap 69 kV line.  The POI will be located approximately 2.6 circuit-miles from Beaver Creek Tap.</t>
  </si>
  <si>
    <t>1/0 ACSR, 959.6 ACSS/TW</t>
  </si>
  <si>
    <t>0PT39620 JM/JO</t>
  </si>
  <si>
    <t>City of Midland, Midland County</t>
  </si>
  <si>
    <t>0PT38115 GD</t>
  </si>
  <si>
    <t>Lewisville Switch (Brazos) - Lakepoint Switch (TNMP) Sub. 138 KV Line:  Reconductor</t>
  </si>
  <si>
    <t>City of Lewisville, Denton County</t>
  </si>
  <si>
    <t>Upgrade 5.3 miles of the Lewisville Switch (BEC) – Lakepointe (TNMP) 138 KV Line using conductor 959.6 MCM ACSS "Suwanee” with E3X coating designed to operate at 1996 Amps and 200C. The existing 3/8" EHS shield wire will be replaced with 0.546" OD 48 count OPGW. Upgrade all line terminal and associated equipment to meet or exceed 1996 A.</t>
  </si>
  <si>
    <t>0PT39509 CZ/BB</t>
  </si>
  <si>
    <t>Venus Switch-Sardis Switch 138 kV Line: Structure Replacement for Midlothian Hospital</t>
  </si>
  <si>
    <t>City of Midlothian, Ellis County</t>
  </si>
  <si>
    <t>Replace wood H-frame to a concrete H-frame for Midlothian Hospital</t>
  </si>
  <si>
    <t>0PT39916 CZ/DN</t>
  </si>
  <si>
    <t>McDonald Road-Big Spring Switch 138 kV Line: Loop into Hill Crest Sub</t>
  </si>
  <si>
    <t>Reconfigure McDonald Road-Big Springs Switch 138 kV line to loop into new Hill Crest Sub</t>
  </si>
  <si>
    <t>Steel DE Monopoles</t>
  </si>
  <si>
    <t>0PT40226 CZ/DN</t>
  </si>
  <si>
    <t>Big Spring Switch-Chalk 69 kV line: Modify Line for Hill Crest Sub</t>
  </si>
  <si>
    <t>Reconfigure Big Spring Switch-Chalk 69 kV Line to support the establishment of the new Hill Crest</t>
  </si>
  <si>
    <t>Steel DE 3-poles</t>
  </si>
  <si>
    <t>0PT04019 
PO/BC</t>
  </si>
  <si>
    <t>Reterminate line at Holliday Sub in association with Holliday Station expansion to allow room for new 138 kV yard.</t>
  </si>
  <si>
    <t xml:space="preserve">Vealmoor Switching Station:  Install second autotransformer </t>
  </si>
  <si>
    <t xml:space="preserve">Upgrade the switch by installing a second auto transformer and re-configuring the switching station. Install a 4-breaker ring bus arrangement with four 345 kV, 3200 A circuit breakers. </t>
  </si>
  <si>
    <t>0PT39911
0PT40872</t>
  </si>
  <si>
    <t>Elbow Sub : Replace Transformer #1 with one transformer</t>
  </si>
  <si>
    <t xml:space="preserve">Wink Switch : Install 138 kV circuit breaker </t>
  </si>
  <si>
    <t>Kennedale  Sub : Establish substation with two  transformers</t>
  </si>
  <si>
    <t>City of Kennedale, Tarrant County</t>
  </si>
  <si>
    <t>Establish substation  by installing  Bank #3 and Bank #4 with two transformers and four feeder breakers. This will be done by looping the Everman – Cleburne 138 kV Line into station.</t>
  </si>
  <si>
    <t>Upgrade East and West 138 kV bus protection to provide redundancy for three phase faults.</t>
  </si>
  <si>
    <t>Edgecliff Sub : Install Second Transformer #4 with Two Feeder Breakers</t>
  </si>
  <si>
    <t xml:space="preserve">Install  Transformer #4 with two feeder breakers, rebuild the bus, upgrade station #3 bus to standard and relaying to Suburban IV. </t>
  </si>
  <si>
    <t>0PT39746</t>
  </si>
  <si>
    <t>City of Plano, Denton County</t>
  </si>
  <si>
    <t>0PT39273</t>
  </si>
  <si>
    <t>Cedar Hill Sub: Install one transformer</t>
  </si>
  <si>
    <t>City of Cedar Hill, Dallas County</t>
  </si>
  <si>
    <t>Add second transformer, transformer #4, convert the distribution load and move  away from transformer #1 and #2.</t>
  </si>
  <si>
    <t>0PT04046</t>
  </si>
  <si>
    <t>Centerville I45 Sub: 138 kV Line Terminal Upgrade</t>
  </si>
  <si>
    <t>City of Buffalo, Leon County</t>
  </si>
  <si>
    <t>Upgrade all line terminal and associated equipment to meet or exceed 2000 A as a part of the rebuild of the Crockett Switching Station - Jewett Switching Station 138 kV Line.</t>
  </si>
  <si>
    <t>0PT39416</t>
  </si>
  <si>
    <t>Cloverdale POD: Provide a (POD)</t>
  </si>
  <si>
    <t>17T65011</t>
  </si>
  <si>
    <t>Dalworth Substation 138 kV line terminal upgrade</t>
  </si>
  <si>
    <t>City of Arlington, Tarrant County</t>
  </si>
  <si>
    <t>Upgrade all terminal and as a part of upgrading the Cedar Hill Sw. Sta. Liggett 138 kV line.  Includes replacing high side switches on both transformers and adding FIDs to both transformers.</t>
  </si>
  <si>
    <t>0PT39466</t>
  </si>
  <si>
    <t xml:space="preserve">Gober Switch: Establish a switching station for a 138 kV POI </t>
  </si>
  <si>
    <t>City of Gober, Fannin County</t>
  </si>
  <si>
    <t xml:space="preserve">Install three 138 kV, 3200 A circuit breakers in a ring bus arrangement to establish  a 138 kV (POI). Connect this switching station to the Bonham Wolf City 138 kV line section of the Valley Switch. </t>
  </si>
  <si>
    <t>0PT39759</t>
  </si>
  <si>
    <t>Hutto  Switch : 345/138kV autotransformer #2</t>
  </si>
  <si>
    <t>City of Hutto, Williamson County</t>
  </si>
  <si>
    <t xml:space="preserve">Install a new autotransformer, one 345 kV, 3200 A circuit breaker and two 138 kV, 3200 A circuit breakers at Hutto Switch. Install two 37.5 MVAR reactors on the tertiary of the new autotransformer. </t>
  </si>
  <si>
    <t>17T65187</t>
  </si>
  <si>
    <t>Industrial Blvd Switching Station: 138  kV Cedar Crest Line Terminal Upgrade</t>
  </si>
  <si>
    <t>Upgrade all line terminal and associated equipment to meet or exceed 2000 A.</t>
  </si>
  <si>
    <t>0PT39486</t>
  </si>
  <si>
    <t>Lakecrest Sub (Fish Creek) : Establish Substation with one Transformer and Three Feeder Breaker</t>
  </si>
  <si>
    <t xml:space="preserve">Establish Substation with one transformer and three  feeder breakers </t>
  </si>
  <si>
    <t>0PT40696</t>
  </si>
  <si>
    <t>Lakewood  Sub : Replace transformer #1 and #2</t>
  </si>
  <si>
    <t>Replace transformer #1 and #2 with Delta-Wye transformers due to transformer #2 failing and requiring replacement.</t>
  </si>
  <si>
    <t>Long Pasture POD</t>
  </si>
  <si>
    <t>Not in City Limits, Ward County</t>
  </si>
  <si>
    <t>Install motor operate Scada control on three 138 kV 3200A line sectionalizing switches,  a 138kV circuit breaker for UVLS, and provide customer revenue metering as a part of installing a as a part of installing a 138 kV (POD) on the north circuit of the Wink Switch - Riverton Switch 138 kV Double-Circuit Line.</t>
  </si>
  <si>
    <t>0PT40652</t>
  </si>
  <si>
    <t>Loring POI : Establish 138 KV POI</t>
  </si>
  <si>
    <t>Clay County, TX</t>
  </si>
  <si>
    <t>Install motor operated Scada control on three 138 kV 2000 A line sectionalizing switches as a part of installing a 138 kV POI located in the Commerce Sw. - Bonham Sw. 138kV line.</t>
  </si>
  <si>
    <t>0PT04282</t>
  </si>
  <si>
    <t>Pauline Substation: Install oneTransf. #2 and one 25kV Feeder</t>
  </si>
  <si>
    <t>Install one transformer #2 and One Feeder Breaker</t>
  </si>
  <si>
    <t>0PT01087</t>
  </si>
  <si>
    <t>Salado South Substation: Establish Salado South Substation with one transformer and two feeder breakers</t>
  </si>
  <si>
    <t>City of Salado, Bell County</t>
  </si>
  <si>
    <t>Establish Salado South Substation with one transformer and two feeder breakers</t>
  </si>
  <si>
    <t>0PT01906</t>
  </si>
  <si>
    <t>Scatter Branch Substation: Establish New Substation with One Transformer and Two 25 kV Feeder Breakers</t>
  </si>
  <si>
    <t xml:space="preserve">City of Greenville, Hunt County
</t>
  </si>
  <si>
    <t>Establish New Substation with one transformer and Two 25 kV Feeder Breakers</t>
  </si>
  <si>
    <t>0PT40274</t>
  </si>
  <si>
    <t>Slager Lake POD : Provide a 138 kV (POD)</t>
  </si>
  <si>
    <t xml:space="preserve">Install motor operate Scada control on three 138 kV 2000 A line sectionalizing switches as a part of installing a 138 kV POD on the Pemkiff-Ringo 138 kV Line. </t>
  </si>
  <si>
    <t>0PT38701</t>
  </si>
  <si>
    <t xml:space="preserve">Woodard Switch : Establish Station for  (POI) </t>
  </si>
  <si>
    <t>City of Deport, Lamar County</t>
  </si>
  <si>
    <t xml:space="preserve">Install a 345 kV (POI) at Woodard 345 kV Switch. Connect the Woodard 345 kV Switch to the Monticello Switch Paris Switch 345 kV line section. Install three 345 kV, 3200 A circuit breakers at Woodard 345 kV Switch. </t>
  </si>
  <si>
    <t>0PT40963 BB</t>
  </si>
  <si>
    <t>Handley Switch - Denton Avenue Sub 69 kV Line : CMPC System Hardening (Str. 3/5 &amp; 3/6)</t>
  </si>
  <si>
    <t>Replace Structures 3/5 &amp; 3/6 adjacent to I-30 in Arlington, TX consisting of existing single-circuit wooden H-frames with concrete H-frames.</t>
  </si>
  <si>
    <t>300 kcmill ACSR</t>
  </si>
  <si>
    <t>This line work supports the establishment of Shipwreck Sub 138 kV in Big Springs, TX and the retermination into McDonald Road Switch. Project to be energized 10/15/19.</t>
  </si>
  <si>
    <t>Convert the 10.8-mile Lake Wichita Sw. Sta. – Holliday 69 kV Line to 138 kV and terminate at Bowman.  Move and raise tower 3/6 to provide necessary horizontal and vertical clearance for the upgraded Lake Wichita to Holliday 138 kV line.</t>
  </si>
  <si>
    <t>NTSU project</t>
  </si>
  <si>
    <t>Camp Pasture POD</t>
  </si>
  <si>
    <t>Andrews County South Switch : Install Auto #2 and establish the new Wink Switch terminal. Upgrade No Trees Switch line terminal for the existing Wink circuit.</t>
  </si>
  <si>
    <t>Install  Auto #2  Install  and establish the new Wink Switch terminal. Upgrade all line terminal and associated equipment for the existing No Trees – Wink line as a part of rebuilding the 8.8-mile No Trees Sw. Sta. - Andrews County South Sw. Sta. 138 kV Line.</t>
  </si>
  <si>
    <t xml:space="preserve">SL Pemkiff - Ringo 138kV Line: Slager Lake POD </t>
  </si>
  <si>
    <t>Provide a 138 kV point-of-delivery (POD) on the Spraberry Switch - Midland East 138 kV line. The POD will be located approximately 2.0 miles southeast of the Midland East Substation.</t>
  </si>
  <si>
    <t>Spraberry Switch - Midland East 138 kV Line : Cloverdale POD</t>
  </si>
  <si>
    <t>Ringgold Magnolia Tap – Beaver Creek Tap 69 kV Line: Install Barrel Springs (Oneok) POI</t>
  </si>
  <si>
    <t>McKenzie Draw Switch - Midland County Northwest/Midland East Switch 138 kV Line: Kelton Windmill POD</t>
  </si>
  <si>
    <t>Establish a point of delivery on the eastern circuit of the McKenzie Draw Switch - Midland County Northwest/Midland East Switch 138 kV transmission line.</t>
  </si>
  <si>
    <t>Brown - Grady 138 kV Line: Lenorah POD</t>
  </si>
  <si>
    <t>Application Filed 7/19/2019. Administrative Approval received on 10/7/2019.</t>
  </si>
  <si>
    <t>The original project was Northaven-Renner (16T65090), and it was split so that we now have Northaven-Preston Road North (16T65186) and Preston Road North-Renner (16T65090).   The WA that should now be associated with this project on the PUC Report is 16T65186.</t>
  </si>
  <si>
    <t>0PT01033</t>
  </si>
  <si>
    <t>Azle Sub: Install the third transformer with one feeder breaker</t>
  </si>
  <si>
    <t>Allen Switch : Security Updates</t>
  </si>
  <si>
    <t>Security Updates</t>
  </si>
  <si>
    <t>Estimated cost once a route is approved and CCN granted (Route 4a)</t>
  </si>
  <si>
    <r>
      <t xml:space="preserve">Project No.  0PT38573 </t>
    </r>
    <r>
      <rPr>
        <b/>
        <i/>
        <sz val="12"/>
        <rFont val="Calibri"/>
        <family val="2"/>
      </rPr>
      <t>- Riverton - Sand Lake 345 kV Line Circuit Addition -</t>
    </r>
    <r>
      <rPr>
        <b/>
        <sz val="12"/>
        <rFont val="Calibri"/>
        <family val="2"/>
      </rPr>
      <t xml:space="preserve">  Transmission Line Project (Phase 2)</t>
    </r>
  </si>
  <si>
    <t>0PT39135 CZ/CH</t>
  </si>
  <si>
    <t>Yucca Drive Switch-Holt Switch 138 kV Line: Loop into Turnbaugh Corner Switch</t>
  </si>
  <si>
    <t>City of Goldsmith, Ector County</t>
  </si>
  <si>
    <t>0PT39137 CZ/CH</t>
  </si>
  <si>
    <t>Establish a new transmission line from Turnbaugh Corner Switch to the customer owned Oxy Goldsmith Substation</t>
  </si>
  <si>
    <t>Wink Switch - Notrees Switch 138 kV Line : Install Second Circuit</t>
  </si>
  <si>
    <t>Install second circuit to the newly rebuilt 29 miles Wink - Notrees 138 kV Line.</t>
  </si>
  <si>
    <t>0PT41051 AF/JD</t>
  </si>
  <si>
    <t>Eskota Switch - Morgan Creek Switch 138 kV Line : Structure Replacements</t>
  </si>
  <si>
    <t>Steel, Monopoles</t>
  </si>
  <si>
    <t>0PT40946
JL/RS</t>
  </si>
  <si>
    <t>Comanche Switch - Corn Trail Switch 345 kV Line: CMPC Insulator Replacement</t>
  </si>
  <si>
    <t>Comanche/ Comanche County</t>
  </si>
  <si>
    <t>Replace insulators on the Comanche - Corn Trail 345 kV Line.</t>
  </si>
  <si>
    <t>Benbrook South Tap Rebuild</t>
  </si>
  <si>
    <t>0PT41067 CC</t>
  </si>
  <si>
    <t>0PT39277
SP/BMcD</t>
  </si>
  <si>
    <t>Royse Switch - Oates (TMPA) 138 kV Line: Fate Sub Cut-in</t>
  </si>
  <si>
    <t xml:space="preserve">Separate and terminate the Royse Switch - Oates (TMPA) 138 kV Line to establish the new Fate Substation. </t>
  </si>
  <si>
    <t>BUNDLED (2X) 959.6 kcmil
ACSS/TW</t>
  </si>
  <si>
    <t>18T64093 SM/BMcD</t>
  </si>
  <si>
    <t>Jewett Switch - Crockett 138 kV Line: Rebuild Centerville Sub to Pleasant Springs</t>
  </si>
  <si>
    <t xml:space="preserve">Rebuild the 7.6 mile section from Centerville to Pleasant Springs of the Jewett - Crockett 138 kV Line using double-circuit monopole construction with only one circuit installed. </t>
  </si>
  <si>
    <t>0PT04097
KF/BMcD</t>
  </si>
  <si>
    <t>Vineyard Switch - Flower Mound 138kV Line: Disconnect and Rebuild Vineyard Switch to McKamy Tap</t>
  </si>
  <si>
    <t>Extend the McKamy Tap line section into the new Vineyard Switch</t>
  </si>
  <si>
    <t>0PT04105
KF/BMcD</t>
  </si>
  <si>
    <t>Vineyard Switch - Coppell 138kV Line: Disconnect and Rebuild Vineyard Switch to McKamy Tap</t>
  </si>
  <si>
    <t>Disconnect the Grapevine Junction - Coppell line section and extend to the new Vineyard Switch</t>
  </si>
  <si>
    <t>0PT04103
KF/BMcD</t>
  </si>
  <si>
    <t>Roanoke to Coppell (BEC) 138 kV Line: Cut-In at Vineyard Switch (East)</t>
  </si>
  <si>
    <t>Vealmoor - Brown 138 kV Line: Vealmoor Retermination</t>
  </si>
  <si>
    <t>Borden County</t>
  </si>
  <si>
    <t>Luther - Vealmoor 138 kV Line: Vealmoor Retermination</t>
  </si>
  <si>
    <t>Longdraw - Vealmoor 345 kV Line: Vealmoor Retermination</t>
  </si>
  <si>
    <t xml:space="preserve">The scope of this project is to reterminate the Vealmoor - Luther 138 kV Line at its new terminal location at Vealmoor. This retermination will be 300 feet, utilizing only new conductor and shield wire. No new structures will be installed as a part of this project. </t>
  </si>
  <si>
    <t xml:space="preserve">The scope of this project is to reterminate the Longdraw - Vealmoor 345 kV Line at its new terminal location at Vealmoor. </t>
  </si>
  <si>
    <t xml:space="preserve">The scope of this project is to reterminate the Vealmoor - Brown 138 kV Line at its new terminal location at Vealmoor. This retermination will be 275 feet, utilizing one (1) new single circuit monopole deadend. Existing deadend structure 1/1 will be reused to route the line north.  </t>
  </si>
  <si>
    <t>0PT40102 SEI/MK</t>
  </si>
  <si>
    <t>TxDOT Relocation I30 Crossing Forney-Mesquite 138kV Line</t>
  </si>
  <si>
    <t>City of Mesquite, Dallas County</t>
  </si>
  <si>
    <t>Relocation with new double circuit, steel monopole dead end and tangent structures.</t>
  </si>
  <si>
    <t>0PT40112 SEI/MK</t>
  </si>
  <si>
    <t>TxDOT Relocation I635 Crossing Forney-Mesquite 138kV Line</t>
  </si>
  <si>
    <t>Relocation for Skyline Landfill, Waxahachie-Ferris-Trinity Hts. 69kV Line</t>
  </si>
  <si>
    <t>City of Ferris, Dallas County</t>
  </si>
  <si>
    <t>Relocation with new single circuit, steel monopole dead end structures.</t>
  </si>
  <si>
    <t>Structure relocation is at the request of Waste Management of Texas Inc. and is 100% reimbursable by Waste Management of Texas Inc..</t>
  </si>
  <si>
    <t>0PT39936 SEI/MK</t>
  </si>
  <si>
    <t>Relocation for Bremond Mine, Lake Creek-Jewett-Twin Oak 345kV Line</t>
  </si>
  <si>
    <t>City of Bremond, Robertson County</t>
  </si>
  <si>
    <t>Relocation with new double circuit, steel lattice tower dead end and tangent structures.</t>
  </si>
  <si>
    <t>Steel Lattice Structures</t>
  </si>
  <si>
    <t>Structure relocation is at the request of Luminant and is 100% reimbursable by Luminant.</t>
  </si>
  <si>
    <t>0PT40495 SEI/MK</t>
  </si>
  <si>
    <t>TxDOT Relocation US 59   Lufkin-Diboll East Loop 138kV Line</t>
  </si>
  <si>
    <t>City of Diboll, Angelina County</t>
  </si>
  <si>
    <t>Relocation with new single circuit, concrete H-frame tangent structures.</t>
  </si>
  <si>
    <t>0PT40403 CW/JM</t>
  </si>
  <si>
    <t>Commerce – Bonham 138 kV Line: Loring POI for Rayburn Lower Bois d’Arc Water Treatment Plant</t>
  </si>
  <si>
    <t>Establish the point of interconnection to Rayburn Electric Cooperative’s Vinson substation for the Lower Bois d’Arc Creek Water Treatment Plant on the Commerce - Bonham 138 kV transmission line.</t>
  </si>
  <si>
    <t>Greenville Ave SW - Matilda Sub 138 kV Line : Pumping Plant Replacement</t>
  </si>
  <si>
    <t>City of Dallas,
Dallas County</t>
  </si>
  <si>
    <t xml:space="preserve">Replace the two existing 1000 gallon pumping plants at Greenville Ave SW with newer refurbished Schroeder 4500 gallon pumping plant. </t>
  </si>
  <si>
    <t>600 CU HPFF</t>
  </si>
  <si>
    <t>Polk St. Sub - Polk Terminal 138 kV Line: Replace Terminations</t>
  </si>
  <si>
    <t>Replace the 138 kV Underground Transmission Terminations at Polk ST. SUB and Polk Terminal SUB</t>
  </si>
  <si>
    <t>Canton Switch - Canton Sub 138 kV Line : Replace STR's 1/1 - 1/3</t>
  </si>
  <si>
    <t>Van Zandt County</t>
  </si>
  <si>
    <t xml:space="preserve">This is a CMPC project to replace STR's 1/1, 1/2, and 1/3 with (1) one steel deadend pole and (1) one steel or concrete tangent pole. </t>
  </si>
  <si>
    <t>Jack Rabbit 138 kV Station: Cut-In</t>
  </si>
  <si>
    <t xml:space="preserve">Line work and structure relocations to cut-in the Odessa – Midessa South Switch 138 kV Line to the new  Jack Rabbit 138 kV Substation. </t>
  </si>
  <si>
    <t>Replace 2 poles to meet clearance on Bulldog-Coyote 138kV Line</t>
  </si>
  <si>
    <t xml:space="preserve">Application Filed 11/28/2018. Administrative Approval received 2/6/2019.  This is a NTU project. </t>
  </si>
  <si>
    <t>Application Filed 12/4/2015. Final Order issued on 9/16/2016. This is a NTU project.</t>
  </si>
  <si>
    <t>0PT40082 DS/CL</t>
  </si>
  <si>
    <t>0PT38200
EA/MP</t>
  </si>
  <si>
    <t>0PT39796 DN</t>
  </si>
  <si>
    <t>Everman - Cedar Hill 345 kV line</t>
  </si>
  <si>
    <t>City of Kennedale, Tarrant</t>
  </si>
  <si>
    <t>The 0.8 mile re-route will remove 6 steel tower structures. The new build will utilize six (7) deadend steel monopole structures and three (2) double circuit tangent monopole structures. The existing 2-795 ASCR "Drake" conductor and shield wires will remain.</t>
  </si>
  <si>
    <t>0PT39783 DN</t>
  </si>
  <si>
    <t>Everman - Mansfield 138 kV line</t>
  </si>
  <si>
    <t>0PT40476</t>
  </si>
  <si>
    <t>Adobe Meadows Sub : Replace oil circuit breaker (BZO) with FID</t>
  </si>
  <si>
    <t>0PT40683</t>
  </si>
  <si>
    <t>Barrel Springs POI : Establish 69 kV POI</t>
  </si>
  <si>
    <t>Provide a 69 kV (POI), on the Ringgold Magnolia Tap - Beaver Creek Tap 69 kV Line. By installing three 138 kV SCADA controlled motor operated switches.</t>
  </si>
  <si>
    <t>0PT04036</t>
  </si>
  <si>
    <t>Carmichael Bend Switch:  Rebuild the existing Decordova Switching Station in a breaker-and-a-half bus arrangement.</t>
  </si>
  <si>
    <t>City of Granbury, Hood County</t>
  </si>
  <si>
    <t xml:space="preserve">Rebuild the existing Decordova 345/138 kV Sw. Sta. with a 12-breaker, 138 kV breaker-and-a-half bus arrangement, and a 5-breaker 345 kV breaker-and-a-half bus arrangement. </t>
  </si>
  <si>
    <t>0PT40694</t>
  </si>
  <si>
    <t>Comanche Peak Switch 138 kV: Replace relaying on Decordova terminal to Carmichael Bend</t>
  </si>
  <si>
    <t>Replace Relaying in the 138 kV Comanche Peak Control house for the Decordova bay to work with the new Carmichael Bend Switchyard.</t>
  </si>
  <si>
    <t>0PT40227</t>
  </si>
  <si>
    <t xml:space="preserve">Gardendale Switch : Install a 345 kV point-of-interconnection (POI) </t>
  </si>
  <si>
    <t>0PT40490</t>
  </si>
  <si>
    <t xml:space="preserve">Killeen Switch : Replace 138 kV circuit breakers </t>
  </si>
  <si>
    <t xml:space="preserve">Replace 138 kV circuit breakers </t>
  </si>
  <si>
    <t>0PT40659</t>
  </si>
  <si>
    <t>Lenorah POD : Establish 138 kV POD</t>
  </si>
  <si>
    <t>City of Lenorah, Martin County</t>
  </si>
  <si>
    <t>Install Scada control on three 138 kV 2000 A line switches, two 138 kV 2000A isolation switches and one set of 138 kV revenue metering with associated structures and equipment as a part of establishing a 138 kV (POD) on the Grady Switch Brown Switch 138 kV Line.</t>
  </si>
  <si>
    <t>Monument Draw Sub: Establish substation with one transformer and two feeder breakers</t>
  </si>
  <si>
    <t>0PT04287</t>
  </si>
  <si>
    <t>Morris Dido Substation: Install one Transformer #2 and two Feeder Breakers</t>
  </si>
  <si>
    <t xml:space="preserve">Install one transformer #2 with two Feeder Breakers </t>
  </si>
  <si>
    <t>Blissard Sub: Establish one substation next to the existing Saint Lawrence Sub</t>
  </si>
  <si>
    <t>0PT40918</t>
  </si>
  <si>
    <t>Odessa EHV CREZ Switch : Security system installed</t>
  </si>
  <si>
    <t>Security system installed</t>
  </si>
  <si>
    <t>0PT03998</t>
  </si>
  <si>
    <t>Plano Tennyson Switch: Upgrade line terminal and associated equipment to meet or exceed 3200 A</t>
  </si>
  <si>
    <t>Upgrade line terminal and associated equipment to meet or exceed 3200 A as a part of upgrading the  Renner TPL  Plano Tennyson 138 kV Line</t>
  </si>
  <si>
    <t>0PT03999</t>
  </si>
  <si>
    <t xml:space="preserve">Renner Switch: Upgrade line terminal and associated equipment to meet or exceed 3200 A </t>
  </si>
  <si>
    <t xml:space="preserve">Upgrade line terminal and associated equipment to meet or exceed 3200 A as a part of upgrading the  Renner Switch - Allen Switch/Plano Tennyson Switch 138 kV </t>
  </si>
  <si>
    <t>0PT40703</t>
  </si>
  <si>
    <t>Royse Switch: Replace the existing 138 kV fuseless capacitor banks with 110.4 Mvar</t>
  </si>
  <si>
    <t xml:space="preserve">Remove capacitor Bank #1 that's connected to the North 138 kV Bus. Replace the existing 138 kV fuseless capacitor banks with 110.4 Mvar, 138 kV supervisory-controlled transmission capacitor banks on 138 kV south bus. Install three new FIDS for switching capacitors. </t>
  </si>
  <si>
    <t>0PT40357</t>
  </si>
  <si>
    <t>Sandow Switch : Install one bank of three 36.8 MVAR stages</t>
  </si>
  <si>
    <t>City of Rockdale, Milam County</t>
  </si>
  <si>
    <t xml:space="preserve">Install 110.4 Mvar of 138 kV capacitors consisting of three 36.8 MVAR stages that are voltage and supervisory controlled emergency. </t>
  </si>
  <si>
    <t>0PT03981</t>
  </si>
  <si>
    <t>Sherry Switch: Two Line Terminal Upgrade</t>
  </si>
  <si>
    <t>Upgrade line terminal and associated equipment to meet as a part of upgrading the Handley Sherry 138 kV Double-circuit Line</t>
  </si>
  <si>
    <t>Grady Sub : Install one Transformer #2 with two Feeder Breakers</t>
  </si>
  <si>
    <t xml:space="preserve">Install one Transformer #2 with two Feeder Breakers. </t>
  </si>
  <si>
    <t>0PT40876
0PT39914</t>
  </si>
  <si>
    <t>Triangle  Sub : Install one Transformer on #2</t>
  </si>
  <si>
    <t>Install a second transformer and remove transformers #1 and #2 at Stanton Substation. Complete installation of fiber for line protection, modify 138 kV bus protection to provide redundancy.</t>
  </si>
  <si>
    <t>0PT40943</t>
  </si>
  <si>
    <t>Stryker Creek Switch : Replace tertiary reactor on 345/138 kV Auto #1</t>
  </si>
  <si>
    <t>City of Lufkin, Angelina County</t>
  </si>
  <si>
    <t>Replace tertiary reactor on 345/138 kV Auto #1</t>
  </si>
  <si>
    <t>0PT39281</t>
  </si>
  <si>
    <t>Sulphur Springs East Sub : Install Second Transformer and Two Feeder Breakers</t>
  </si>
  <si>
    <t>Install Second transformer with Two Feeder Breakers</t>
  </si>
  <si>
    <t>0PT04125</t>
  </si>
  <si>
    <t>Tri Corner Switch:  Install three 345 Kv, 3200 A circuit breakers to establish the Forney Switch - Elkton 345 kV Line Termination at Tri Corner Switch</t>
  </si>
  <si>
    <t xml:space="preserve">Install three 345 kV, 3200 A circuit breakers and terminate the Forney Switch - Elkton Switch 345 kV Line at Tri Corner 345 kV Switch. </t>
  </si>
  <si>
    <t>0PT40418</t>
  </si>
  <si>
    <t>Tunstill POD : Install SCADA controlled motor operators on existing switches</t>
  </si>
  <si>
    <t>Install SCADA controlled motor operators on existing 138 kV line switches for Tunstill POD.</t>
  </si>
  <si>
    <t>0PT37353</t>
  </si>
  <si>
    <t>Tyler Northwest Sub: Remove the 138-69 kV Auto and demo the 138 kV bus at Tyler NW</t>
  </si>
  <si>
    <t>Remove the 138/69kV Auto, remove the 69 kV Circuit Breaker, remove the associated relay panels and demo the 138kV bus at Tyler NW. Relocate the 138/69 kV auto to Tyler Switch.</t>
  </si>
  <si>
    <t>0PT39292</t>
  </si>
  <si>
    <t>Tyler Southwest Sub : Install 2nd  Transformer and two Feeder Breakers</t>
  </si>
  <si>
    <t>Install second Transformer and two Feeder Breakers</t>
  </si>
  <si>
    <t>0PT03968</t>
  </si>
  <si>
    <t>Tyler Switch: Rebuild to a four(4) breaker 138 kV ring bus</t>
  </si>
  <si>
    <t>Upgrade the existing station by installing four 2000 A or greater, 138 kV circuit breakers and associated equipment in a 4-breaker ring bus arrangement. Install one autotransformer and associated equipment.</t>
  </si>
  <si>
    <t>0PT03969</t>
  </si>
  <si>
    <t xml:space="preserve">Tyler West Sub: Retire 69 kV </t>
  </si>
  <si>
    <t>After the completion of R6071 (Black Fork Sw. Sta. Tyler West Tyler Sw. Sta. 69 kV Line Conversion to 138 kV) and R6073 (Tyler Sw. Sta.) projects remove station.</t>
  </si>
  <si>
    <t>0PT39289</t>
  </si>
  <si>
    <t>Waxahachie Sub : Replace two Transformers with one upgraded Transformer and add 2 Feeder Breakers</t>
  </si>
  <si>
    <t>City Azle, Tarrant County</t>
  </si>
  <si>
    <t xml:space="preserve">This line work is to support the establishment of Bird Nest substation in Pflugerville, TX. </t>
  </si>
  <si>
    <t>Saginaw - North Main 138 kV Line:  Cut in to new North Main Sub</t>
  </si>
  <si>
    <t xml:space="preserve">Build a cut in to Oncor North Main Sub on the Saginaw - North Main 138 kV Line. The Interconnect will be between the existing Heritage Sub and the new North Main Sub. </t>
  </si>
  <si>
    <t xml:space="preserve">Connect the North Main Sub to North Main Switch on the Randol Mill - North Main 138 kV Line. The initial line will be between the existing North Main Switch and the new North Main Sub. </t>
  </si>
  <si>
    <t>Looping the Holt Sw-Yucca Drive Sw 138 kV Line into the Turnabugh Corner Switching Station</t>
  </si>
  <si>
    <t>Turnbaugh Corner Switch-Holt Switch 138 kV Line: Loop into Turnbaugh Corner Switch</t>
  </si>
  <si>
    <t xml:space="preserve">Replace 2 H-Frame structures and remove 1 H-Frame structure. </t>
  </si>
  <si>
    <t>Upgrade the conductor on the 0.2 mile Benbrook South Tap 138 kV Line.</t>
  </si>
  <si>
    <t>Concrete/Steel Poles</t>
  </si>
  <si>
    <t>Replace two Transformers with one upgraded Transformer and add 2 Feeder Breakers</t>
  </si>
  <si>
    <t>Bulldog - Coyote 138 kV Line: CMPC Pole Raise/Replace</t>
  </si>
  <si>
    <t xml:space="preserve">To build the 0.8 mile 138 kV line extension in the Everman Switch - Mansfiield 138 kV line from existing structure 2/7 to the new Kennedale 138 kV terminals. This line will utilize steel monopole construction, seven (7) deadend structures and four (4) tangent structures with anchor bolted foundations. </t>
  </si>
  <si>
    <t>Legacy Sharyland Project</t>
  </si>
  <si>
    <t>City of Orla, Culberson County</t>
  </si>
  <si>
    <t>City of Azle, Tarrant County</t>
  </si>
  <si>
    <t>City of Pflugerville, Travis County</t>
  </si>
  <si>
    <t xml:space="preserve"> City of Odessa, Andrews County</t>
  </si>
  <si>
    <t xml:space="preserve">City of Fate, Rockwall County
</t>
  </si>
  <si>
    <t>City of Denton,  Denton County</t>
  </si>
  <si>
    <t>City of Wichita Falls, Tarrant County</t>
  </si>
  <si>
    <t>City of Coahoma, Howard County</t>
  </si>
  <si>
    <t>City of Forney, Kaufman County</t>
  </si>
  <si>
    <t>City of China Spring, McLennan County</t>
  </si>
  <si>
    <t>City of Frisco, Collin County</t>
  </si>
  <si>
    <t>City of Glen Rose, Somervell County</t>
  </si>
  <si>
    <t>City of Odessa, Winkler County</t>
  </si>
  <si>
    <t xml:space="preserve">City of Colorado City, Mitchell County </t>
  </si>
  <si>
    <t>City of Malakoff, Henderson County</t>
  </si>
  <si>
    <t>City of Odessa, Midland County</t>
  </si>
  <si>
    <t>City of Holliday, Archer County</t>
  </si>
  <si>
    <t>City of Midlothian,  Ellis County</t>
  </si>
  <si>
    <t>City of Killeen, Tarrant County</t>
  </si>
  <si>
    <t>City of Wichita Falls,  Tarrant County</t>
  </si>
  <si>
    <t>City of Trinidad City, Henderson County</t>
  </si>
  <si>
    <t>City of Corsicana, Navarro County</t>
  </si>
  <si>
    <t>City of Corsicana,  Navarro County</t>
  </si>
  <si>
    <t>City of Odessa, Andrews County</t>
  </si>
  <si>
    <t>City of Prosper, Collin County</t>
  </si>
  <si>
    <t>City of Odessa, Wink County</t>
  </si>
  <si>
    <t>City of Royce City, Rockwall County</t>
  </si>
  <si>
    <t>City of Salt Flat, Hudspeth County</t>
  </si>
  <si>
    <t>City of Seagoville,  Dallas County</t>
  </si>
  <si>
    <t>City of Trindad, Henderson County</t>
  </si>
  <si>
    <t>City of Venus, Ellis County</t>
  </si>
  <si>
    <t>City of Lancaster, Dallas County</t>
  </si>
  <si>
    <t>City of McKinney, Dallas County</t>
  </si>
  <si>
    <t>City of Mabank, Henderson County</t>
  </si>
  <si>
    <t>City of Killeen,  Tarrant County</t>
  </si>
  <si>
    <t xml:space="preserve">Ntusu Clearfork Switch : Establish 345 kV Line Terminal To Dog House </t>
  </si>
  <si>
    <t>Decatur  Switch : Demo 69 kV Station</t>
  </si>
  <si>
    <t xml:space="preserve">Howden POD : Provide A 138 kV  (POD) </t>
  </si>
  <si>
    <t>Demolition of the 69 kV yard at Decatur.</t>
  </si>
  <si>
    <t xml:space="preserve">Install motor operated SCADA control on three 138 kV 3200 A line sectionalizing switches and provide customer revenue metering as a part of installing a 138 kV (POD) on the Buzzard Draw – Gunsight 138 kV Line. </t>
  </si>
  <si>
    <t>China Lake Sub : Establish Substation with one transformer and two feeder breakers</t>
  </si>
  <si>
    <t xml:space="preserve">Provide a 138 Kv POD on the Midland East Spraberry Switch 138 kV Line. Install motor operated SCADA control on three 138 kV 2000 A line sectionalizing switches, and provide customer revenue metering. </t>
  </si>
  <si>
    <t>100
100</t>
  </si>
  <si>
    <t>0PT38728 OPT40695 CW/ AF</t>
  </si>
  <si>
    <t>Palestine Switch - Palestine South Switch 138 kV Line: Reconductor and Hardening</t>
  </si>
  <si>
    <t>Reconductor the 1.4-mile and hardening Palestine South Switch - Palestine 138 kV Line</t>
  </si>
  <si>
    <t xml:space="preserve">
17T80032 0PT04024  BP</t>
  </si>
  <si>
    <t>Application Filed 1/17/2017. Final Order issued on 9/29/2017. This is a NTU project.  No project number has been assigned yet.</t>
  </si>
  <si>
    <t>Leon Switch - Dublin Switch 69 Kv Line : Magellan Pod</t>
  </si>
  <si>
    <t>Morgan Creek Switch - Cosden Sub 138 Kv Line : Line Work To Establish Brelyn Sub</t>
  </si>
  <si>
    <t>0PT39270 JM/CC</t>
  </si>
  <si>
    <t>China Lake Sub - Sandstone SW (TNMP) 138 kV Line: Establishing China Lake Sub</t>
  </si>
  <si>
    <t>Ward County</t>
  </si>
  <si>
    <t>0PT40957 AW/DM</t>
  </si>
  <si>
    <t>Spraberry Switch - Odessa EHV Switch 138 kV Line : Camp Pasture (Concho Parks) POD</t>
  </si>
  <si>
    <t xml:space="preserve">Rebuild the 2.9 mile section of the  Carollton East - Renner Sw/Northaven Sw 138 kV Line from Carrollton East – Farmers Branch Gillis using conductor greater than 1928A. </t>
  </si>
  <si>
    <t>0PT40246 RD</t>
  </si>
  <si>
    <t>Eagle Mountain Switch - Weatherford Switch 138 kV Line : Reconfigure Azle Sub Termination Point</t>
  </si>
  <si>
    <t>Reterminate the Eagle Mountain - Weatherford Switch 138 kV line at its new terminal location at Azle sub</t>
  </si>
  <si>
    <t>0PT39965 RD/SEI</t>
  </si>
  <si>
    <t>Corsicana Sub - Hillsboro Sub 69 kV Line : CMPC Line Hardening (Str. 3/13 &amp; 3/14)</t>
  </si>
  <si>
    <t>Relocate and replace 2 structures across I-35 for CMPC System Hardening</t>
  </si>
  <si>
    <t>3/0 ACSR Pigeon</t>
  </si>
  <si>
    <t>Sherry Switch - Fish Creek Switch 138 kV Line: Lakecrest Sub Cut-In</t>
  </si>
  <si>
    <t xml:space="preserve">Line work associated to connecting the Lakecrest 138 kV Substation adjacent to the Fish Creek 138/69 kV Switch. </t>
  </si>
  <si>
    <t>0PT39986 JC/AF</t>
  </si>
  <si>
    <t xml:space="preserve">This is an erosion control project that will mitigate the damage caused to Las Colinas Sub and structure 2/3 by a catastrophic slope failure. The project will entail installing a seacant pile wall to prevent future movement of the soil and re-grading to control the surface erosion. </t>
  </si>
  <si>
    <t>18T64121 SP/TG</t>
  </si>
  <si>
    <t>Athens Switch - Tyler West 69 kV Line: Retermination at Tyler Switch</t>
  </si>
  <si>
    <t xml:space="preserve">Reterminate the Athens Switch - Tyler West 69 kV Line into Tyler Switch utilizing one new single circuit three pole structure. Also construct a bypass around Tyler Switch in order to construct the new Tyler Switch. </t>
  </si>
  <si>
    <t>0PT41139 CC</t>
  </si>
  <si>
    <t>17T62174 SB/SEI</t>
  </si>
  <si>
    <t>Sargent Road - Oakland Ave. Tap 138 kV Line</t>
  </si>
  <si>
    <t>Construct the new single-circuit 138 kV line connecting Sargent Road Switch to Oakland Avenue Tap installed completely within Oncor fee-owned property.</t>
  </si>
  <si>
    <t>Estimated cost once the route is approved and CCN granted</t>
  </si>
  <si>
    <t>Rebuild a 2.3 mile section of the Odessa EHV - Monahans - Wolf Switch 138 kV Line to accommodate the Odessa EHV/Moss-Wolf section of the Odessa EHV/Moss - Riverton 345 kV Line.</t>
  </si>
  <si>
    <t>0PT40117 DK/KF</t>
  </si>
  <si>
    <t>2 - 4/0 ACSR Penguin</t>
  </si>
  <si>
    <t>0PT39784 SP/SA</t>
  </si>
  <si>
    <t>City of Plano, Collin County</t>
  </si>
  <si>
    <t>18T64118 SP/JD</t>
  </si>
  <si>
    <t>Tyler - Swan #1 69 kV Line: Upgrade Black Fork Switch - Tyler Sub Section to 138 kV</t>
  </si>
  <si>
    <t>Comanche County</t>
  </si>
  <si>
    <t>Line work to establish Magellan POD</t>
  </si>
  <si>
    <t>Cut in to existing Morgan Creek - Cosden 138kv Line in order to establish new Brelyn Substation</t>
  </si>
  <si>
    <t>0PT40534 CC</t>
  </si>
  <si>
    <t>0PT40552 CC</t>
  </si>
  <si>
    <t>Steel Dead ends</t>
  </si>
  <si>
    <t>0PT40715 CC</t>
  </si>
  <si>
    <t>0PT41215 JO/JM</t>
  </si>
  <si>
    <t>Screwbean Tap - Screwbean Sub 138 kV Line: Rebuild 1/1 to 1/5</t>
  </si>
  <si>
    <t>0PT40344</t>
  </si>
  <si>
    <t xml:space="preserve">Beals Creek (formerly Andrews Highway) Sub : Establish two  transformers and three feeder breakers </t>
  </si>
  <si>
    <t>0PT39744</t>
  </si>
  <si>
    <t>Celeste  Sub : Install FID and new control center for separation of the POI from TMPA</t>
  </si>
  <si>
    <t>Install a FID and new control center complete with relaying protection for all Oncor owned equipment to establish plant separation at Celeste substation</t>
  </si>
  <si>
    <t>0PT40489</t>
  </si>
  <si>
    <t>Comanche Switch : Replace 138 kV circuit breakers</t>
  </si>
  <si>
    <t>0PT40487</t>
  </si>
  <si>
    <t>Elkton Switch : Replace 138 kV circuit breakers</t>
  </si>
  <si>
    <t>0PT03967</t>
  </si>
  <si>
    <t>Elkton Switch: Modify relaying for ring bus terminal at Tyler Switch</t>
  </si>
  <si>
    <t>0PT40497</t>
  </si>
  <si>
    <t>Graham 69 Switch : Replace 69 kV circuit breakers</t>
  </si>
  <si>
    <t>18T65011</t>
  </si>
  <si>
    <t xml:space="preserve">Lake Hubbard Switch: Protective relay upgrade </t>
  </si>
  <si>
    <t xml:space="preserve">Luther Sub : Install a second transformer and feeder breakers </t>
  </si>
  <si>
    <t xml:space="preserve">  Install a second transformer and feeder breakers.  Complete installation of fiber for line protection, modify 138 kV bus protection and add second battery</t>
  </si>
  <si>
    <t>0PT40615</t>
  </si>
  <si>
    <t>Nelson Switch : Establish a 138 kV POI for Rodeo Solar Generator</t>
  </si>
  <si>
    <t>Establish a 138 kV (POI) for Rodeo Solar Generator by installing one 138 kV, 3200 A circuit breaker in existing ring-bus.</t>
  </si>
  <si>
    <t>0PT40488</t>
  </si>
  <si>
    <t>Palestine South Switch : Replace 138 kV circuit breaker</t>
  </si>
  <si>
    <t>0PT40647</t>
  </si>
  <si>
    <t xml:space="preserve">Red Salt POD : Establish 138 kV POD </t>
  </si>
  <si>
    <t>0PT40493</t>
  </si>
  <si>
    <t xml:space="preserve">Richardson East Sub: Replace 138 kV circuit breaker  </t>
  </si>
  <si>
    <t>City of Richardson, Dallas County</t>
  </si>
  <si>
    <t>0PT40926</t>
  </si>
  <si>
    <t>0PT40484</t>
  </si>
  <si>
    <t>The original project was Northaven-Renner (16T65090), and it was split so that we now have Northaven-Alpha Road &amp; Knoll Trail-Preston Road North (16T65186),  Preston Road North-Renner (16T65090), and Alpha Road-Knoll Trail (0PT39714).   The WA that should now be associated with this project on the PUC Report is 0PT39714. </t>
  </si>
  <si>
    <t xml:space="preserve">Replace two 138 kV circuit breakers </t>
  </si>
  <si>
    <t xml:space="preserve">Replace four 138 kV circuit breakers </t>
  </si>
  <si>
    <t>Replace two 69 kV circuit breakers</t>
  </si>
  <si>
    <t>Sargent Road Switch : Install second transformer</t>
  </si>
  <si>
    <t>Install second autotransformer, one 3200 A circuit breakers.</t>
  </si>
  <si>
    <t>Odessa EHV Switch - Wolf  Switch 138 kV Line : Rebuild Section</t>
  </si>
  <si>
    <t>W. Plano Sub - Allen  Switch 138 kV Line : Line Relocation</t>
  </si>
  <si>
    <t>Reroute a 0.55 mile porton of the W. Plano Sub – Allen Switch 138 kV line.</t>
  </si>
  <si>
    <t>City of Cahoma, Howard County</t>
  </si>
  <si>
    <t>Taylor Sub - Hutto Switch 138 kV Line : Relocation At Request Of City Of Hutto</t>
  </si>
  <si>
    <t>Relocate structures to accommodate future land development for the City of Hutto</t>
  </si>
  <si>
    <t>Austin Ranch Sub - Josey Sub (BEPC): Construct Line</t>
  </si>
  <si>
    <t>Hood - DeCordova 138 kV Line</t>
  </si>
  <si>
    <t xml:space="preserve">Provide a 138 kV Interconnection for Chisholm Grid LLC Merchant Plant (MP). </t>
  </si>
  <si>
    <t>Chisholm Grid - Hicks Switch 138 kV Line: Provide a 138 kV POI for Chisholm Grid LLC Merchant Plant (MP)</t>
  </si>
  <si>
    <t>City of Weatherford, Parker County</t>
  </si>
  <si>
    <t>City of Hillsboro, Hill County</t>
  </si>
  <si>
    <t>City of The Colony, Denton County</t>
  </si>
  <si>
    <t>Carmichael - DeCordova 138 kV Line</t>
  </si>
  <si>
    <t>This project is associated with establishing Harry Hines Substation by connecting the Norwood - East Levee 138 kV Line.</t>
  </si>
  <si>
    <t>Carrollton East – Renner/Northaven 138kv Line: Rebuild Carrollton East – Farmers Branch Gillis</t>
  </si>
  <si>
    <t>Install a 69 kV POI for the Sylvan (BEC) Substation located in the Hilltop – White Settlement 69 kV Line.</t>
  </si>
  <si>
    <t>Crown Rd - Las Colinas 138 kV Line: CMPC Erosion Control</t>
  </si>
  <si>
    <t>Hilltop-White Settlement 69 kV Line: Sylvan 69 Kv POI (BEC)</t>
  </si>
  <si>
    <t>Construct a 138 kV line from Austin Ranch Substation to establish Josey Substation</t>
  </si>
  <si>
    <t>The scope of this project is to build a POD to COG Operating LLC's Concho Parks Substation on the Spraberry Switch - Odessa EHV Switch 138 kV Line.</t>
  </si>
  <si>
    <t>Norwood - E Levee 138 kV Line: Harry Hines Sub Cut In</t>
  </si>
  <si>
    <t>Line work associated with establish China Lake Substation</t>
  </si>
  <si>
    <t>Rebuild a portion of the Screwbean Tap - Screwbean Sub 138 kV line</t>
  </si>
  <si>
    <t>Cut-in the Yucca Drive Switch - Wink Sub 69 kV Line to establish the new Dooley Substation</t>
  </si>
  <si>
    <t>Convert the Black Fork Switch – Tyler Sub Section from 69 kV to 138 kV by utilizing four single circuit steel monopole structures</t>
  </si>
  <si>
    <t>0PT40198 SF/OR</t>
  </si>
  <si>
    <t>Whinstone Sub - Sandow Switch 138 kV Line: Install Whinstone POD</t>
  </si>
  <si>
    <t>This project is associated with establishing new POD from Sandow Switch to Whinstone US, Inc.</t>
  </si>
  <si>
    <t>0PT41240 AW/CW</t>
  </si>
  <si>
    <t>959.6 kcmil ACSS/TW Suwannee</t>
  </si>
  <si>
    <t>1926.9 kcmil ACSS/TW Cumberland</t>
  </si>
  <si>
    <t>4/0 ACSR and 2/0 ACSR Penguin</t>
  </si>
  <si>
    <t>0PT39398 BB/CW</t>
  </si>
  <si>
    <t>BUNDLED (2X) 4/0 Penguin</t>
  </si>
  <si>
    <t>1/0 ACSR  Raven</t>
  </si>
  <si>
    <t>1590 kcmil ACSR 54/19 Falcon
959.6 kcmil ACSS/TW Suwannee</t>
  </si>
  <si>
    <t>959.6 kcmil ACSS/TW/HS Suwannee</t>
  </si>
  <si>
    <t>2 - 1926.9 kcmil ACSS/TW/HS Cumberland</t>
  </si>
  <si>
    <t>2 - 795 kcmil ACSR Drake</t>
  </si>
  <si>
    <t>1926.9 kcmil ACSS/TW/HS Cumberland</t>
  </si>
  <si>
    <t>959.6 kcmil  ACSS/TW/HS Suwannee</t>
  </si>
  <si>
    <t>959 kcmil ACSS Suwannee</t>
  </si>
  <si>
    <t>2 - 959.6 kcmil ACSS/TW/HS Suwannee</t>
  </si>
  <si>
    <t>1926.9 kcmil ACSS Cumberland</t>
  </si>
  <si>
    <t>Gainesville North Switch - Spring 138 Kv Line : System Hardening (str. 41/9 &amp; 42/1)</t>
  </si>
  <si>
    <t>Rebuild the 27.8-mile Wink Sw. Sta. - No Trees Sw. Sta. 138 kV Line using a conductor rated 2569 A or greater. Use double-circuit 138 kV structures with one circuit in place. Upgrade all line terminal and associated equipment to meet or exceed 2000 A and removal conductor and structures.</t>
  </si>
  <si>
    <t xml:space="preserve">Rebuild the 8.8 miles of single-circuit wood h-frames. The final build will utilize double-circuit steel monopoles.  Re-terminate the line going to Andrews North on the first rung and terminate the new line going to the second autotransformer on the second rung. </t>
  </si>
  <si>
    <t>0PT38236 PO/EA</t>
  </si>
  <si>
    <t>0PT39974 0PT40949 JM/CW</t>
  </si>
  <si>
    <t xml:space="preserve">Provide a 138 kV point-of-delivery (POD) for Sherrod on the Pemkiff - Ringo 138 kV line. The POD will be located approximately 1.8 miles east of the Pemkiff substation.  In addition the cost to remove 1 existing concrete pole along the Pemkiff – Ringo 138 kV transmission line. This removal is required to accommodate the new Slager Lake POD for XTO Sherrod Substation. </t>
  </si>
  <si>
    <t>0PT38573  BP 0PT38506 AB</t>
  </si>
  <si>
    <t>Valley Switch – Commerce Switch 138 kV Line: Connect Gober 138 kV Switch</t>
  </si>
  <si>
    <t>Wolfe City, Fannin County</t>
  </si>
  <si>
    <t>Connect the Gober 138 kV Switch to the Bonham – Wolf City 138 kV line section of the Valley Switch – Commerce Switch 138 kV Line approximately 3.5 circuit miles from Wolfe City  to establish a 138 kV point-of-interconnection (POI) for Coniglio Solar Generator.</t>
  </si>
  <si>
    <t>795 MCM ACSR</t>
  </si>
  <si>
    <t>Stone Creek Switch - Denison Tap 138 kV Line: CMPC Line Hardening (Str 11/11 &amp; 11/12)</t>
  </si>
  <si>
    <t>City of Denison Grayson County</t>
  </si>
  <si>
    <t>Replace Structures 11/11 and 11/12 adjacent to US-75 in Denison, TX with concrete monopole structures</t>
  </si>
  <si>
    <t>795 kcmil ACSR Drake</t>
  </si>
  <si>
    <t>Stone Creek Switch - Denison Tap 138 kV Line: CMPC Line Hardening (Str 17/4 &amp; 17/5)</t>
  </si>
  <si>
    <t>Replace Structures 17/4 and 17/5 adjacent to US-75 in Denison, TX with steel H-Frame structures</t>
  </si>
  <si>
    <t>Steel H- Frame</t>
  </si>
  <si>
    <t>Barber Lake Switch - Morgan Creek Switch 138 kV Line: CMPC Line Hardening Str. 5/1 &amp; 5/2 (West Circuit)</t>
  </si>
  <si>
    <t>Replace wood H Frame structures 5/1 and 5/2 on the West circuit of the Barber Lake Switch - Morgan Creek Switch 138 kV Line crossing the Union Pacific Railroad west of Colorado City, TX with concrete H Frame structures.</t>
  </si>
  <si>
    <t>Concrete H- Frame</t>
  </si>
  <si>
    <t>Barber Lake Switch - Morgan Creek Switch 138 kV Line: CMPC Line Hardening Str. 5/1 &amp; 5/2 (East Circuit)</t>
  </si>
  <si>
    <t>Replace wood H Frame structures 5/1 and 5/2 on the East circuit of the Barber Lake Switch - Morgan Creek Switch 138 kV Line crossing the Union Pacific Railroad west of Colorado City, TX with concrete H Frame structures.</t>
  </si>
  <si>
    <t>Stanton East Switch - Big Spring Switch 138 kV Line: Cut in Beals Creek Sub</t>
  </si>
  <si>
    <t>Cut in the Stanton East - Big Spring 138 kV line to eastablish the new Beals Creek Sub</t>
  </si>
  <si>
    <t>0PT39806 MR/AF</t>
  </si>
  <si>
    <t>0PT39807 MR/AF</t>
  </si>
  <si>
    <t>0PT41178 MR/AF</t>
  </si>
  <si>
    <t>0PT41180 MR/AF</t>
  </si>
  <si>
    <t>0PT41198 MR/AF</t>
  </si>
  <si>
    <t>Shipwreck Sub - Midkiff Sw 138 kV Rebuild</t>
  </si>
  <si>
    <t>Reagan County
Upton County</t>
  </si>
  <si>
    <t xml:space="preserve">Rebuild the 69 kV transmission line from Shipwreck Sub to Midkiff SW as a double circuit 138 kV transmission line on steel structures. </t>
  </si>
  <si>
    <t>Canton Switch - Elkton Switch 138 kV: Retermination at Tyler Switch</t>
  </si>
  <si>
    <t>Connect the new Tyler Switch station to the 138 kV Elkton Switch and Canton Switch stations.</t>
  </si>
  <si>
    <t>Tyler - Tyler West 138 kV: Retermination at Substations</t>
  </si>
  <si>
    <t>Connect the new Tyler 138 kV substation to the Tyler West Substation.</t>
  </si>
  <si>
    <t>0PT3963 TG/SP</t>
  </si>
  <si>
    <t>0PT41322 TG/SP</t>
  </si>
  <si>
    <t>0PT39802 TC/SEI</t>
  </si>
  <si>
    <t>Denison Dam Tap - Valley Switch 138 kV Line: CMPC Line Hardening</t>
  </si>
  <si>
    <t>City of Denison, Grayson County</t>
  </si>
  <si>
    <t>Relocate and replace 3 structures across US-75 for CMPC System Hardening</t>
  </si>
  <si>
    <t>Concrete &amp; Wood H-Frames</t>
  </si>
  <si>
    <t>0PT39805 TC/SEI</t>
  </si>
  <si>
    <t>Stone Creek Switch - Denison Tap 138 kV Line: CMPC Line Hardening</t>
  </si>
  <si>
    <t>Relocate and replace 2 structures across US-75 for CMPC System Hardening</t>
  </si>
  <si>
    <t>0PT41092
JL/RS</t>
  </si>
  <si>
    <t>Corn Trail Switch - Brown Switch 345 kV Line: CMPC Insulator Replacement</t>
  </si>
  <si>
    <t>Replace insulators on the Corn Trail - Brown 345 kV Line.</t>
  </si>
  <si>
    <t>0PT41134 SEI/MK</t>
  </si>
  <si>
    <t>DART Cotton Belt Relocation Northaven Sw. Sta.-Renner Sw. Sta. 138kV Line</t>
  </si>
  <si>
    <t>City of Addison, Dallas County</t>
  </si>
  <si>
    <t>Relocation is at the request of the Dalls Area Rapid Transit (DART) and is 100% reimbursable by the Dalls Area Rapid Transit (DART).</t>
  </si>
  <si>
    <t>0PT41225 SEI/MK</t>
  </si>
  <si>
    <t>TxDOT NTE 3C Relocation I-35 Crossing Eagle Mtn-Roanoke 345kV (Alliance Substation Tap) Line</t>
  </si>
  <si>
    <t>City of Keller, Tarrant County</t>
  </si>
  <si>
    <t>Relocation with new double circuit, steel lattice tangent structures.</t>
  </si>
  <si>
    <t>0PT41470 SEI/MK</t>
  </si>
  <si>
    <t>TxDOT US 59 Nacogdoches Relocation Nacogdoches-Loop South Section 138kV Line</t>
  </si>
  <si>
    <t>Replace Structures 41/9 &amp; 42/1 adjacent to I-35 in Gainesville, TX consisting of existing single-circuit wooden H-frames with concrete H-frames.</t>
  </si>
  <si>
    <t>Establish Substation with one transformer and a switchgear building with twelve circuit breakers for eight feeders.</t>
  </si>
  <si>
    <t xml:space="preserve">Install three motor operated Scada controlled 138 kV 3200 A line sectionalizing switches as part of installing two 138 kV  (POD) </t>
  </si>
  <si>
    <t>Establish Substation with one transformer, two feeder breakers and two overhead feeder exits.</t>
  </si>
  <si>
    <t xml:space="preserve">Install one 345 kV, 3200 A circuit breaker at Install a 345 kV  (POI) for customer's generator (TX Nazareth Solar, LLC). </t>
  </si>
  <si>
    <t>Install a 138 kV (POI) for Phoenix Solar Generator at Copperhead 138 kV Switch. Connect the Copperhead 138 kV Switch to the Bonham -Wolf City 138 kV line section of the Valley Switch-Commerce Switch 138 kV line.</t>
  </si>
  <si>
    <t>0PT40597
0PT40870</t>
  </si>
  <si>
    <t>Temple Switch: Replace 69 kV and 138 kV circuit breakers</t>
  </si>
  <si>
    <t>0PT39045</t>
  </si>
  <si>
    <t>Arbala 138 kV  Switch : Establish station for 138 kV POI for Solemio Solar Generator</t>
  </si>
  <si>
    <t>0PT40938</t>
  </si>
  <si>
    <t>Harry Hines Sub : Establish Substation with one transformer and a switchgear building with twelve circuit breakers for eight feeders</t>
  </si>
  <si>
    <t>0PT41001</t>
  </si>
  <si>
    <t>Oceanic POD : Establish 138 kV POD</t>
  </si>
  <si>
    <t>0PT40655</t>
  </si>
  <si>
    <t>0PT41008</t>
  </si>
  <si>
    <t>0PT40533</t>
  </si>
  <si>
    <t>City of Dew, Freestone County</t>
  </si>
  <si>
    <t>0PT40335</t>
  </si>
  <si>
    <t>City of Sanger, Fresno County</t>
  </si>
  <si>
    <t>0PT40632</t>
  </si>
  <si>
    <t>Ogallala Switch : Install Terminal for Nazareth Solar</t>
  </si>
  <si>
    <t>City of Nazareth, Castro County</t>
  </si>
  <si>
    <t>0PT38349</t>
  </si>
  <si>
    <t>Copperhead Switch: Establish Station for (POI) for Phoenix Solar</t>
  </si>
  <si>
    <t>City of Bonham,  Fannin County</t>
  </si>
  <si>
    <t>Fairgrounds POD : Establish 138 B567 kV POD</t>
  </si>
  <si>
    <t>Roadrunner (formerly Aspen) POD : Establish 138 kV Point of Interconnection</t>
  </si>
  <si>
    <t xml:space="preserve">Establish switching station by installing three 345 kV, 5000 A circuit breakers in a ring bus arrangement for a 345 kV (POI) for the Erawind Wildcat Creek Wind Farm facility. </t>
  </si>
  <si>
    <t>Install a 138 kV POI for Solemio Solar Generator at Arbala 138 kV switch. Connect the Arbala 138 kV switch to the Sulphur Springs Switch- Commerce Switch 138 kV line section.</t>
  </si>
  <si>
    <t xml:space="preserve">Install three motor operated 138 kV 2000 A line sectionalizing switches as part of installing a 138 kV  (POD) substation on the Brown - Grady 138 kV transmission line.  </t>
  </si>
  <si>
    <t>Bearkat - Longshore 345 kV Line</t>
  </si>
  <si>
    <t>Glasscock and Howard Counties</t>
  </si>
  <si>
    <t>0PT39531  BP</t>
  </si>
  <si>
    <t>Construct the new single-circuit 345 kV line connecting the WETT Bearkat Switch to the Oncor Longshore Switch.</t>
  </si>
  <si>
    <t xml:space="preserve">This project is to construct the new double-circuit 345 kV line connecting the Oncor Sand Lake Switch to the AEP Texas Solstice Switch.  </t>
  </si>
  <si>
    <t>29,339,500 (t-line)
1,700,000 (station)
(Oncor Portion)</t>
  </si>
  <si>
    <t xml:space="preserve">1926.9 kcmil ACSS/TW </t>
  </si>
  <si>
    <t>Application Filed 1/14/2020.</t>
  </si>
  <si>
    <t xml:space="preserve">Cedar Elm Switch : Establish a 345 kV switching station for Era Wind Generator </t>
  </si>
  <si>
    <t>13T80013 has been Canceled.  Application Filed 7/10/2015. Administrative Approval received on 09/25/2015.</t>
  </si>
  <si>
    <t>18T80016 ROW Project Only.  Application Filed 5/11/2018. Administrative Approval received 7/30/2018.</t>
  </si>
  <si>
    <t>17T80077 is a ROW Project Only and status is Proposed Cancel.  Application Filed 3/16/2018.  Final Order issued on 9/17/2018.</t>
  </si>
  <si>
    <t xml:space="preserve">OPT37302 - ROW Project Only.  Application Filed 8/31/2018.  Administrative Approval received on 11/20/2018.  </t>
  </si>
  <si>
    <t>17T80032 is a ROW Project Only. This is a joint project with Brazos Electric Power - only Oncor associated project costs are being reported.  Application Filed 12/11/2017.  Final Order issued on 1/18/2019.</t>
  </si>
  <si>
    <t>Stone Creek Switch - Gainesville Sub 69 Kv Line : Camp Howze Tap Cmpc Line Hardening (str. 4/6 &amp; 4/7)</t>
  </si>
  <si>
    <t>0PT41232</t>
  </si>
  <si>
    <t>19T63016</t>
  </si>
  <si>
    <r>
      <t xml:space="preserve">Project No.  18T65163 - </t>
    </r>
    <r>
      <rPr>
        <b/>
        <i/>
        <sz val="12"/>
        <rFont val="Calibri"/>
        <family val="2"/>
      </rPr>
      <t>Sargent Road - Oakland Ave. Tap 138 kV Line -</t>
    </r>
    <r>
      <rPr>
        <b/>
        <sz val="12"/>
        <rFont val="Calibri"/>
        <family val="2"/>
      </rPr>
      <t xml:space="preserve">  Transmission Line Project</t>
    </r>
  </si>
  <si>
    <t>Estimated cost included in CCN Application (Route 102)</t>
  </si>
  <si>
    <t>Estimated cost once a route is approved and CCN granted (Route 1)</t>
  </si>
  <si>
    <t>*THIS IS A JOINT PROJECT WITH WETT - ALL COSTS SHOWN IN TABLE BELOW ARE ONCOR'S PORTION OF THE PROJECT</t>
  </si>
  <si>
    <t>0PT38167 CZ/JO</t>
  </si>
  <si>
    <t>City of Richardson, Collin County</t>
  </si>
  <si>
    <t>This is a 100% reimbursable project by Texas Instruments</t>
  </si>
  <si>
    <t>0PT40577 GW/JD</t>
  </si>
  <si>
    <t>Replace Structures 4/6 &amp; 4/7 adjacent to I-35 in Gainesville, TX consisting of existing single-circuit wooden H-frames with concrete H-frames.</t>
  </si>
  <si>
    <t>City of Odessa,Winkler County</t>
  </si>
  <si>
    <t>Establish the new Willow Wells Substation as a Point of Delivery for Oasis petroleum out of the Willow Wells substation.</t>
  </si>
  <si>
    <t xml:space="preserve">The new transmission line is going to reside on Oncor fee owned property. </t>
  </si>
  <si>
    <t>0PT40814 &amp; 0PT40883
CZ/BMcD</t>
  </si>
  <si>
    <t>Saint Lawrence - East Stiles 138 kV Line: Blissard Retermination</t>
  </si>
  <si>
    <t>Glasscock County</t>
  </si>
  <si>
    <t>0PT41233
KF/BMcD</t>
  </si>
  <si>
    <t>Roanoke Switch - Euless 138 kV Line: OPGW Replacement</t>
  </si>
  <si>
    <t>0PT40559 JM/TC</t>
  </si>
  <si>
    <t>Replace existing wood 4-Poles with new wood 3-Poles for structures 36/8A and 36/8     Replace Floating Deadend and Jumpers to Wave Trap</t>
  </si>
  <si>
    <t>0PT41264 SF/CH</t>
  </si>
  <si>
    <t>17T65200 SM/ALB</t>
  </si>
  <si>
    <t>Replace 3/8" shield wire with OPGW to the West Levee - Norwood 345 kV 0.1 miles 2 spans</t>
  </si>
  <si>
    <t>West Levee - Norwood 345 kV:  Install OPGW</t>
  </si>
  <si>
    <t>0PT41445 DM/CH</t>
  </si>
  <si>
    <t>Eagle Mountain Switch - Weatherford Switch 138 kV Line: Raise Structure 61/8</t>
  </si>
  <si>
    <t>Azle, Parker County</t>
  </si>
  <si>
    <t xml:space="preserve">Raise and replace structure 61/8 with a taller wood H-Frame to accommodate BEPC's new distribution bay. </t>
  </si>
  <si>
    <t>0PT41602 CZ/JO</t>
  </si>
  <si>
    <t>0PT41453 AW/CW</t>
  </si>
  <si>
    <t>Sandow SES (Tie #3) - Sandow Switch 138kV Line: Relocate Sandow Sw Terminal</t>
  </si>
  <si>
    <t>(2) 959 ACSS/TW Suwannee</t>
  </si>
  <si>
    <t>0PT37449 AW/AF</t>
  </si>
  <si>
    <t>Cedar Hill Sw - Sorcey Road Sub - Cedar Hill Sub 138kV Line Rebuild (Phase 1)</t>
  </si>
  <si>
    <t>0PT03990 AW/AF</t>
  </si>
  <si>
    <t>Cedar Hill Sw - Sorcey Road Sub - Cedar Hill Sub 138kV Line Rebuild (Phase 2)</t>
  </si>
  <si>
    <t>0PT03996 AW/AF</t>
  </si>
  <si>
    <t>Cedar Hill Sw - Sorcey Road Sub - Cedar Hill Sub 138kV Line Rebuild (Phase 3)</t>
  </si>
  <si>
    <t>0PT41582 AW/SP</t>
  </si>
  <si>
    <t>City of Era, Cook County</t>
  </si>
  <si>
    <t>Line work associated with connecting the 345 kV Cedar Elm Switch</t>
  </si>
  <si>
    <t>0PT40602 SF/CH</t>
  </si>
  <si>
    <t>0PT40707 CH</t>
  </si>
  <si>
    <t>Temple Elm Creek Sub - Belton Sub 138 kV Line : Relocation for BNSF</t>
  </si>
  <si>
    <t xml:space="preserve">Relocation of structure 33/16 on the North Temple - Belton 138 kV Line for BNSF Railway to accomodate railroad modifications. The existing structure is a 150' DCSP tangent. </t>
  </si>
  <si>
    <t>2- 1590 ACSR Falcon</t>
  </si>
  <si>
    <t>0PT39030 SB</t>
  </si>
  <si>
    <t>City of Tyler, Bell County</t>
  </si>
  <si>
    <t>0PT41462</t>
  </si>
  <si>
    <t>Alkali Lake  Sub : Replace transformers #1 &amp; #2</t>
  </si>
  <si>
    <t xml:space="preserve">Replace transformers #1 &amp; #2   </t>
  </si>
  <si>
    <t>18T65069</t>
  </si>
  <si>
    <t>Camp Wisdom Sub: Upgrade all line terminal and associated equipment to meet or exceed 2000 A.</t>
  </si>
  <si>
    <t>Install three 138 kV sectionalizing switches and upgrade all line terminal and associated equipment to meet or exceed 2000 A as apart of upgrading the 11.5-mile Watermill Sw. Sta. - Camp Wisdom Road 138 kV line.</t>
  </si>
  <si>
    <t>0PT40614</t>
  </si>
  <si>
    <t xml:space="preserve">Culberson  Switch : Install a new 3200 A, 138 kV circuit breaker in an existing ring bus for a POI for LCRA </t>
  </si>
  <si>
    <t xml:space="preserve">Install a new 3200 A, 138 kV circuit breaker in an existing ring bus for a POI for LCRA. </t>
  </si>
  <si>
    <t>0PT41211</t>
  </si>
  <si>
    <t>Elm Fork Pump Sub : Install one transformer and a feeder breaker</t>
  </si>
  <si>
    <t>Install one transformer and a feeder breaker</t>
  </si>
  <si>
    <t>0PT04152</t>
  </si>
  <si>
    <t>Farmers Branch Substation: Install bank #4 with one transformer and one circuit breaker</t>
  </si>
  <si>
    <t>0PT41196</t>
  </si>
  <si>
    <t>Las Colinas Sub : Installation of piers for the stabilization of the station</t>
  </si>
  <si>
    <t>0PT40650</t>
  </si>
  <si>
    <t>Manning POD: Establish a 138 kV  POD</t>
  </si>
  <si>
    <t xml:space="preserve">Establish a 138 kV POD on the LCRA Crane East - Crane 138 kV line.   </t>
  </si>
  <si>
    <t>0PT40412</t>
  </si>
  <si>
    <t>Nobles POD : Provide a 138 kV POD</t>
  </si>
  <si>
    <t xml:space="preserve">Establish Nobles POD for customer owned station, a 138 kV POD on the Midessa South - Midland Airport 138 kV line. </t>
  </si>
  <si>
    <t>0PT40492</t>
  </si>
  <si>
    <t>Parkdale Switch : Replace circuit breakers</t>
  </si>
  <si>
    <t>Replace three circuit breakers</t>
  </si>
  <si>
    <t>0PT41600</t>
  </si>
  <si>
    <t xml:space="preserve">Plano Texas Instrument Switch : Establish POD </t>
  </si>
  <si>
    <t xml:space="preserve">Install two 138 kV circuit breakers to establish  a 138 kV POD on the Plano West Switch – Allen Switch and Plano West Switch – Richardson East Switch 138 kV lines. </t>
  </si>
  <si>
    <t>0PT41077</t>
  </si>
  <si>
    <t>Richardson Spring Valley Sub : Rebuild Substation by relocating both transformers inside the station</t>
  </si>
  <si>
    <t>Rebuild Substation by relocating both transformers inside the station</t>
  </si>
  <si>
    <t>0PT41239</t>
  </si>
  <si>
    <t xml:space="preserve">Sandow  Switch : Establish POD </t>
  </si>
  <si>
    <t>Scurry County South Switch: Add 138 kV line terminal for Canyon Wind</t>
  </si>
  <si>
    <t xml:space="preserve">Install a new 138 kV bay with two 138 kV, 3200 A circuit breakers and associated equipment to install a 138 kV POI for customer's generator. </t>
  </si>
  <si>
    <t>0PT40485</t>
  </si>
  <si>
    <t>Snyder Switch : Replace two circuit breakers</t>
  </si>
  <si>
    <t>Venus Switch : Dismantle and remove all out-of-service 138 kV switch-yard facilities due to establishment of Kemp Ranch Switch</t>
  </si>
  <si>
    <t>0PT41498</t>
  </si>
  <si>
    <t>Willow Wells Sub : Install 2nd transformer and two feeder breakers</t>
  </si>
  <si>
    <t>City of Odessa, Winker County</t>
  </si>
  <si>
    <t xml:space="preserve">Install second  transformer and two feeder breakers. </t>
  </si>
  <si>
    <t>0PT41490</t>
  </si>
  <si>
    <t xml:space="preserve">Witt Rd Sub: Install second transformer with three feeder breakers </t>
  </si>
  <si>
    <t xml:space="preserve">Install second transformer with three feeder breakers </t>
  </si>
  <si>
    <t xml:space="preserve">Allen Switch- Plano West Switch 138 kV Line: Establish POD </t>
  </si>
  <si>
    <t xml:space="preserve">Retermination Line work on the Allen Switch - Plano West Switch 138 kV line. </t>
  </si>
  <si>
    <t>Retermination Line work on the Plano West Sub - Richardson East Sub 138 kV line.</t>
  </si>
  <si>
    <t>Wink Switch – Culberson Switch 138 kV Line: Cut In Willow Wells Substation</t>
  </si>
  <si>
    <t>Reterminate the Saint Lawrence - East Stiles 138 kV line at a new terminal location in Blissard Sub. The new Blissard Sub will be located immediately east of the existing Saint Lawrence Sub.</t>
  </si>
  <si>
    <t>Replace the existing shield wire on the 7/8 - Grapevine Ball Street section (1.8 miles) of the Roanoke Switch - Euless 138 kV Line with 0.546” OD 48 count OPGW. Additionally, Grapevine Junction will be reconfigured by re-terminating the conductor from structure 15/10W to 15/10E.</t>
  </si>
  <si>
    <t>Canton Switch - Elkton Switch 138 kV Line : Replace Str's 36/8 &amp; 36/8a</t>
  </si>
  <si>
    <t>Relocation of Sandow Switching Station - Alcoa Switching Station 138 kV Line #3 to the position in Sandow Switching Station served by 138 kV breakers No. 9300 and 9305 to establish POD.</t>
  </si>
  <si>
    <t>Upgrade the 2.6-mile Sorcey Road Sub to Cedar Hill Sw 138 kV line.</t>
  </si>
  <si>
    <t>Upgrade the 1.7-mile Cedar Hill Sub to Sorcey Road Sub 138 kV line.</t>
  </si>
  <si>
    <t>Upgrade the 0.8-mile Duncanville South Loop 138 kV line.</t>
  </si>
  <si>
    <t>Krum West Switch - Anna Switch 345 kV Line: Connect Cedar Elm 345 kV Switch</t>
  </si>
  <si>
    <t>1926 ACSS/TW Cumberland (Non-Bundled)</t>
  </si>
  <si>
    <t>2-959 ACSS/TW Suwannee</t>
  </si>
  <si>
    <t>2-1926.9 kcmil ACSS/TW Cumberland</t>
  </si>
  <si>
    <t>Plano West Sub-Richardson East Sub 138 kV Line: Retermination line at Plano Switch</t>
  </si>
  <si>
    <t>(2) 959.6 kcmil ACSS/TW - Bundle Suwannee</t>
  </si>
  <si>
    <t>(2) 959.6 kcmil ACSS/TW/E3X</t>
  </si>
  <si>
    <t>795 ACSR Drake</t>
  </si>
  <si>
    <t>959 kcmil ACSS/TW Suwannee</t>
  </si>
  <si>
    <t>2 - 795 MCM ACSR Drake</t>
  </si>
  <si>
    <t>2 - 795 MCM ACSR Drake and 959 MCM ACSS/TW Suwannee</t>
  </si>
  <si>
    <t xml:space="preserve"> 795 ACSR Drake</t>
  </si>
  <si>
    <t>795 ACSR  Drake</t>
  </si>
  <si>
    <t>2 - 795 ACSR Drake</t>
  </si>
  <si>
    <t>2 -  795 ACSR Drake</t>
  </si>
  <si>
    <t>959.6 MCM ACSS/TW/HS Suwannee</t>
  </si>
  <si>
    <t>795 kcmil 26/7 ACSR Drake</t>
  </si>
  <si>
    <t>959 MCM ACSS/TW Suwannee</t>
  </si>
  <si>
    <t>959 ACSS/TW Suwannee</t>
  </si>
  <si>
    <t>2 - 1590 kcmil ACSR Falcon</t>
  </si>
  <si>
    <t>795 MCM ACSR Drake</t>
  </si>
  <si>
    <t>2 - 959 ACSS/TW Suwannee</t>
  </si>
  <si>
    <t>CCN APPLICATIONS - Oncor / LP&amp;L:  The following projects are being reported on behalf of Oncor and the City of Lubbock, by and through Lubbock Power &amp; Light</t>
  </si>
  <si>
    <t>Application Filed 9/6/2018.  Final Order issued on 9/26/2019.  Originally filed under the NTU predecessor report.</t>
  </si>
  <si>
    <t>Application Filed 9/20/2018. Final Order issued on 10/14/19. This is a Sharyland acquired project for the LP&amp;L ERCOT integration. Originally filed under the NTU predecessor report.</t>
  </si>
  <si>
    <t>67,769,000 (t-line)
20,638,000 (stations)</t>
  </si>
  <si>
    <t>20,688,000 (t-line)
31,248,000 (stations)</t>
  </si>
  <si>
    <t>Application Filed 2/19/2019.   Originally filed under the NTU predecessor report.</t>
  </si>
  <si>
    <r>
      <t xml:space="preserve">Project No.  0PT39531 </t>
    </r>
    <r>
      <rPr>
        <b/>
        <i/>
        <sz val="12"/>
        <rFont val="Calibri"/>
        <family val="2"/>
      </rPr>
      <t xml:space="preserve">- Bearkat (WETT) - Longshore 345 kV Line </t>
    </r>
    <r>
      <rPr>
        <b/>
        <sz val="12"/>
        <rFont val="Calibri"/>
        <family val="2"/>
      </rPr>
      <t xml:space="preserve">Transmission Line Project </t>
    </r>
  </si>
  <si>
    <t>Replace one 69 kV circuit breaker and one 138 kV circuit breaker</t>
  </si>
  <si>
    <t>14T61006 SEI/MK</t>
  </si>
  <si>
    <t>0PT40413 MN/EA</t>
  </si>
  <si>
    <t>WA# on Projects to Exclude from MCPR</t>
  </si>
  <si>
    <r>
      <t xml:space="preserve">1. Please use </t>
    </r>
    <r>
      <rPr>
        <sz val="10"/>
        <color rgb="FFFF0000"/>
        <rFont val="Arial"/>
        <family val="2"/>
      </rPr>
      <t>"na"</t>
    </r>
    <r>
      <rPr>
        <sz val="10"/>
        <rFont val="Arial"/>
        <family val="2"/>
      </rPr>
      <t xml:space="preserve"> whenever appropriate to reduce ambiguity, except in the "Costs,"
"Percent Complete," and "Percent Variance" columns.
2. </t>
    </r>
    <r>
      <rPr>
        <sz val="10"/>
        <color rgb="FFFF0000"/>
        <rFont val="Arial"/>
        <family val="2"/>
      </rPr>
      <t>Any new or revised entry must be entered using a red font and highlighted in yellow</t>
    </r>
    <r>
      <rPr>
        <sz val="10"/>
        <rFont val="Arial"/>
        <family val="2"/>
      </rPr>
      <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</si>
  <si>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r>
      <t xml:space="preserve">Describe the project in enough detail to allow the Commission to ensure that the work does not require a CCN, if the utility does not intend to apply for a CCN. Include any significant or relevant detail not being reported in other columns.  </t>
    </r>
    <r>
      <rPr>
        <sz val="10"/>
        <color rgb="FFFF0000"/>
        <rFont val="Arial"/>
        <family val="2"/>
      </rPr>
      <t>Do not include Point of Delivery and add periods to all sentences.</t>
    </r>
  </si>
  <si>
    <r>
      <t xml:space="preserve">Describe the conductor characteristics, including whether double or single circuit or mixed. Lengthy explanations shall be made in the Project Description column.  </t>
    </r>
    <r>
      <rPr>
        <sz val="10"/>
        <color rgb="FFFF0000"/>
        <rFont val="Arial"/>
        <family val="2"/>
      </rPr>
      <t>(Format should be Quantity - Conductor Size and Type).  Do not include quotations for supplier given code words or the word bundled.</t>
    </r>
  </si>
  <si>
    <t>0PT38583 0PT39653 CZ/CH</t>
  </si>
  <si>
    <t>South Circuit is 69 kV and North Circuit is 138 kV</t>
  </si>
  <si>
    <t>18T62093 0PT39362 JM/EH</t>
  </si>
  <si>
    <t>This is a 100% reimbursable project by Methodist Hospital of Dallas</t>
  </si>
  <si>
    <t>Hill County</t>
  </si>
  <si>
    <t xml:space="preserve">Replace damaged tower 107 on the Hillsboro - Elm Mott 69 kV line. </t>
  </si>
  <si>
    <t>0PT39453 CW/JM</t>
  </si>
  <si>
    <t>Midessa South Switch - Midland Airport Sub 138 kV Line: Install Nobles POD for Diamondback's Spanish Trails Sub</t>
  </si>
  <si>
    <t>Establish the point of delivery to Diamondback’s Spanish Trails substation on the Midessa South Switch – Midland Airport 138 kV transmission line.</t>
  </si>
  <si>
    <t xml:space="preserve"> </t>
  </si>
  <si>
    <t>0PT39979 CW/JM</t>
  </si>
  <si>
    <t>SL Brown - Grady 138 kV Line: Oceanic POD for Endeavor's Olympus Sub</t>
  </si>
  <si>
    <t>Establish the point of delivery to Endeavor Energy’s Olympus substation on the Brown - Grady 138 kV transmission line.</t>
  </si>
  <si>
    <t>0PT40386 CW/JM</t>
  </si>
  <si>
    <t>SL Brown - Grady 138 kV Line : Install Red Salt POD For Diamondback Cobra</t>
  </si>
  <si>
    <t>Establish the point of delivery to Diamondback’s Cobra substation on the Brown - Grady 138 kV transmission line.</t>
  </si>
  <si>
    <t>0PT39402 CW/JM</t>
  </si>
  <si>
    <t>Spraberry Switch - Midland East Sub 138 kV Line: Fairgrounds POD for Centurion's Midland Tank Farm</t>
  </si>
  <si>
    <t>Establish a point of delivery to Centurion Pipeline, LLC on the Spraberry - Midland East 138 kV line.</t>
  </si>
  <si>
    <t>0PT39833 CW/JM</t>
  </si>
  <si>
    <t>LCRA Crane – Crane East 138 kV Line : Manning (Hazel) POD for Concho Chickadee Neal via LCRA Motorman Switch</t>
  </si>
  <si>
    <t>Upton County</t>
  </si>
  <si>
    <t>Establish the point of delivery from LCRA’s Motorman Switch to Concho’s Chickadee Neal on the Crane – Crane East 138 kV (LCRA) transmission line.</t>
  </si>
  <si>
    <t>18T64017 DD/AB</t>
  </si>
  <si>
    <t>Bell County</t>
  </si>
  <si>
    <t>This project will cover the cost to cut-in the Salado - Round Rock 138 kV line to establish the new Salado South Substation.</t>
  </si>
  <si>
    <t>Salado - Round Rock 138 kV Line: cut-in to establish Salado South Substation</t>
  </si>
  <si>
    <t>0PT40459 CW/JM</t>
  </si>
  <si>
    <t>Riverton Switch - Tunstill POD 138 kV Line: Install Roadrunner POD for BP's Aspen</t>
  </si>
  <si>
    <t>Establish the point of delivery to BPX Energy’s Aspen substation on the Riverton Switch – Tunstill POD 138 kV transmission line.</t>
  </si>
  <si>
    <t>18T64094 SM/BMcD</t>
  </si>
  <si>
    <t>Jewett Switch - Crockett 138 kV Line: Rebuild Jewett Switch to Centerville Sub</t>
  </si>
  <si>
    <t>Rebuild the 7.2 mile section from Jewett Switch to Centerville Substation of the Jewett - Crockett 138 kV Line, using double-circuit structures with one circuit in place.</t>
  </si>
  <si>
    <t>1/0 MCM Cu</t>
  </si>
  <si>
    <t xml:space="preserve">Steel Lattice Tower </t>
  </si>
  <si>
    <t>0PT39859 RJ</t>
  </si>
  <si>
    <t>4,940,000 (t-line) 1,375,000 (stations)</t>
  </si>
  <si>
    <t>0PT41156  BP</t>
  </si>
  <si>
    <t>Johnson Draw POD - Salt Flat Road 138 kV Line</t>
  </si>
  <si>
    <t>Midland County</t>
  </si>
  <si>
    <t>Construct the new single-circuit 138 kV line connecting the Salt Flat Road Switch to the proposed Johnson Draw POD.</t>
  </si>
  <si>
    <t>5,257,000 (t-line)
1,461,000 (stations)</t>
  </si>
  <si>
    <t>Application Filed 3/5/2020.</t>
  </si>
  <si>
    <t>0PT40216 SF/OER</t>
  </si>
  <si>
    <t xml:space="preserve">Yucca Drive Switch - Wink Sub 69 kV Line : Dooley Sub Cut-in                     </t>
  </si>
  <si>
    <t>Replace oil circuit breaker (BZO) with FID and install retrofit transformer protection panels.</t>
  </si>
  <si>
    <t>Establish a three 345 kV, 3200 A circuit breakers ring bus to install a 345 kV(POI).  The POI will be located on the Clearfork Switch Telephone Road Switch 345 kV Line.</t>
  </si>
  <si>
    <t>Blissard Sub: Establish one substation next to the existing Saint Lawrence Sub.</t>
  </si>
  <si>
    <t>Establish substation with two transformers and three feeder breakers.</t>
  </si>
  <si>
    <t>Modify relaying for ring bus terminal at Tyler Switch.</t>
  </si>
  <si>
    <t>Replace 138 kV circuit breaker.</t>
  </si>
  <si>
    <t>Install three motor operated 138 kV 2000 A line sectionalizing switches as part of installing a 138 kV (POD) substation on the Brown - Grady 138 kV transmission line.</t>
  </si>
  <si>
    <t>Replace two 138 kV circuit breaker .</t>
  </si>
  <si>
    <t>Replace 69 kV and 138 kV circuit breakers.</t>
  </si>
  <si>
    <t>Install motor operate Scada control on three 138 kV 3200 A line sectionalizing switches, a 138 kV circuit breaker, and provide customer revenue metering as a part of installing a as a part of installing a 138 kV  (POD).</t>
  </si>
  <si>
    <t>Install bank #4 with one transformer and one circuit breaker.</t>
  </si>
  <si>
    <t>Installation of piers for the stabilization of the station.</t>
  </si>
  <si>
    <t>Disconnect circuit #3 from two breakers and reroute circuit #3  to two future breakers at Sandow 138 kV Switch. Terminate the Whinstone 138 kV point of interconnection.</t>
  </si>
  <si>
    <t>Dismantle and remove all out-of-service 138 kV switch-yard facilities due to establishment of Kemp Ranch Switch.</t>
  </si>
  <si>
    <t>0PT39790</t>
  </si>
  <si>
    <t>Burleson Sub: Establish substation with a 4-breaker ring bus arrangement</t>
  </si>
  <si>
    <t>City of Burleson, Tarrant County</t>
  </si>
  <si>
    <t>Establish substation with a 4-breaker ring bus arrangement and remove the existing 138 kV capacitor bank from Burleson Substation.</t>
  </si>
  <si>
    <t>0PT41089</t>
  </si>
  <si>
    <t>Decordova Switch : Reconfigure the station to connect new 138 kV lines from Carmichael Bend Switch</t>
  </si>
  <si>
    <t>Hood County</t>
  </si>
  <si>
    <t>Reconfigure the station to connect new 138 kV lines from Carmichael Bend Switch to two circuit breakers. Auto will be stored in place and remove all other 138 kV breakers in the yard.</t>
  </si>
  <si>
    <t>0PT38516</t>
  </si>
  <si>
    <t>Fullerton Switch: Construct the third breaker-and-a-half rung of 138 kV circuit breakers</t>
  </si>
  <si>
    <t xml:space="preserve"> Construct the third breaker-and-a-half rung of 138 kV circuit breakers. Terminal equipment minimum capability of 2000 A or greater. Remove the Fullerton 69 kV Substation. </t>
  </si>
  <si>
    <t>0PT41110</t>
  </si>
  <si>
    <t xml:space="preserve">Horsehead Draw Sub : Add second transformer with  two feeder breakers </t>
  </si>
  <si>
    <t xml:space="preserve">Add second transformer with  two feeder breakers </t>
  </si>
  <si>
    <t>0PT41497</t>
  </si>
  <si>
    <t>Jack Rabbit Sub : Install 2nd transformer with two feeder breakers</t>
  </si>
  <si>
    <t xml:space="preserve">Install second transformer with two feeder breakers. </t>
  </si>
  <si>
    <t>0PT41542</t>
  </si>
  <si>
    <t>Midkiff Switch : Remove Midkiff 69 kV switch</t>
  </si>
  <si>
    <t>City of Odessa, Upton County</t>
  </si>
  <si>
    <t>Remove Midkiff 69 kV Switch</t>
  </si>
  <si>
    <t>0PT38205</t>
  </si>
  <si>
    <t xml:space="preserve">Midkiff Switch: Install 138 kV circuit breaker </t>
  </si>
  <si>
    <t xml:space="preserve"> Install one 3200 A, 138 kV circuit breaker and close the normally open switch at Shipwreck Substation.  </t>
  </si>
  <si>
    <t>0PT41509</t>
  </si>
  <si>
    <t>Renner Switch : Replace SVC 1 and SVC 2 Controls</t>
  </si>
  <si>
    <t>Upgrading control system.</t>
  </si>
  <si>
    <t>Hillsboro Sub - Elm Mott Sub 69 kVv Line : Tower Replacement</t>
  </si>
  <si>
    <t>959.6 kcmil ACSS Suwannee</t>
  </si>
  <si>
    <t>1590 kcmil ACSR Falcon</t>
  </si>
  <si>
    <t>Stryker Creek Switch - Tyler Grande Switch 138 kV Line: Structure 4/6 to 4/8 Insulator Failure</t>
  </si>
  <si>
    <t>Replaced damaged insulators due to storm damage</t>
  </si>
  <si>
    <t>1233.6 kcmil ACSS/TW Yukon</t>
  </si>
  <si>
    <t xml:space="preserve">Steel Poles/  H-frame </t>
  </si>
  <si>
    <t>0PT42028 SM/CZ</t>
  </si>
  <si>
    <t>A temporary by-pass for OPGW to avoid high bus work. Matting became necessary due to unforeseeable lengthy wet weather conditions.</t>
  </si>
  <si>
    <t>City of Tyler, Cherokee County</t>
  </si>
  <si>
    <t>City of Jewett Vicinity, Jewett County</t>
  </si>
  <si>
    <t>, Midland County</t>
  </si>
  <si>
    <t>Steel Poles &amp;  H-Frame Switch</t>
  </si>
  <si>
    <t>1926 ACSS/TW Cumberland (Non-Bundled) &amp; 1431 ACSR Plover (Non-Bundled)</t>
  </si>
  <si>
    <t>1590 ACSR Falcon (Bundled)</t>
  </si>
  <si>
    <t>Number 2-3 Strand CU (Non-Bundled) &amp; 336.4 ACSR Linnet (Non-Bundled)</t>
  </si>
  <si>
    <t>1033 ACSR Curlew (Bundled) &amp; 959 ACSS/TW Suwannee (Bundled)</t>
  </si>
  <si>
    <t>1033 ACSR Curlew (Bundled)</t>
  </si>
  <si>
    <t>1926.9 MCM ACSS/TW Cumberland</t>
  </si>
  <si>
    <t>636 ACSR Grosbeak</t>
  </si>
  <si>
    <t>336 ACSR Linnet (Non-Bundled)</t>
  </si>
  <si>
    <t>336 ACSR Linnet (Bundled)</t>
  </si>
  <si>
    <t>0PT41539 OER/JC</t>
  </si>
  <si>
    <t>Owl Hills Sub - Tunstill POD 138 kV Line : Install Second Circuit</t>
  </si>
  <si>
    <t>Install second circuit to the Owl Hills - Tunstill POD 138 kV Line.</t>
  </si>
  <si>
    <t>18T80016
18T63124 
BP/AB</t>
  </si>
  <si>
    <r>
      <t xml:space="preserve">Project No.  0PT37182, 0PT40453, OPT38505 </t>
    </r>
    <r>
      <rPr>
        <b/>
        <i/>
        <sz val="12"/>
        <rFont val="Calibri"/>
        <family val="2"/>
      </rPr>
      <t>- Sand Lake - Solstice 345 kV Line -</t>
    </r>
    <r>
      <rPr>
        <b/>
        <sz val="12"/>
        <rFont val="Calibri"/>
        <family val="2"/>
      </rPr>
      <t xml:space="preserve">  Transmission Line Project</t>
    </r>
  </si>
  <si>
    <r>
      <t xml:space="preserve">Project No.  0PT41156 - </t>
    </r>
    <r>
      <rPr>
        <b/>
        <i/>
        <sz val="12"/>
        <rFont val="Calibri"/>
        <family val="2"/>
      </rPr>
      <t>Johnson Draw POD - Salt Flat Road Switch 138 kV Line -</t>
    </r>
    <r>
      <rPr>
        <b/>
        <sz val="12"/>
        <rFont val="Calibri"/>
        <family val="2"/>
      </rPr>
      <t xml:space="preserve">  Transmission Line Project</t>
    </r>
  </si>
  <si>
    <t>17T62069 KF/DN
0PT38781</t>
  </si>
  <si>
    <t>100
98</t>
  </si>
  <si>
    <t>0PT04374 0PT38764 0PT40259 OER/DN</t>
  </si>
  <si>
    <t>100
100
100</t>
  </si>
  <si>
    <t>0PT40457 OPT40948
 JM/CW</t>
  </si>
  <si>
    <t>Establish a point of delivery by establishing Lenorah Switch on the Brown - Grady 138 kV transmission line. Remove concrete poles on the Brown - Grady 138 kV Line to accommodate the new Lenorah POD.</t>
  </si>
  <si>
    <t>0PT40370 &amp; 0PT40913
CL/BMcD</t>
  </si>
  <si>
    <t>0PT40690 &amp; 0PT40914
CL/BMcD</t>
  </si>
  <si>
    <t>0PT40691 &amp; 0PT40915
CL/BMcD</t>
  </si>
  <si>
    <t>0PT41116 0PT04037 0PT41115 0PT41143 0PT41149   BP/DN</t>
  </si>
  <si>
    <t>Reterminate the existing Hood - DeCordova, Benbrook - Decordova, Everman - Decordova, Cleburne - Decordova, Comanache Peak - Decordova  from the existing Decordova Sw. Sta. to the new Carmichael Bend Sw. Sta.</t>
  </si>
  <si>
    <t>959.6 kcmil ACSS/TW Suwannee &amp; 1926.9 ACSS/TW Cumberland</t>
  </si>
  <si>
    <t>Steel Towers and Poles</t>
  </si>
  <si>
    <t xml:space="preserve">0PT41151  
0PT41155 0PT41144   BP/DN
</t>
  </si>
  <si>
    <t>Connect the new Carmichael Bend Sw. Sta. to the DeCordova Sw. Station and reterminate the Mitchell Bend - Decordova line from the existing Decordova Sw. Sta. to the new Carmichael Bend Sw. Sta.</t>
  </si>
  <si>
    <t>0PT40515 WG</t>
  </si>
  <si>
    <t>0PT40871
0PT39915</t>
  </si>
  <si>
    <t>26,499,000 (t-line)   7,232,000 (stations)</t>
  </si>
  <si>
    <t>47,483,000 (t-line)   8,750,000 (stations)</t>
  </si>
  <si>
    <t>2,850,000  (t-line)     4,025,000 (stations)</t>
  </si>
  <si>
    <t>199,729,000 (t-line)   23,832,000 (stations)</t>
  </si>
  <si>
    <t>20,628,000 (t-line)   1,847,000 (stations)</t>
  </si>
  <si>
    <t>14,304,695 (t-line)    6,995,400 (stations)</t>
  </si>
  <si>
    <t>49,110,000 (t-line) 17,600,000 (stations)
(Oncor Portion)</t>
  </si>
  <si>
    <t>19,207,000 (t-line) 3,040,000 (stations)</t>
  </si>
  <si>
    <t>16,832,000 (t-line) 15,855,000 (stations)</t>
  </si>
  <si>
    <t>Application Filed 3/28/2019.  Final Order issued on 3/2/2020.</t>
  </si>
  <si>
    <t>Application Filed 11/21/2019.  Notice of approval issued on 3/4/2020.</t>
  </si>
  <si>
    <t>87,876,048 (t-line)
8,304,600 (stations)</t>
  </si>
  <si>
    <t>56,736,759 (t-line)
9,403,700 (stations)</t>
  </si>
  <si>
    <t>Application Filed 12/19/2018.   Originally filed under the NTU predecessor report.  Final Order issued on 1/23/20.  This is a Sharyland acquired project for the LP&amp;L ERCOT integration.  Originally filed under the NTU predecessor report.</t>
  </si>
  <si>
    <t>39,782,000 (t-line)
33,367,000 (stations)</t>
  </si>
  <si>
    <t>Simpson Stuart - Camp Wisdom 138 Kv Line: Rebuild</t>
  </si>
  <si>
    <t>Ennis Creek Sw. Sta. - Bec Salt Creek Sw. Sta. 69 Kv: Rebuild To 138 Kv (eng)</t>
  </si>
  <si>
    <t xml:space="preserve">Saginaw  Switch - Roanoke  Switch 138 kV Line : Tower Replacement </t>
  </si>
  <si>
    <t>Haltom City, Tarrant County</t>
  </si>
  <si>
    <t>Damaged leg extension on structure 03/04 on the Saginaw Switch - Roanoke Switch 138 kV line. The scope entails replacing the existing structure with a double circuit concrete tangent pole.</t>
  </si>
  <si>
    <t>Concrete Pole</t>
  </si>
  <si>
    <t>0PT41577 SV/CC</t>
  </si>
  <si>
    <t>0PT40610 SF/OR</t>
  </si>
  <si>
    <t>0PT38110 AW/CH</t>
  </si>
  <si>
    <t>Everman Switch - Venus Switch 345 kV Line : Reteminate at Timberview Switch</t>
  </si>
  <si>
    <t>City of Everman, Tarrant County</t>
  </si>
  <si>
    <t>Reterminate the Everman Switch - Venus Switch 345 kV Line from Everman Switch to new Timberview Switch.</t>
  </si>
  <si>
    <t>2-959.6 kcmil ACSS/TW Suwannee</t>
  </si>
  <si>
    <t>0PT38112 AW/CH</t>
  </si>
  <si>
    <t>Benbrook Switch - Everman Switch 345 kV Line : Retermination at Timberview Switch</t>
  </si>
  <si>
    <t>Reterminate the Benbrook Switch - Everman Switch 345 kV Line from the Everman Switch to new Timberview Switch.</t>
  </si>
  <si>
    <t>0PT38113 AW/CH</t>
  </si>
  <si>
    <t>Everman Switch - Cedar Hill Switch 345 kV Line : Retermination at Timberview Switch</t>
  </si>
  <si>
    <t>Reterminate the Everman Switch - Cedar Hill Switch 345 kV Line from the Everman Switch to new Timberview Switch</t>
  </si>
  <si>
    <t>0PT38114 AW/CH</t>
  </si>
  <si>
    <t>Everman Switch - DeCordova Switch 345 kV Line : Retermination at Timberview Switch</t>
  </si>
  <si>
    <t>Retermination the Everman Switch - DeCordova Switch 345 kV Line from Everman Switch to new Timberview Switch</t>
  </si>
  <si>
    <t>0PT41761 AW/CH</t>
  </si>
  <si>
    <t>Navarro Switch - Watermill Switch 345 kV Line : Line modification to connect Elrod Switch</t>
  </si>
  <si>
    <t>2-1590 kcmil ACSR Falcon</t>
  </si>
  <si>
    <t>0PT41810 AW/GD</t>
  </si>
  <si>
    <t>Allen Sw - Monticello Sw 345kV Line: Stouts Creek Cut In</t>
  </si>
  <si>
    <t>Line work associdated with connecting the 345 kV Stouts Creek Switch</t>
  </si>
  <si>
    <t>2-795 kcmil ACSR Drake</t>
  </si>
  <si>
    <t>Jewett Switch - Big Brown Switch 345 kV Line : Structure 28/4 Insulator Failure</t>
  </si>
  <si>
    <t>This Work Authorization is for the material and labor associated with replacing damaged insulator at Structure 28/4 due to storm damage on the Jewett Switch - Big Brown Switch 345 kV Line.</t>
  </si>
  <si>
    <t>795 ACSR "Drake"</t>
  </si>
  <si>
    <t>0PT42027 AB</t>
  </si>
  <si>
    <t xml:space="preserve">na      </t>
  </si>
  <si>
    <t xml:space="preserve">Upgrade the 3.7 mile Simpson Stuart - Camp Wisdom Road 138 kV Line section of the Cedar Hill - Watermill 138 kV Line. </t>
  </si>
  <si>
    <t>17T65237 CB/DN</t>
  </si>
  <si>
    <t xml:space="preserve">Rebuild the existing 9.0 mile single circuit wood pole Ennis Creek – Cogdell 69 kV line as the Ennis Creek – Rough Creek 138 kV Line utilizing 138 kV double circuit steel poles with one circuit in place.  </t>
  </si>
  <si>
    <t>19T63004 PM/DN</t>
  </si>
  <si>
    <t>0PT39279 SB/CH</t>
  </si>
  <si>
    <t>Line work associated with connecting the 345 kV Elrod Switch</t>
  </si>
  <si>
    <t>City of Palestine,  Freestone County</t>
  </si>
  <si>
    <t>0PT41551</t>
  </si>
  <si>
    <t>Stanton Sub : Install a fourth transformer at Stanton Substation with a one transformer, remove transformers #1 and #2 at Stanton Substation and demo 69 kV wood structure</t>
  </si>
  <si>
    <t xml:space="preserve"> Install a fourth transformer at Stanton Substation with a one transformer, remove transformers #1 and #2 at Stanton Substation and demo 69 kV wood structure.</t>
  </si>
  <si>
    <t>0PT41988</t>
  </si>
  <si>
    <t>Shipwreck Sub : Terminate line from Midkiff</t>
  </si>
  <si>
    <t>Terminate line from Midkiff.</t>
  </si>
  <si>
    <t>0PT39282</t>
  </si>
  <si>
    <t>Poolville Sub : Establish Substation with one transformer and two feeder breakers</t>
  </si>
  <si>
    <t xml:space="preserve"> Establish Substation with one transformer and two feeder breakers.</t>
  </si>
  <si>
    <t>0PT39502</t>
  </si>
  <si>
    <t>Elrod 345 kV Switch : Establish station with a 345 kV, 3 breaker ring bus station for POI</t>
  </si>
  <si>
    <t>Establish station with a 345 kV, 3 breaker ring bus station for POI.</t>
  </si>
  <si>
    <t>0PT39412</t>
  </si>
  <si>
    <t xml:space="preserve">Blacksmith Switch: Establish switching station by installing 3-breakers in a 138 kV ring bus arrangement for a 138 kV (POI) </t>
  </si>
  <si>
    <t>Dawson County</t>
  </si>
  <si>
    <t xml:space="preserve">Establish switching station by installing 3-breakers in a 138 kV ring bus arrangement for a 138 kV (POI). </t>
  </si>
  <si>
    <t>0PT41313</t>
  </si>
  <si>
    <t>Quinlan Tap :  Establish a radial line terminal by installing a one autotransformer with a 69 kV breaker</t>
  </si>
  <si>
    <t>Establish a radial line terminal by installing a one autotransformer with a 69 kV breaker.</t>
  </si>
  <si>
    <t>138-69</t>
  </si>
  <si>
    <t>0PT40390</t>
  </si>
  <si>
    <t xml:space="preserve">Big Onion Switch : Establish station with 3-breaker, 345 kV ring-bus arrangement for  POI </t>
  </si>
  <si>
    <t>City of Ennis, Elliis County</t>
  </si>
  <si>
    <t>Establish station with 3-breaker, 345 kV ring-bus arrangement for  POI.</t>
  </si>
  <si>
    <t>0PT41798</t>
  </si>
  <si>
    <t>Double Mountain Switch : Install one 75 MVAR reactor</t>
  </si>
  <si>
    <t xml:space="preserve">Lubbock County                                     </t>
  </si>
  <si>
    <t xml:space="preserve"> Install one 75 MVAR reactor</t>
  </si>
  <si>
    <t>0PT41685</t>
  </si>
  <si>
    <t>Cottonfield Sub : Establish substation with transformer and two 25 kV feeder breakers</t>
  </si>
  <si>
    <t>Establish substation with transformer and two 25 kV feeder breakers.</t>
  </si>
  <si>
    <t>0PT41537</t>
  </si>
  <si>
    <t>Valley 345 kV Switch : Replace 345 kV DFR</t>
  </si>
  <si>
    <t>City of Savoy, Fannin</t>
  </si>
  <si>
    <t>Replace 345 kV DFR</t>
  </si>
  <si>
    <t>0PT41799</t>
  </si>
  <si>
    <t xml:space="preserve">Fiddlewood Switch : Install one 75 MVAR reactor on the 345 kV south bus </t>
  </si>
  <si>
    <t xml:space="preserve">Install one 75 MVAR reactor on the 345 kV south bus </t>
  </si>
  <si>
    <t>0PT41309</t>
  </si>
  <si>
    <t>Wall Street Sub : Remove station #4 transformer and switchgear and install UG distribution bays for Station #3, and reconfigure 138 kV bus</t>
  </si>
  <si>
    <t>Remove station #4 transformer and switchgear and install UG distribution bays for Station #3, and reconfigure 138 kV bus.</t>
  </si>
  <si>
    <t>0PT40937</t>
  </si>
  <si>
    <t xml:space="preserve">Coyanosa Sub :  Replace transformer #1 </t>
  </si>
  <si>
    <t>City of Pecos, Reeves County</t>
  </si>
  <si>
    <t xml:space="preserve">Replace transformer #1 </t>
  </si>
  <si>
    <t>0PT41528</t>
  </si>
  <si>
    <t>TI Dallas Sub: Replace CB #012</t>
  </si>
  <si>
    <t>Replace CB #012</t>
  </si>
  <si>
    <t xml:space="preserve">
2/26/2020</t>
  </si>
  <si>
    <t>64
100</t>
  </si>
  <si>
    <t>0PT40144/
0PT41448 OER/DN</t>
  </si>
  <si>
    <t>0PT40874</t>
  </si>
  <si>
    <t xml:space="preserve">
4/1/2020
4/1/2020</t>
  </si>
  <si>
    <t>0
0
0</t>
  </si>
  <si>
    <t>0PT42274 SF/DN
0PT42275 SF/DN</t>
  </si>
  <si>
    <t>Disconnect the existing Yucca Drive Switch – Wink Switch 138 kV Line and Aroya Switch – Wolf Switch 138 kV Lines where the two lines intersect. 
Connect the lines in the new configuration to create the new Yucca Drive Switch – Wolf Switch 138 kV Line.  Connect the lines in the new configuration to create the new Aroya Switch – Wink Switch 138 kV Line.</t>
  </si>
  <si>
    <t xml:space="preserve"> 959 kcmil ACSS/TW Suwannee &amp;     2-959 kcmil ACSS/TW Suwannee</t>
  </si>
  <si>
    <t>Steel Poles &amp; Wood Poles</t>
  </si>
  <si>
    <t>12/8/2018
0</t>
  </si>
  <si>
    <t>16T65165 0PT39960 KD/RS</t>
  </si>
  <si>
    <t>16T62099 0PT41013
BMcD/IA</t>
  </si>
  <si>
    <t>0PT38456 17T65128 0PT38387 OER/LH/AS</t>
  </si>
  <si>
    <t>0PT38081 0PT40571 SB/AB</t>
  </si>
  <si>
    <t>0PT38450 JC/AB</t>
  </si>
  <si>
    <t>0PT40209 SB/DN</t>
  </si>
  <si>
    <t>0PT39822 0PT39909 0PT39910 KW/SB</t>
  </si>
  <si>
    <t>0PT38203 DW/SP</t>
  </si>
  <si>
    <t>16T80079  BP 0PT38665 AB
0PT04007 AB                                     0PT04008              0PT01664</t>
  </si>
  <si>
    <t>0PT37302  BP 0PT38601 OER/JC                                                        0PT04138 (50%)</t>
  </si>
  <si>
    <t>0PT37182 BP 0PT40453 AB 0PT38505 TB          0PT38427</t>
  </si>
  <si>
    <t>0PT39896  BP 0PT39625 JC/BC      
0PT39632 (25.7%)          0PT39633 (55.3%)</t>
  </si>
  <si>
    <t>0PT39846  BP 0PT39637 0PT39968                      0PT39632 (18.1%)</t>
  </si>
  <si>
    <t>0PT04021</t>
  </si>
  <si>
    <t>0PT40475</t>
  </si>
  <si>
    <t>0PT40543</t>
  </si>
  <si>
    <t>0PT40611</t>
  </si>
  <si>
    <t xml:space="preserve">This project is to retire 3.8 miles of the old Forest Grove Switch - Eustace SE 138 kV Line.  </t>
  </si>
  <si>
    <t>This project includes constructing two single circuit 345 kV lines between Double Mountain Switch (Oncor owned) and Dunbar Switch (LP&amp;L owned) to connect the two stations. Conductor will be bundled 959 ACSS/TW.</t>
  </si>
  <si>
    <t>9/27/2018
1/14/2019</t>
  </si>
  <si>
    <t>4/4/2018
2/11/2019</t>
  </si>
  <si>
    <t>4/5/2018
2/11/2019</t>
  </si>
  <si>
    <t>8/20/2018
10/11/2019</t>
  </si>
  <si>
    <t>12/17/2018
3/30/2019</t>
  </si>
  <si>
    <t>3/5/2018
1/25/2019</t>
  </si>
  <si>
    <t>2/4/2019
8/15/2019</t>
  </si>
  <si>
    <t>5/3/2019
7/25/2019
1/14/2020</t>
  </si>
  <si>
    <t>7/22/2019
11/11/2019
5/1/2019</t>
  </si>
  <si>
    <t>7/15/2020
8/5/2020
3/22/2020
10/12/2020
10/13/2020</t>
  </si>
  <si>
    <r>
      <t>Application Filed 11/13/2015. Final Order issued on 9/15/2016. This is a NTU project.</t>
    </r>
    <r>
      <rPr>
        <strike/>
        <sz val="12"/>
        <rFont val="Arial"/>
        <family val="2"/>
      </rPr>
      <t xml:space="preserve"> </t>
    </r>
  </si>
  <si>
    <t>12/21/2018
11/18/2019</t>
  </si>
  <si>
    <t>12/31/2018
12/6/2019</t>
  </si>
  <si>
    <t>12/30/2018
12/15/2019</t>
  </si>
  <si>
    <t>12/8/2018
5/15/2020</t>
  </si>
  <si>
    <t>12/30/2019
5/15/2020</t>
  </si>
  <si>
    <t>5/31/2018
6/24/2019</t>
  </si>
  <si>
    <t>12/13/2019
5/10/2020</t>
  </si>
  <si>
    <t>10/3/2019
12/21/2019
2/15/2020</t>
  </si>
  <si>
    <t>5/1/2019
11/2/2019</t>
  </si>
  <si>
    <t>11/1/2019
10/31/2019</t>
  </si>
  <si>
    <t>12/23/2019
11/1/2019</t>
  </si>
  <si>
    <t>12/15/2019
4/10/2020
6/21/2019</t>
  </si>
  <si>
    <t>5/15/2020
5/15/2020</t>
  </si>
  <si>
    <t>2/25/2020
3/1/2020</t>
  </si>
  <si>
    <t>3/1/2020
3/1/2020</t>
  </si>
  <si>
    <t>2/20/2020
1/25/2020</t>
  </si>
  <si>
    <t>5/22/2020
4/1/2020
4/1/2020</t>
  </si>
  <si>
    <t>10/11/2020
10/11/2020
10/31/2020</t>
  </si>
  <si>
    <t>5/13/2020
5/15/2020</t>
  </si>
  <si>
    <t>5/15/2022
5/15/2022</t>
  </si>
  <si>
    <t>12/30/2019
0</t>
  </si>
  <si>
    <t xml:space="preserve">12/13/2019
0
</t>
  </si>
  <si>
    <t xml:space="preserve">This project is to reterminate the Dermott Switch - Golden Switch 138 kV Line at its new terminal following the rebuild of the Ennis Creek Switch Station. </t>
  </si>
  <si>
    <t>0PT04031 PM/DN</t>
  </si>
  <si>
    <t xml:space="preserve">0PT42070 SB </t>
  </si>
  <si>
    <t xml:space="preserve">0PT39030 SB </t>
  </si>
  <si>
    <t>City of Temple , Bell County</t>
  </si>
  <si>
    <t>0PT41677  JC/CC</t>
  </si>
  <si>
    <t>Replace existing tower T-448 on the Texas Instruments Sub- Beltline Sub 138kV and install a new double circuit span into the rebuilt Richardson Spring Valley Sub.</t>
  </si>
  <si>
    <t>0PT41191 SEI/MK</t>
  </si>
  <si>
    <t>0PT41129 SEI/AF</t>
  </si>
  <si>
    <t>Lattice Tower Structure</t>
  </si>
  <si>
    <t>0PT41131 SEI/AF</t>
  </si>
  <si>
    <t>0PT41118 SEI/AF</t>
  </si>
  <si>
    <t>0PT39676 TC/EA</t>
  </si>
  <si>
    <t>Carrollton East Switch - Northaven Switch 138 kV Line: Farmers Branch Retermination</t>
  </si>
  <si>
    <t>Reterminate the existing Carrollton East Switch - Northaven Switch 138 kV Line at Farmers Branch Substation to a new structure.</t>
  </si>
  <si>
    <t>0PT41977 TC/OR</t>
  </si>
  <si>
    <t>0PT41189 TC/CC
0PT40230 TC/CC</t>
  </si>
  <si>
    <t>SL Clearfork Switch - Telephone Road Switch 345 kV Line: Line work to establish Gardendale 345 kV Switch                                                                                                              NTUSU Clearfork Switch - Telephone Road Switch 345 kV Line: Retirements and Modifications Only</t>
  </si>
  <si>
    <t>Sweetwater No.2 Sub - Colorado City Sub 69 kV Line: Line work associated with Loraine Sub Decommission</t>
  </si>
  <si>
    <t>Line work to cut into Clearfork  Switch - Telephone Road Switch 345 kV Line to establish Gardendale 345 kV Switch.</t>
  </si>
  <si>
    <t>0PT41505 AF/AB</t>
  </si>
  <si>
    <t>Yucca Drive Switch - Sand Lake Switch 138 kV Line: Modify for Sand Lake - Solstice 345 kV Line</t>
  </si>
  <si>
    <t>Modifying the existing Yucca Drive Switch - Sand Lake Switch 138 kV Line by lowering it from Structure 35/3 to Structure 35/5 for new the Sand Lake - Solstice 345 kV Line to fly over the existing 138 kV line.</t>
  </si>
  <si>
    <t xml:space="preserve"> Rebuild the section of the Morgan Creek-Midland East 345 kV Line that crosses South Farm to Market
(FM) 821 in Howard County</t>
  </si>
  <si>
    <t>Rebuild the section of the Morgan Creek-Midland East 345 kV Line that crosses N. County Rd. 1135 in
Midland County</t>
  </si>
  <si>
    <t>Rebuild the section of the Morgan Creek-Midland East 345 kV Line that crosses N. County Rd. 1135 in
Midland County.</t>
  </si>
  <si>
    <t xml:space="preserve"> Line work associated with the decommission of Loraine Sub.</t>
  </si>
  <si>
    <t>0PT41983 JC/BB</t>
  </si>
  <si>
    <t>City of Lubbock, Lubbock County</t>
  </si>
  <si>
    <t>2-959.6 ACSS/TW</t>
  </si>
  <si>
    <t xml:space="preserve">The line will be built within the Double Mountain Sw. Sta. property layout. </t>
  </si>
  <si>
    <t>Build a erosion control guards around tower 131/18 on the Eskota - Morgan Creek 138 kV line. A series of culverts will be installed on both sides of the tower to divert the water around the tower and protect the structure from future erosion. A retaining wall will also be installed and filled with selective backfill in the eroded area to ensure structural integrity in the soil.</t>
  </si>
  <si>
    <t>0PT41701 RD/SM</t>
  </si>
  <si>
    <t>Steel Lattice Tower</t>
  </si>
  <si>
    <t xml:space="preserve"> 636 ACSR Grosbeak &amp;  795 ACSR
Drake</t>
  </si>
  <si>
    <t>17T62074 AF/SA</t>
  </si>
  <si>
    <t>City of Colorado, Mitchel County</t>
  </si>
  <si>
    <t>2-959.6 MCM ACSS/TW/HS Suwannee</t>
  </si>
  <si>
    <t>0PT41738 AF</t>
  </si>
  <si>
    <t>Henderson County</t>
  </si>
  <si>
    <t>Eskota  Switch - Morgan Creek Switch 138 kV Line : Erosion Control</t>
  </si>
  <si>
    <t>Double Mountain Switch - Dunbar Switch 345 kV Line : Station Tie Line Build</t>
  </si>
  <si>
    <r>
      <t xml:space="preserve">Project No.  17T80032 </t>
    </r>
    <r>
      <rPr>
        <b/>
        <sz val="12"/>
        <color rgb="FFFF0000"/>
        <rFont val="Calibri"/>
        <family val="2"/>
      </rPr>
      <t>&amp; 0PT04024</t>
    </r>
    <r>
      <rPr>
        <b/>
        <sz val="12"/>
        <color theme="1"/>
        <rFont val="Calibri"/>
        <family val="2"/>
      </rPr>
      <t xml:space="preserve"> </t>
    </r>
    <r>
      <rPr>
        <b/>
        <i/>
        <sz val="12"/>
        <color theme="1"/>
        <rFont val="Calibri"/>
        <family val="2"/>
      </rPr>
      <t>- Cogdell - Clairemont 138 kV Line -</t>
    </r>
    <r>
      <rPr>
        <b/>
        <sz val="12"/>
        <color theme="1"/>
        <rFont val="Calibri"/>
        <family val="2"/>
      </rPr>
      <t xml:space="preserve">  Transmission Line Project</t>
    </r>
  </si>
  <si>
    <t>0PT41912 TC/RS</t>
  </si>
  <si>
    <t xml:space="preserve">This is to rebuild a 0.1 mile section of the Sulphur Springs – Canton Switch 138 kV Line. </t>
  </si>
  <si>
    <t>1033 ACSR Curlew</t>
  </si>
  <si>
    <t>City of Willis Point, Hunt County</t>
  </si>
  <si>
    <t>0PT41108 SV/RS</t>
  </si>
  <si>
    <t>City of Henrietta, Clay County</t>
  </si>
  <si>
    <t xml:space="preserve">Rebuild 0.1 mile section of the Eagle Mountain SES - Wichita Falls 138 kV line which crosses Lake Arrowhead. </t>
  </si>
  <si>
    <t xml:space="preserve">636 km ASCR </t>
  </si>
  <si>
    <r>
      <t>Project No.  0PT38174 ,</t>
    </r>
    <r>
      <rPr>
        <b/>
        <sz val="12"/>
        <color rgb="FFFF0000"/>
        <rFont val="Calibri"/>
        <family val="2"/>
      </rPr>
      <t>0PT40267 &amp; 0PT04144</t>
    </r>
    <r>
      <rPr>
        <b/>
        <sz val="12"/>
        <color theme="1"/>
        <rFont val="Calibri"/>
        <family val="2"/>
      </rPr>
      <t xml:space="preserve"> - Riverton</t>
    </r>
    <r>
      <rPr>
        <b/>
        <i/>
        <sz val="12"/>
        <color theme="1"/>
        <rFont val="Calibri"/>
        <family val="2"/>
      </rPr>
      <t xml:space="preserve"> - Kyle Ranch 138 kV Line -</t>
    </r>
    <r>
      <rPr>
        <b/>
        <sz val="12"/>
        <color theme="1"/>
        <rFont val="Calibri"/>
        <family val="2"/>
      </rPr>
      <t xml:space="preserve">  Transmission Line Project</t>
    </r>
  </si>
  <si>
    <t>4/0 ACSR Penguin</t>
  </si>
  <si>
    <t>1590 ACSR Falcon</t>
  </si>
  <si>
    <t>1926 ACSS Cumberland</t>
  </si>
  <si>
    <t>1926.9 MCM ACSS/TW/HS Cumberland</t>
  </si>
  <si>
    <t>2-795 ACSR Drake</t>
  </si>
  <si>
    <t>2-95 ACSR Drake</t>
  </si>
  <si>
    <t>38181 = 75
38182 = 61
38179 = 50
38178 =  2
Total Line = 47%
38426 = 37
38517 = 70
38518 = 72
Total Station = 60%
Total Project = 54%</t>
  </si>
  <si>
    <t>CCN % Complete Calc</t>
  </si>
  <si>
    <t>38601 = 0
04138 = 100</t>
  </si>
  <si>
    <t>38505 = 0
38427 = 10</t>
  </si>
  <si>
    <t>40267 = 0
04144 = 0</t>
  </si>
  <si>
    <t>38506 = 52</t>
  </si>
  <si>
    <t xml:space="preserve">4088 (Ln)= 0
4087 (sta) = 100 </t>
  </si>
  <si>
    <t>39623 (Ln) = 0
39631 (Sta) = 0
39632 (Sta) = 55
Total Station = 27.5
Project Total = 14%</t>
  </si>
  <si>
    <t>39625 (Ln) = 0
39632 (Sta) = 55
39633 (Sta) = 10
Total Station = 22%
Project Total = 11%</t>
  </si>
  <si>
    <t xml:space="preserve">39845 (CCN)
39634 (Sta) = 0
39634 (Sta) = 0
39635 (Sta) = 0
39732 (Sta) = 0
39967 (Sta) = 0
39633 (Sta) = 10
</t>
  </si>
  <si>
    <t>39846 (CCN) = 0
39637 (Sta) = 0
39968 (Sta) = 0
39632 (Sta) = 55</t>
  </si>
  <si>
    <t>588,514 </t>
  </si>
  <si>
    <t>Dew Sub : Establish Substation with one transformer and two  Feeder Breakers</t>
  </si>
  <si>
    <t>0PT40479</t>
  </si>
  <si>
    <t xml:space="preserve"> Replacing flash bus by installing three FIDS and retrofit transformer protection panels on three transformers.</t>
  </si>
  <si>
    <t>0PT41831</t>
  </si>
  <si>
    <t>China Grove Switch : Upgrade 138 kV bus protection and 138 kV/69 kV auto protection relaying</t>
  </si>
  <si>
    <t>0PT40648</t>
  </si>
  <si>
    <t xml:space="preserve">Dillon POD : Establish 138 kV POD </t>
  </si>
  <si>
    <t xml:space="preserve">Provide a 138 kV (POD) on the Andrews North McKenzie Draw 138 kV line by installing three138 kV 3200 A motor operated sectionalizing switches and low-voltage metering. </t>
  </si>
  <si>
    <t>0PT41776</t>
  </si>
  <si>
    <t xml:space="preserve">Dog House Switch: Install two 345 kV, 3200 A circuit breakers, POI </t>
  </si>
  <si>
    <t xml:space="preserve">Install two 345 kV, 3200 A circuit breakers POI, ensure all terminal and associated equipment meets or exceeds 3200 A. </t>
  </si>
  <si>
    <t>Graham 345 kV Switch: Auto protection upgrade</t>
  </si>
  <si>
    <t>Young County</t>
  </si>
  <si>
    <t xml:space="preserve">Upgrade 138 kV/345 kV auto protection panels (2 panels total) and (1) Tertiary reactor panel. Modify 345 kV DC system to allow fully redundant DC sources. Add 345 kV bus CCVT's C &amp; D buses. Replace 345 kV C&amp;D house battery chargers with 35A. </t>
  </si>
  <si>
    <t>138, 345</t>
  </si>
  <si>
    <t>Graham Plant Switch : Bus protection upgrade scope</t>
  </si>
  <si>
    <t>Modify relaying to include installing two gen interconnection/separation schemes, and upgrade 138 kV Bus A&amp;B protection. Add 138 kV bus CCVT's on A &amp; B buses to provide backup for single-breaker line protection.</t>
  </si>
  <si>
    <t>0PT41511</t>
  </si>
  <si>
    <t>Johnson Draw POD : Establish 138 kV POD</t>
  </si>
  <si>
    <t xml:space="preserve">Midland County </t>
  </si>
  <si>
    <t>Install three motor operated 138 kV 3200 A line sectionalizing switches and LV metering as part of providing a 138 kV (POD). The POD will be served from the new Salt Flat Road - Johnson Draw POD 138 kV line.</t>
  </si>
  <si>
    <t>0PT39271</t>
  </si>
  <si>
    <t>LTV  Sub : Install breaker to relieve overloaded Grand Prairie feeders</t>
  </si>
  <si>
    <t xml:space="preserve"> Install breaker to relieve overloaded Grand Prairie feeders.</t>
  </si>
  <si>
    <t>North Breckenridge Sub : Replace FID</t>
  </si>
  <si>
    <t>City of Breckenridge, Stephens County</t>
  </si>
  <si>
    <t>Replace FID with new 1200A, 40kA S&amp;C  circuit switcher</t>
  </si>
  <si>
    <t>0PT41312</t>
  </si>
  <si>
    <t>Renner Sub: Replace one 138 kV cap bank relay panel</t>
  </si>
  <si>
    <t>Replace one 138 kV cap bank relay panel.</t>
  </si>
  <si>
    <t>0PT41311</t>
  </si>
  <si>
    <t>Renner Switch : Replace two 138 kV cap bank relay  panels</t>
  </si>
  <si>
    <t>Replace two 138 kV cap bank relay panels on two circuit breakers.</t>
  </si>
  <si>
    <t>Sargent Road Switch: 138 kV terminal upgrade</t>
  </si>
  <si>
    <t>Add line terminal as a part of the new line from Sargent Rd to Oakland Ave.</t>
  </si>
  <si>
    <t>0PT41627</t>
  </si>
  <si>
    <t xml:space="preserve">Stouts Creek Switch : Establish Station for (POI) </t>
  </si>
  <si>
    <t>Hopkins County</t>
  </si>
  <si>
    <t>Establish station by installing three 345 kV, 3200 A circuit breakers in a 3-breaker ring bus arrangement for a (POI). Station will connect to the Allen Switch- Monticello Switch 345 kV line.</t>
  </si>
  <si>
    <t>0PT41535</t>
  </si>
  <si>
    <t>Temple Pecan Creek Switch : Replace the 138 kV and 345 kV DFR</t>
  </si>
  <si>
    <t>Replace the 138 kV and 345 kV DFR</t>
  </si>
  <si>
    <t>0PT41908</t>
  </si>
  <si>
    <t>Thirtysix Draw POD: Establish 138 kV POD</t>
  </si>
  <si>
    <t xml:space="preserve">Provide a 138 kV (POD) on the Spraberry Switch - McDonald Road Switch 138 kV line by installing three 138 kV 2000 A motor operated sectionalizing switches and low-voltage metering. </t>
  </si>
  <si>
    <t>0PT42420</t>
  </si>
  <si>
    <t>Tyler Grande Switch : Replace one failed circuit breaker</t>
  </si>
  <si>
    <t>Replace one failed circuit breaker</t>
  </si>
  <si>
    <t>25.83(d)</t>
  </si>
  <si>
    <t>0PT39848</t>
  </si>
  <si>
    <t xml:space="preserve"> Demo and retire station as part of rebuilding station at new location called Du Puy Substation</t>
  </si>
  <si>
    <t>5/14/2020
2/21/2020</t>
  </si>
  <si>
    <t>100
37</t>
  </si>
  <si>
    <t>3/29/2019
12/3/2019</t>
  </si>
  <si>
    <t>4/13/2020
3/13/2020</t>
  </si>
  <si>
    <t xml:space="preserve">Rebuild the Lamar Tap - Reno Tap line section of the Paris Switch - Rivercrest - Tenaska 138 kV Line. </t>
  </si>
  <si>
    <t>TxDOT I-20 at CR 1250 Relocation Midessa 138kV tap line</t>
  </si>
  <si>
    <t>Relocation of structure on Midessa 138 kV tap line.</t>
  </si>
  <si>
    <t>Texas Instruments Sub - Beltline Sub 138 kV Line- Structure replacement</t>
  </si>
  <si>
    <t>Dermott Switch - Golden Switch 138 kV Line: Ennis Creek Switch Station Retermination</t>
  </si>
  <si>
    <t xml:space="preserve">Reterminate the Odessa North - Odessa Basin Switch - Odessa Basin 69 kV Line to aid in the demolition of Odessa Basin Switch station by installing one single-circuit steel pole. </t>
  </si>
  <si>
    <t>Odessa North - Odessa Basin Switch - Odessa Basin 69 kV Line: Retermination</t>
  </si>
  <si>
    <t>2020 CMPC Big Spring District, Morgan Creek Switch-Falcon Seaboard Sub. 345 kV Line Str. 19/5</t>
  </si>
  <si>
    <t>2020 CMPC Odessa District, Falcon Seaboard Sub.-Midland East Sub. 345 kV Line, Str. 68/2</t>
  </si>
  <si>
    <t>2020 CMPC Sweetwater District, Morgan Creek Switch-Falcon Seaboard Sub. 345 kV Line, Str. 12/5</t>
  </si>
  <si>
    <t>Eagle Mountain Ses - Wichita Falls 138 kV Line: Hb 4150 Lake Arrowhead Crossing</t>
  </si>
  <si>
    <t>Sulphur Springs Switch - Canton Switch 138 kV Line : Hb 4150 Lake Tawakoni Crossing</t>
  </si>
  <si>
    <t>Wolf - Aroya 138kV Line: Reterminate Aroya End at Yucca to establish Wolf - Yucca #2 Circuit 138 kV Line
Wink - Yucca 138kV LIne: Reterminate Yucca End at Aroya Switch to establish Wink - Aroya 138 kV Line</t>
  </si>
  <si>
    <t>Forest Grove Switch - Eustace SE Switch 138 kV Line : Retirement Only</t>
  </si>
  <si>
    <t>0PT38176  BP                    0PT04088 0PT04087               0PT04144 (50%)</t>
  </si>
  <si>
    <t>18T650111</t>
  </si>
  <si>
    <t>Lake Hubbard Switch: Protective Relay Upgrade</t>
  </si>
  <si>
    <t>0PT38868</t>
  </si>
  <si>
    <t>Establish substation with one transformer, two feeder breakers</t>
  </si>
  <si>
    <t xml:space="preserve">Armstrong Sub: Replace flash bus </t>
  </si>
  <si>
    <t>Emergency Project</t>
  </si>
  <si>
    <t xml:space="preserve">Waco West Sub : Demo and retire station </t>
  </si>
  <si>
    <t>10,197,500 (t-line)              
0 (stations)
(Oncor Portion)</t>
  </si>
  <si>
    <t xml:space="preserve">
3/13/2020</t>
  </si>
  <si>
    <t>34
100</t>
  </si>
  <si>
    <t>5/09/2020
4/28/2020</t>
  </si>
  <si>
    <r>
      <t xml:space="preserve">60
</t>
    </r>
    <r>
      <rPr>
        <sz val="12"/>
        <color rgb="FFFF0000"/>
        <rFont val="Arial"/>
        <family val="2"/>
      </rPr>
      <t>100</t>
    </r>
  </si>
  <si>
    <t>10/31/2020
10/31/2020
4/23/2020
10/31/2020
10/25/2020</t>
  </si>
  <si>
    <r>
      <t xml:space="preserve">0
0
</t>
    </r>
    <r>
      <rPr>
        <sz val="12"/>
        <color rgb="FFFF0000"/>
        <rFont val="Arial"/>
        <family val="2"/>
      </rPr>
      <t>100</t>
    </r>
    <r>
      <rPr>
        <sz val="12"/>
        <rFont val="Arial"/>
        <family val="2"/>
      </rPr>
      <t xml:space="preserve">
0
0</t>
    </r>
  </si>
  <si>
    <r>
      <t xml:space="preserve">34
</t>
    </r>
    <r>
      <rPr>
        <sz val="12"/>
        <rFont val="Arial"/>
        <family val="2"/>
      </rPr>
      <t>0</t>
    </r>
  </si>
  <si>
    <t>4/6/2020
5/11/20</t>
  </si>
  <si>
    <t>50
95</t>
  </si>
  <si>
    <t>4/2/2020
4/15/2020</t>
  </si>
  <si>
    <t>10/172020</t>
  </si>
  <si>
    <t>62
0</t>
  </si>
  <si>
    <t>5/01/2020
5/15/2020</t>
  </si>
  <si>
    <t>4/172020
0</t>
  </si>
  <si>
    <t>100
0</t>
  </si>
  <si>
    <t>4/17/2020
5/15/2020</t>
  </si>
  <si>
    <t>Paris Switch-Rivercrest/Tenaska 138 kV Line (Lamar Jct-Reno Tap Section):Rebuild</t>
  </si>
  <si>
    <t>Project completion percentage changed from 5% to 0% after internal review</t>
  </si>
  <si>
    <t>34,033,000  (t-line) 
2,868,000 (stations)</t>
  </si>
  <si>
    <r>
      <t xml:space="preserve">Project No.  18T80036, 0PT04001, 0PT38840, </t>
    </r>
    <r>
      <rPr>
        <b/>
        <sz val="12"/>
        <color rgb="FFFF0000"/>
        <rFont val="Calibri"/>
        <family val="2"/>
      </rPr>
      <t>0PT0413 (Portion of WA),0PT04138 (50% of WA)</t>
    </r>
    <r>
      <rPr>
        <b/>
        <sz val="12"/>
        <color theme="1"/>
        <rFont val="Calibri"/>
        <family val="2"/>
      </rPr>
      <t xml:space="preserve">   </t>
    </r>
    <r>
      <rPr>
        <b/>
        <i/>
        <sz val="12"/>
        <color theme="1"/>
        <rFont val="Calibri"/>
        <family val="2"/>
      </rPr>
      <t>- Horseshoe Springs - Owl Hills 138 kV Line -</t>
    </r>
    <r>
      <rPr>
        <b/>
        <sz val="12"/>
        <color theme="1"/>
        <rFont val="Calibri"/>
        <family val="2"/>
      </rPr>
      <t xml:space="preserve">  Transmission Line Project</t>
    </r>
  </si>
  <si>
    <r>
      <t xml:space="preserve">18T80036  BP
0PT04001
0PT38840
 OER/JC </t>
    </r>
    <r>
      <rPr>
        <sz val="12"/>
        <color rgb="FFFF0000"/>
        <rFont val="Arial"/>
        <family val="2"/>
      </rPr>
      <t>0PT0413 (Portion)</t>
    </r>
    <r>
      <rPr>
        <sz val="12"/>
        <rFont val="Arial"/>
        <family val="2"/>
      </rPr>
      <t xml:space="preserve">
0PT04138 (50%)</t>
    </r>
  </si>
  <si>
    <t>0PT3756 OR</t>
  </si>
  <si>
    <t xml:space="preserve">Horseshoe Springs Switch - Owl Hills  Sub 138 kV Line : Chimney Well POD </t>
  </si>
  <si>
    <t>Build a Point of Delivery (POD) to Chevron USA Inc.'s Chimney Well POD on the new Horseshoe Springs Switch - Owl Hills Sub 138 kV Line.</t>
  </si>
  <si>
    <t>This was added to CCN section inadvertently and should have been in the exempt section.</t>
  </si>
  <si>
    <t>This project will be removed from the June 2020 Report.  This is a duplicate entry please refer to project #18T65011.</t>
  </si>
  <si>
    <t>This project will be removed from the June 2020 Report.  The work will be performed under  #OPT41001.</t>
  </si>
  <si>
    <t>This project will be removed from the June 2020 Report.  This project has been put on hold.</t>
  </si>
  <si>
    <t>Structure installation is at the request of Canyon Wind</t>
  </si>
  <si>
    <t>Second circuit to the 48582 Owl Hills - Tunstill POD 138 kV Line CCN</t>
  </si>
  <si>
    <t>This project is planned to reconfigure two existing circuits to reduce operational constraints in the area due to continued load growth.  In order to complete this reconfiguration prior to the summer clearance moratorium, Oncor is unable to list this project in compliance with 16 Tex. Admin Code § 25.83(c)(1), but is instead providing 20 days’ pre-construction notice.</t>
  </si>
  <si>
    <t>STATIONS</t>
  </si>
  <si>
    <t>18T65163</t>
  </si>
  <si>
    <t>0PT39419 DS/SP</t>
  </si>
  <si>
    <t>AEP Lotebush - Blake Draw 138 kV Line</t>
  </si>
  <si>
    <t>Centerville Switch: Upgrade line, auto and bus relaying</t>
  </si>
  <si>
    <t>Las Colinas Sub: Upgrade 138 kV line terminals</t>
  </si>
  <si>
    <t>Thorntonville  Sub: Install one transformer and two Feeder</t>
  </si>
  <si>
    <t>11.9
(Oncor Portion)</t>
  </si>
  <si>
    <t>25.1
7.8</t>
  </si>
  <si>
    <t>150/100</t>
  </si>
  <si>
    <t>0PT39845  BP 0PT39634 0PT39635 0PT39732 0PT39967
0PT39633 (44.7%)</t>
  </si>
  <si>
    <t>0PT39835  BP
0PT39623 JS/ CL 0PT39631              0PT39632 (56.2%)</t>
  </si>
  <si>
    <t>0PT38174  BP 0PT40267 JM/OR
0PT04144 (50%)</t>
  </si>
  <si>
    <t>17T80077  BP
0PT38181 0PT38182 0PT38179  0PT38178 KD/KF
0PT38426
0PT38517
0PT38518</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</si>
</sst>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mm/dd/yy;@"/>
    <numFmt numFmtId="166" formatCode="0.00\ &quot;mi&quot;"/>
    <numFmt numFmtId="167" formatCode="_(* #,##0_);_(* \(#,##0\);_(* &quot;-&quot;??_);_(@_)"/>
    <numFmt numFmtId="168" formatCode="&quot;$&quot;#,##0.00"/>
    <numFmt numFmtId="169" formatCode="0.0"/>
  </numFmts>
  <fonts count="48">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sz val="12"/>
      <color rgb="FFFF0000"/>
      <name val="Calibri"/>
      <family val="2"/>
      <scheme val="minor"/>
    </font>
    <font>
      <sz val="12"/>
      <name val="Arial"/>
      <family val="2"/>
    </font>
    <font>
      <sz val="12"/>
      <color rgb="FFFF0000"/>
      <name val="Arial"/>
      <family val="2"/>
    </font>
    <font>
      <sz val="12"/>
      <color rgb="FF000000"/>
      <name val="Arial"/>
      <family val="2"/>
    </font>
    <font>
      <strike/>
      <sz val="12"/>
      <name val="Arial"/>
      <family val="2"/>
    </font>
    <font>
      <sz val="12"/>
      <color rgb="FFC00000"/>
      <name val="Arial"/>
      <family val="2"/>
    </font>
    <font>
      <sz val="12"/>
      <color rgb="FF333333"/>
      <name val="Calibri"/>
      <family val="2"/>
    </font>
    <font>
      <b/>
      <sz val="12"/>
      <color rgb="FF333333"/>
      <name val="Calibri"/>
      <family val="2"/>
    </font>
    <font>
      <b/>
      <sz val="12"/>
      <name val="Arial"/>
      <family val="2"/>
    </font>
  </fonts>
  <fills count="25">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rgb="FFFFFF00"/>
        <bgColor indexed="64"/>
      </patternFill>
    </fill>
    <fill>
      <patternFill patternType="solid">
        <fgColor theme="8"/>
        <bgColor indexed="64"/>
      </patternFill>
    </fill>
  </fills>
  <borders count="19">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style="thin">
        <color auto="1"/>
      </left>
      <right/>
      <top style="thin">
        <color auto="1"/>
      </top>
      <bottom style="thin">
        <color auto="1"/>
      </bottom>
    </border>
    <border>
      <left style="medium">
        <color auto="1"/>
      </left>
      <right/>
      <top style="thin">
        <color auto="1"/>
      </top>
      <bottom style="thin">
        <color auto="1"/>
      </bottom>
    </border>
  </borders>
  <cellStyleXfs count="32451">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cellStyleXfs>
  <cellXfs count="317">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5" fontId="34" fillId="0" borderId="15"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31" fillId="20" borderId="11" xfId="20" applyFont="1" applyFill="1" applyBorder="1" applyAlignment="1" applyProtection="1">
      <alignment horizontal="center" vertical="center" wrapText="1"/>
      <protection locked="0"/>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42" fontId="30" fillId="0" borderId="15" xfId="47" applyNumberFormat="1" applyFont="1" applyFill="1" applyBorder="1" applyAlignment="1">
      <alignment horizontal="right" vertical="center"/>
      <protection/>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3" fontId="21" fillId="19" borderId="10" xfId="20" applyNumberFormat="1" applyFont="1" applyFill="1" applyBorder="1" applyAlignment="1" applyProtection="1">
      <alignment horizontal="right" vertical="center" wrapText="1"/>
      <protection locked="0"/>
    </xf>
    <xf numFmtId="164" fontId="21" fillId="21" borderId="10" xfId="16" applyNumberFormat="1" applyFont="1" applyFill="1" applyBorder="1" applyAlignment="1" applyProtection="1">
      <alignment horizontal="center" vertical="center" wrapText="1"/>
      <protection locked="0"/>
    </xf>
    <xf numFmtId="0" fontId="0" fillId="0" borderId="0" xfId="0" applyFont="1" applyFill="1"/>
    <xf numFmtId="0" fontId="33" fillId="0" borderId="0" xfId="20" applyFont="1" applyFill="1">
      <alignment/>
      <protection/>
    </xf>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3" fontId="27" fillId="0" borderId="0" xfId="20" applyNumberFormat="1" applyFont="1" applyFill="1" applyBorder="1" applyAlignment="1" applyProtection="1">
      <alignment horizontal="center" vertical="center" wrapText="1"/>
      <protection locked="0"/>
    </xf>
    <xf numFmtId="164" fontId="21" fillId="0" borderId="0" xfId="20" applyNumberFormat="1" applyFont="1">
      <alignment/>
      <protection/>
    </xf>
    <xf numFmtId="3" fontId="39" fillId="22" borderId="0" xfId="8022" applyNumberFormat="1" applyFont="1" applyFill="1" applyBorder="1" applyAlignment="1">
      <alignment horizontal="center" vertical="center" wrapText="1"/>
      <protection/>
    </xf>
    <xf numFmtId="0" fontId="21" fillId="0" borderId="16" xfId="20" applyFont="1" applyBorder="1" applyAlignment="1" applyProtection="1">
      <alignment horizontal="center" vertical="center" wrapText="1"/>
      <protection locked="0"/>
    </xf>
    <xf numFmtId="164" fontId="21" fillId="0" borderId="13" xfId="16" applyNumberFormat="1" applyFont="1" applyBorder="1" applyAlignment="1" applyProtection="1">
      <alignment horizontal="center" vertical="center" wrapText="1"/>
      <protection locked="0"/>
    </xf>
    <xf numFmtId="0" fontId="21" fillId="0" borderId="17"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pplyAlignment="1">
      <alignment vertical="center"/>
      <protection/>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33" fillId="0" borderId="0" xfId="20" applyFont="1" applyBorder="1">
      <alignment/>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6"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0" fontId="22" fillId="0" borderId="10" xfId="20" applyFont="1" applyFill="1" applyBorder="1" applyAlignment="1">
      <alignment horizontal="center"/>
      <protection/>
    </xf>
    <xf numFmtId="0" fontId="22" fillId="0" borderId="10" xfId="20" applyFont="1" applyFill="1" applyBorder="1" applyAlignment="1" applyProtection="1">
      <alignment horizontal="center" wrapText="1"/>
      <protection locked="0"/>
    </xf>
    <xf numFmtId="0" fontId="27" fillId="0" borderId="0" xfId="20" applyFont="1" applyFill="1" applyBorder="1">
      <alignment/>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5" fontId="30" fillId="0" borderId="10" xfId="47" applyNumberFormat="1" applyFont="1" applyFill="1" applyBorder="1" applyAlignment="1">
      <alignment horizontal="right" vertical="center"/>
      <protection/>
    </xf>
    <xf numFmtId="3" fontId="40" fillId="0" borderId="10" xfId="22" applyNumberFormat="1" applyFont="1" applyFill="1" applyBorder="1" applyAlignment="1" applyProtection="1">
      <alignment horizontal="center" vertical="center" wrapText="1"/>
      <protection locked="0"/>
    </xf>
    <xf numFmtId="42" fontId="40" fillId="0" borderId="10" xfId="22" applyNumberFormat="1" applyFont="1" applyFill="1" applyBorder="1" applyAlignment="1" applyProtection="1">
      <alignment horizontal="center" vertical="center" wrapText="1"/>
      <protection locked="0"/>
    </xf>
    <xf numFmtId="10" fontId="40" fillId="0" borderId="10" xfId="22" applyNumberFormat="1" applyFont="1" applyFill="1" applyBorder="1" applyAlignment="1" applyProtection="1">
      <alignment horizontal="center" vertical="center" wrapText="1"/>
      <protection locked="0"/>
    </xf>
    <xf numFmtId="1" fontId="40" fillId="0" borderId="10" xfId="22" applyNumberFormat="1" applyFont="1" applyFill="1" applyBorder="1" applyAlignment="1" applyProtection="1">
      <alignment horizontal="center" vertical="center" wrapText="1"/>
      <protection locked="0"/>
    </xf>
    <xf numFmtId="9" fontId="40" fillId="0" borderId="10" xfId="22" applyNumberFormat="1" applyFont="1" applyFill="1" applyBorder="1" applyAlignment="1" applyProtection="1">
      <alignment horizontal="center" vertical="center" wrapText="1"/>
      <protection locked="0"/>
    </xf>
    <xf numFmtId="169" fontId="40" fillId="0" borderId="10" xfId="22" applyNumberFormat="1" applyFont="1" applyFill="1" applyBorder="1" applyAlignment="1" applyProtection="1">
      <alignment horizontal="center" vertical="center" wrapText="1"/>
      <protection locked="0"/>
    </xf>
    <xf numFmtId="0" fontId="40" fillId="0" borderId="10" xfId="22" applyFont="1" applyFill="1" applyBorder="1" applyAlignment="1">
      <alignment horizontal="center" vertical="center"/>
      <protection/>
    </xf>
    <xf numFmtId="0" fontId="40" fillId="0" borderId="0" xfId="22" applyFont="1" applyFill="1" applyAlignment="1">
      <alignment horizontal="center"/>
      <protection/>
    </xf>
    <xf numFmtId="0" fontId="40" fillId="0" borderId="10" xfId="5997" applyFont="1" applyFill="1" applyBorder="1" applyAlignment="1">
      <alignment horizontal="center" vertical="center" wrapText="1"/>
      <protection/>
    </xf>
    <xf numFmtId="0" fontId="40" fillId="0" borderId="10" xfId="5997" applyFont="1" applyFill="1" applyBorder="1" applyAlignment="1" applyProtection="1">
      <alignment horizontal="center" vertical="center" wrapText="1"/>
      <protection locked="0"/>
    </xf>
    <xf numFmtId="0" fontId="40" fillId="0" borderId="10" xfId="5997" applyNumberFormat="1" applyFont="1" applyFill="1" applyBorder="1" applyAlignment="1">
      <alignment horizontal="left" vertical="center" wrapText="1"/>
      <protection/>
    </xf>
    <xf numFmtId="14" fontId="40" fillId="0" borderId="10" xfId="5997" applyNumberFormat="1" applyFont="1" applyFill="1" applyBorder="1" applyAlignment="1">
      <alignment horizontal="center" vertical="center" wrapText="1"/>
      <protection/>
    </xf>
    <xf numFmtId="3" fontId="40" fillId="0" borderId="10" xfId="20" applyNumberFormat="1" applyFont="1" applyFill="1" applyBorder="1" applyAlignment="1" applyProtection="1">
      <alignment horizontal="center" vertical="center" wrapText="1"/>
      <protection locked="0"/>
    </xf>
    <xf numFmtId="3" fontId="40" fillId="0" borderId="10" xfId="5997" applyNumberFormat="1" applyFont="1" applyFill="1" applyBorder="1" applyAlignment="1" applyProtection="1">
      <alignment horizontal="center" vertical="center" wrapText="1"/>
      <protection locked="0"/>
    </xf>
    <xf numFmtId="1" fontId="40" fillId="0" borderId="10" xfId="5997" applyNumberFormat="1" applyFont="1" applyFill="1" applyBorder="1" applyAlignment="1" applyProtection="1">
      <alignment horizontal="center" vertical="center" wrapText="1"/>
      <protection locked="0"/>
    </xf>
    <xf numFmtId="169" fontId="40" fillId="0" borderId="10" xfId="5997" applyNumberFormat="1" applyFont="1" applyFill="1" applyBorder="1" applyAlignment="1" applyProtection="1">
      <alignment horizontal="center" vertical="center" wrapText="1"/>
      <protection locked="0"/>
    </xf>
    <xf numFmtId="0" fontId="40" fillId="0" borderId="10" xfId="5997" applyFont="1" applyFill="1" applyBorder="1" applyAlignment="1">
      <alignment/>
      <protection/>
    </xf>
    <xf numFmtId="0" fontId="40" fillId="0" borderId="10" xfId="22" applyFont="1" applyFill="1" applyBorder="1">
      <alignment/>
      <protection/>
    </xf>
    <xf numFmtId="0" fontId="40" fillId="0" borderId="0" xfId="22" applyFont="1" applyFill="1">
      <alignment/>
      <protection/>
    </xf>
    <xf numFmtId="49" fontId="40" fillId="0" borderId="10" xfId="20" applyNumberFormat="1" applyFont="1" applyFill="1" applyBorder="1" applyAlignment="1" applyProtection="1">
      <alignment horizontal="center" vertical="center" wrapText="1"/>
      <protection locked="0"/>
    </xf>
    <xf numFmtId="0" fontId="40" fillId="0" borderId="10" xfId="20" applyFont="1" applyFill="1" applyBorder="1" applyAlignment="1" applyProtection="1">
      <alignment horizontal="left" vertical="center" wrapText="1"/>
      <protection locked="0"/>
    </xf>
    <xf numFmtId="14" fontId="40" fillId="0" borderId="10" xfId="20" applyNumberFormat="1" applyFont="1" applyFill="1" applyBorder="1" applyAlignment="1">
      <alignment horizontal="center" vertical="center"/>
      <protection/>
    </xf>
    <xf numFmtId="1" fontId="40" fillId="0" borderId="10" xfId="20" applyNumberFormat="1" applyFont="1" applyFill="1" applyBorder="1" applyAlignment="1" applyProtection="1">
      <alignment horizontal="center" vertical="center" wrapText="1"/>
      <protection locked="0"/>
    </xf>
    <xf numFmtId="1" fontId="40" fillId="0" borderId="10" xfId="20" applyNumberFormat="1" applyFont="1" applyFill="1" applyBorder="1" applyAlignment="1" applyProtection="1" quotePrefix="1">
      <alignment horizontal="center" vertical="center" wrapText="1"/>
      <protection locked="0"/>
    </xf>
    <xf numFmtId="169" fontId="40" fillId="0" borderId="10" xfId="20" applyNumberFormat="1" applyFont="1" applyFill="1" applyBorder="1" applyAlignment="1" applyProtection="1">
      <alignment horizontal="center" vertical="center" wrapText="1"/>
      <protection locked="0"/>
    </xf>
    <xf numFmtId="49" fontId="40" fillId="0" borderId="10" xfId="22" applyNumberFormat="1" applyFont="1" applyFill="1" applyBorder="1" applyAlignment="1" applyProtection="1">
      <alignment horizontal="center" vertical="center" wrapText="1"/>
      <protection locked="0"/>
    </xf>
    <xf numFmtId="0" fontId="40" fillId="0" borderId="10" xfId="22" applyFont="1" applyFill="1" applyBorder="1" applyAlignment="1" applyProtection="1">
      <alignment horizontal="left" vertical="center" wrapText="1"/>
      <protection locked="0"/>
    </xf>
    <xf numFmtId="14" fontId="40" fillId="0" borderId="10" xfId="22" applyNumberFormat="1" applyFont="1" applyFill="1" applyBorder="1" applyAlignment="1" applyProtection="1">
      <alignment horizontal="center" wrapText="1"/>
      <protection locked="0"/>
    </xf>
    <xf numFmtId="14" fontId="40" fillId="0" borderId="10" xfId="8021" applyNumberFormat="1" applyFont="1" applyFill="1" applyBorder="1" applyAlignment="1">
      <alignment horizontal="center" vertical="center" wrapText="1"/>
      <protection/>
    </xf>
    <xf numFmtId="38" fontId="40" fillId="0" borderId="10" xfId="22" applyNumberFormat="1" applyFont="1" applyFill="1" applyBorder="1" applyAlignment="1" applyProtection="1">
      <alignment horizontal="center" vertical="center" wrapText="1"/>
      <protection locked="0"/>
    </xf>
    <xf numFmtId="1" fontId="40" fillId="0" borderId="10" xfId="23" applyNumberFormat="1" applyFont="1" applyFill="1" applyBorder="1" applyAlignment="1" applyProtection="1">
      <alignment horizontal="center" vertical="center" wrapText="1"/>
      <protection locked="0"/>
    </xf>
    <xf numFmtId="0" fontId="40" fillId="0" borderId="10" xfId="8021" applyFont="1" applyFill="1" applyBorder="1" applyAlignment="1">
      <alignment horizontal="center" vertical="center" wrapText="1"/>
      <protection/>
    </xf>
    <xf numFmtId="0" fontId="40" fillId="0" borderId="10" xfId="8021" applyFont="1" applyFill="1" applyBorder="1" applyAlignment="1" applyProtection="1">
      <alignment horizontal="center" vertical="center" wrapText="1"/>
      <protection locked="0"/>
    </xf>
    <xf numFmtId="0" fontId="40" fillId="0" borderId="10" xfId="8021" applyNumberFormat="1" applyFont="1" applyFill="1" applyBorder="1" applyAlignment="1">
      <alignment horizontal="left" vertical="center" wrapText="1"/>
      <protection/>
    </xf>
    <xf numFmtId="14" fontId="40" fillId="0" borderId="10" xfId="8021" applyNumberFormat="1" applyFont="1" applyFill="1" applyBorder="1" applyAlignment="1">
      <alignment horizontal="center" vertical="center"/>
      <protection/>
    </xf>
    <xf numFmtId="3" fontId="40" fillId="0" borderId="10" xfId="8021" applyNumberFormat="1" applyFont="1" applyFill="1" applyBorder="1" applyAlignment="1">
      <alignment horizontal="center" vertical="center" wrapText="1"/>
      <protection/>
    </xf>
    <xf numFmtId="3" fontId="40" fillId="0" borderId="10" xfId="8021" applyNumberFormat="1" applyFont="1" applyFill="1" applyBorder="1" applyAlignment="1" applyProtection="1">
      <alignment horizontal="center" vertical="center" wrapText="1"/>
      <protection locked="0"/>
    </xf>
    <xf numFmtId="1" fontId="40" fillId="0" borderId="10" xfId="8021" applyNumberFormat="1" applyFont="1" applyFill="1" applyBorder="1" applyAlignment="1" applyProtection="1">
      <alignment horizontal="center" vertical="center" wrapText="1"/>
      <protection locked="0"/>
    </xf>
    <xf numFmtId="169" fontId="40" fillId="0" borderId="10" xfId="8021" applyNumberFormat="1" applyFont="1" applyFill="1" applyBorder="1" applyAlignment="1" applyProtection="1">
      <alignment horizontal="center" vertical="center" wrapText="1"/>
      <protection locked="0"/>
    </xf>
    <xf numFmtId="37" fontId="40" fillId="0" borderId="10" xfId="8021" applyNumberFormat="1" applyFont="1" applyFill="1" applyBorder="1" applyAlignment="1" applyProtection="1">
      <alignment horizontal="center" vertical="center" wrapText="1"/>
      <protection locked="0"/>
    </xf>
    <xf numFmtId="0" fontId="40" fillId="0" borderId="10" xfId="8022" applyFont="1" applyFill="1" applyBorder="1" applyAlignment="1" applyProtection="1">
      <alignment horizontal="center" vertical="center" wrapText="1"/>
      <protection locked="0"/>
    </xf>
    <xf numFmtId="1" fontId="40" fillId="0" borderId="10" xfId="8022" applyNumberFormat="1" applyFont="1" applyFill="1" applyBorder="1" applyAlignment="1" applyProtection="1">
      <alignment horizontal="center" vertical="center" wrapText="1"/>
      <protection locked="0"/>
    </xf>
    <xf numFmtId="169" fontId="40" fillId="0" borderId="10" xfId="8022" applyNumberFormat="1" applyFont="1" applyFill="1" applyBorder="1" applyAlignment="1" applyProtection="1">
      <alignment horizontal="center" vertical="center" wrapText="1"/>
      <protection locked="0"/>
    </xf>
    <xf numFmtId="0" fontId="40" fillId="0" borderId="10" xfId="8022" applyNumberFormat="1" applyFont="1" applyFill="1" applyBorder="1" applyAlignment="1">
      <alignment horizontal="center" vertical="center" wrapText="1"/>
      <protection/>
    </xf>
    <xf numFmtId="14" fontId="40" fillId="0" borderId="10" xfId="22" applyNumberFormat="1" applyFont="1" applyFill="1" applyBorder="1" applyAlignment="1">
      <alignment horizontal="center" vertical="center" wrapText="1"/>
      <protection/>
    </xf>
    <xf numFmtId="3" fontId="40" fillId="0" borderId="10" xfId="8022" applyNumberFormat="1" applyFont="1" applyFill="1" applyBorder="1" applyAlignment="1">
      <alignment horizontal="center" vertical="center"/>
      <protection/>
    </xf>
    <xf numFmtId="3" fontId="40" fillId="0" borderId="10" xfId="22" applyNumberFormat="1" applyFont="1" applyFill="1" applyBorder="1" applyAlignment="1">
      <alignment horizontal="center" vertical="center" wrapText="1"/>
      <protection/>
    </xf>
    <xf numFmtId="1" fontId="40" fillId="0" borderId="10" xfId="23" applyNumberFormat="1" applyFont="1" applyFill="1" applyBorder="1" applyAlignment="1">
      <alignment horizontal="center" vertical="center" wrapText="1"/>
    </xf>
    <xf numFmtId="0" fontId="40" fillId="0" borderId="10" xfId="22" applyNumberFormat="1" applyFont="1" applyFill="1" applyBorder="1" applyAlignment="1">
      <alignment horizontal="center" vertical="center" wrapText="1"/>
      <protection/>
    </xf>
    <xf numFmtId="1" fontId="40" fillId="0" borderId="10" xfId="8022" applyNumberFormat="1" applyFont="1" applyFill="1" applyBorder="1" applyAlignment="1">
      <alignment horizontal="center" vertical="center" wrapText="1"/>
      <protection/>
    </xf>
    <xf numFmtId="169" fontId="40" fillId="0" borderId="10" xfId="8022" applyNumberFormat="1" applyFont="1" applyFill="1" applyBorder="1" applyAlignment="1">
      <alignment horizontal="center" vertical="center" wrapText="1"/>
      <protection/>
    </xf>
    <xf numFmtId="14" fontId="40" fillId="0" borderId="10" xfId="20" applyNumberFormat="1" applyFont="1" applyFill="1" applyBorder="1" applyAlignment="1" applyProtection="1">
      <alignment horizontal="center" vertical="center" wrapText="1"/>
      <protection locked="0"/>
    </xf>
    <xf numFmtId="0" fontId="40" fillId="0" borderId="10" xfId="22" applyFont="1" applyFill="1" applyBorder="1" applyAlignment="1">
      <alignment horizontal="center" vertical="center" wrapText="1"/>
      <protection/>
    </xf>
    <xf numFmtId="14" fontId="40" fillId="0" borderId="10" xfId="20" applyNumberFormat="1" applyFont="1" applyFill="1" applyBorder="1" applyAlignment="1">
      <alignment horizontal="center" vertical="center" wrapText="1"/>
      <protection/>
    </xf>
    <xf numFmtId="2" fontId="40" fillId="0" borderId="10" xfId="20" applyNumberFormat="1" applyFont="1" applyFill="1" applyBorder="1" applyAlignment="1" applyProtection="1">
      <alignment horizontal="center" vertical="center" wrapText="1"/>
      <protection locked="0"/>
    </xf>
    <xf numFmtId="0" fontId="40" fillId="0" borderId="10" xfId="22" applyFont="1" applyFill="1" applyBorder="1" applyAlignment="1">
      <alignment vertical="center"/>
      <protection/>
    </xf>
    <xf numFmtId="0" fontId="40" fillId="0" borderId="10" xfId="20" applyFont="1" applyFill="1" applyBorder="1" applyAlignment="1">
      <alignment horizontal="left" vertical="center" wrapText="1"/>
      <protection/>
    </xf>
    <xf numFmtId="165" fontId="40" fillId="0" borderId="10" xfId="20" applyNumberFormat="1" applyFont="1" applyFill="1" applyBorder="1" applyAlignment="1" applyProtection="1">
      <alignment horizontal="center" wrapText="1"/>
      <protection locked="0"/>
    </xf>
    <xf numFmtId="14" fontId="40" fillId="0" borderId="10" xfId="22" applyNumberFormat="1" applyFont="1" applyFill="1" applyBorder="1" applyAlignment="1">
      <alignment horizontal="center" vertical="center"/>
      <protection/>
    </xf>
    <xf numFmtId="0" fontId="40" fillId="0" borderId="10" xfId="20" applyNumberFormat="1" applyFont="1" applyFill="1" applyBorder="1" applyAlignment="1" applyProtection="1">
      <alignment horizontal="center" vertical="center" wrapText="1"/>
      <protection locked="0"/>
    </xf>
    <xf numFmtId="0" fontId="40" fillId="0" borderId="10" xfId="22" applyNumberFormat="1" applyFont="1" applyFill="1" applyBorder="1" applyAlignment="1" applyProtection="1">
      <alignment horizontal="center" vertical="center" wrapText="1"/>
      <protection locked="0"/>
    </xf>
    <xf numFmtId="3" fontId="40" fillId="0" borderId="10" xfId="8022" applyNumberFormat="1" applyFont="1" applyFill="1" applyBorder="1" applyAlignment="1">
      <alignment horizontal="center" vertical="center" wrapText="1"/>
      <protection/>
    </xf>
    <xf numFmtId="165" fontId="40" fillId="0" borderId="10" xfId="20" applyNumberFormat="1" applyFont="1" applyFill="1" applyBorder="1" applyAlignment="1" applyProtection="1">
      <alignment horizontal="center" vertical="center" wrapText="1"/>
      <protection locked="0"/>
    </xf>
    <xf numFmtId="37" fontId="40" fillId="0" borderId="10" xfId="20" applyNumberFormat="1" applyFont="1" applyFill="1" applyBorder="1" applyAlignment="1">
      <alignment horizontal="center" vertical="center"/>
      <protection/>
    </xf>
    <xf numFmtId="0" fontId="40" fillId="0" borderId="10" xfId="22" applyFont="1" applyFill="1" applyBorder="1" applyAlignment="1" applyProtection="1">
      <alignment horizontal="center" wrapText="1"/>
      <protection locked="0"/>
    </xf>
    <xf numFmtId="0" fontId="40" fillId="0" borderId="0" xfId="22" applyFont="1" applyFill="1" applyBorder="1" applyAlignment="1" applyProtection="1">
      <alignment wrapText="1"/>
      <protection locked="0"/>
    </xf>
    <xf numFmtId="0" fontId="40" fillId="0" borderId="10" xfId="8021" applyNumberFormat="1" applyFont="1" applyFill="1" applyBorder="1" applyAlignment="1">
      <alignment horizontal="center" vertical="center" wrapText="1"/>
      <protection/>
    </xf>
    <xf numFmtId="169" fontId="40" fillId="0" borderId="10" xfId="22" applyNumberFormat="1" applyFont="1" applyFill="1" applyBorder="1" applyAlignment="1">
      <alignment horizontal="center" vertical="center" wrapText="1"/>
      <protection/>
    </xf>
    <xf numFmtId="1" fontId="40" fillId="0" borderId="10" xfId="22" applyNumberFormat="1" applyFont="1" applyFill="1" applyBorder="1" applyAlignment="1">
      <alignment horizontal="center" vertical="center" wrapText="1"/>
      <protection/>
    </xf>
    <xf numFmtId="0" fontId="40" fillId="0" borderId="0" xfId="22" applyFont="1" applyFill="1" applyAlignment="1">
      <alignment horizontal="center" vertical="center" wrapText="1"/>
      <protection/>
    </xf>
    <xf numFmtId="0" fontId="40" fillId="0" borderId="0" xfId="22" applyFont="1" applyFill="1" applyBorder="1">
      <alignment/>
      <protection/>
    </xf>
    <xf numFmtId="3" fontId="40" fillId="0" borderId="10" xfId="20" applyNumberFormat="1" applyFont="1" applyFill="1" applyBorder="1" applyAlignment="1">
      <alignment horizontal="center" vertical="center" wrapText="1"/>
      <protection/>
    </xf>
    <xf numFmtId="0" fontId="40" fillId="0" borderId="10" xfId="22" applyFont="1" applyFill="1" applyBorder="1" applyAlignment="1">
      <alignment horizontal="left" vertical="center" wrapText="1"/>
      <protection/>
    </xf>
    <xf numFmtId="0" fontId="40" fillId="0" borderId="10" xfId="8022" applyFont="1" applyFill="1" applyBorder="1" applyAlignment="1">
      <alignment horizontal="center" vertical="center" wrapText="1"/>
      <protection/>
    </xf>
    <xf numFmtId="14" fontId="40" fillId="0" borderId="10" xfId="22" applyNumberFormat="1" applyFont="1" applyFill="1" applyBorder="1" applyAlignment="1">
      <alignment horizontal="center" wrapText="1"/>
      <protection/>
    </xf>
    <xf numFmtId="2" fontId="40" fillId="0" borderId="10" xfId="22" applyNumberFormat="1" applyFont="1" applyFill="1" applyBorder="1" applyAlignment="1" applyProtection="1">
      <alignment horizontal="center" vertical="center" wrapText="1"/>
      <protection locked="0"/>
    </xf>
    <xf numFmtId="167" fontId="40" fillId="0" borderId="10" xfId="18" applyNumberFormat="1" applyFont="1" applyFill="1" applyBorder="1" applyAlignment="1" applyProtection="1">
      <alignment horizontal="center" vertical="center" wrapText="1"/>
      <protection locked="0"/>
    </xf>
    <xf numFmtId="44" fontId="40" fillId="0" borderId="10" xfId="16" applyFont="1" applyFill="1" applyBorder="1" applyAlignment="1" applyProtection="1">
      <alignment horizontal="center" vertical="center" wrapText="1"/>
      <protection locked="0"/>
    </xf>
    <xf numFmtId="6" fontId="40" fillId="0" borderId="10" xfId="22" applyNumberFormat="1" applyFont="1" applyFill="1" applyBorder="1" applyAlignment="1" applyProtection="1">
      <alignment horizontal="center" vertical="center" wrapText="1"/>
      <protection locked="0"/>
    </xf>
    <xf numFmtId="168" fontId="40" fillId="0" borderId="10" xfId="22" applyNumberFormat="1" applyFont="1" applyFill="1" applyBorder="1" applyAlignment="1" applyProtection="1">
      <alignment horizontal="center" vertical="center" wrapText="1"/>
      <protection locked="0"/>
    </xf>
    <xf numFmtId="0" fontId="40" fillId="0" borderId="10" xfId="22" applyFont="1" applyFill="1" applyBorder="1" applyAlignment="1">
      <alignment horizontal="center" wrapText="1"/>
      <protection/>
    </xf>
    <xf numFmtId="37" fontId="40" fillId="0" borderId="10" xfId="20" applyNumberFormat="1" applyFont="1" applyFill="1" applyBorder="1" applyAlignment="1" applyProtection="1">
      <alignment horizontal="center" vertical="center" wrapText="1"/>
      <protection locked="0"/>
    </xf>
    <xf numFmtId="169" fontId="40" fillId="0" borderId="10" xfId="22" applyNumberFormat="1" applyFont="1" applyFill="1" applyBorder="1" applyAlignment="1">
      <alignment horizontal="center" vertical="center"/>
      <protection/>
    </xf>
    <xf numFmtId="1" fontId="40" fillId="0" borderId="10" xfId="22" applyNumberFormat="1" applyFont="1" applyFill="1" applyBorder="1" applyAlignment="1">
      <alignment horizontal="center" vertical="center"/>
      <protection/>
    </xf>
    <xf numFmtId="0" fontId="40" fillId="0" borderId="10" xfId="22" applyFont="1" applyFill="1" applyBorder="1" applyAlignment="1">
      <alignment/>
      <protection/>
    </xf>
    <xf numFmtId="0" fontId="40" fillId="0" borderId="10" xfId="47" applyFont="1" applyFill="1" applyBorder="1" applyAlignment="1" applyProtection="1">
      <alignment horizontal="center" vertical="center" wrapText="1"/>
      <protection locked="0"/>
    </xf>
    <xf numFmtId="3" fontId="40" fillId="0" borderId="10" xfId="47" applyNumberFormat="1" applyFont="1" applyFill="1" applyBorder="1" applyAlignment="1" applyProtection="1">
      <alignment horizontal="center" vertical="center" wrapText="1"/>
      <protection locked="0"/>
    </xf>
    <xf numFmtId="169" fontId="40" fillId="0" borderId="10" xfId="47" applyNumberFormat="1" applyFont="1" applyFill="1" applyBorder="1" applyAlignment="1" applyProtection="1">
      <alignment horizontal="center" vertical="center" wrapText="1"/>
      <protection locked="0"/>
    </xf>
    <xf numFmtId="14" fontId="40" fillId="0" borderId="10" xfId="20" applyNumberFormat="1" applyFont="1" applyFill="1" applyBorder="1" applyAlignment="1" applyProtection="1">
      <alignment horizontal="center" wrapText="1"/>
      <protection locked="0"/>
    </xf>
    <xf numFmtId="43" fontId="40" fillId="0" borderId="10" xfId="18" applyFont="1" applyFill="1" applyBorder="1" applyAlignment="1" applyProtection="1">
      <alignment horizontal="center" vertical="center" wrapText="1"/>
      <protection locked="0"/>
    </xf>
    <xf numFmtId="164" fontId="40" fillId="0" borderId="10" xfId="16" applyNumberFormat="1" applyFont="1" applyFill="1" applyBorder="1" applyAlignment="1" applyProtection="1">
      <alignment horizontal="center" vertical="center" wrapText="1"/>
      <protection locked="0"/>
    </xf>
    <xf numFmtId="0" fontId="40" fillId="0" borderId="10" xfId="8022" applyFont="1" applyFill="1" applyBorder="1" applyAlignment="1">
      <alignment horizontal="left" vertical="center" wrapText="1"/>
      <protection/>
    </xf>
    <xf numFmtId="4" fontId="40" fillId="0" borderId="10" xfId="22" applyNumberFormat="1" applyFont="1" applyFill="1" applyBorder="1">
      <alignment/>
      <protection/>
    </xf>
    <xf numFmtId="2" fontId="40" fillId="0" borderId="10" xfId="8022" applyNumberFormat="1" applyFont="1" applyFill="1" applyBorder="1" applyAlignment="1" applyProtection="1">
      <alignment horizontal="center" vertical="center" wrapText="1"/>
      <protection locked="0"/>
    </xf>
    <xf numFmtId="0" fontId="40" fillId="0" borderId="10" xfId="22" applyFont="1" applyFill="1" applyBorder="1" applyAlignment="1">
      <alignment horizontal="left" vertical="top" wrapText="1"/>
      <protection/>
    </xf>
    <xf numFmtId="49" fontId="40" fillId="0" borderId="10" xfId="22" applyNumberFormat="1" applyFont="1" applyFill="1" applyBorder="1" applyAlignment="1" applyProtection="1">
      <alignment horizontal="left" vertical="center" wrapText="1"/>
      <protection locked="0"/>
    </xf>
    <xf numFmtId="14" fontId="40" fillId="0" borderId="10" xfId="8021" applyNumberFormat="1" applyFont="1" applyFill="1" applyBorder="1" applyAlignment="1">
      <alignment horizontal="center"/>
      <protection/>
    </xf>
    <xf numFmtId="49" fontId="40" fillId="0" borderId="10" xfId="20" applyNumberFormat="1" applyFont="1" applyFill="1" applyBorder="1" applyAlignment="1" applyProtection="1">
      <alignment horizontal="left" vertical="center" wrapText="1"/>
      <protection locked="0"/>
    </xf>
    <xf numFmtId="1" fontId="40" fillId="0" borderId="10" xfId="22" applyNumberFormat="1" applyFont="1" applyFill="1" applyBorder="1" applyAlignment="1" applyProtection="1" quotePrefix="1">
      <alignment horizontal="center" vertical="center" wrapText="1"/>
      <protection locked="0"/>
    </xf>
    <xf numFmtId="0" fontId="40" fillId="0" borderId="10" xfId="8021" applyNumberFormat="1" applyFont="1" applyFill="1" applyBorder="1" applyAlignment="1">
      <alignment horizontal="left" vertical="top" wrapText="1"/>
      <protection/>
    </xf>
    <xf numFmtId="0" fontId="40" fillId="0" borderId="10" xfId="8022" applyFont="1" applyFill="1" applyBorder="1" applyAlignment="1" applyProtection="1">
      <alignment horizontal="left" vertical="center" wrapText="1"/>
      <protection locked="0"/>
    </xf>
    <xf numFmtId="40" fontId="40" fillId="0" borderId="10" xfId="22" applyNumberFormat="1" applyFont="1" applyFill="1" applyBorder="1" applyAlignment="1" applyProtection="1">
      <alignment horizontal="center" vertical="center" wrapText="1"/>
      <protection locked="0"/>
    </xf>
    <xf numFmtId="3" fontId="40" fillId="0" borderId="10" xfId="22" applyNumberFormat="1" applyFont="1" applyFill="1" applyBorder="1" applyAlignment="1">
      <alignment horizontal="center" vertical="center"/>
      <protection/>
    </xf>
    <xf numFmtId="2" fontId="40" fillId="0" borderId="10" xfId="22" applyNumberFormat="1" applyFont="1" applyFill="1" applyBorder="1" applyAlignment="1">
      <alignment horizontal="center" vertical="center"/>
      <protection/>
    </xf>
    <xf numFmtId="0" fontId="40" fillId="0" borderId="10" xfId="8022" applyFont="1" applyFill="1" applyBorder="1" applyAlignment="1">
      <alignment horizontal="center" vertical="center"/>
      <protection/>
    </xf>
    <xf numFmtId="0" fontId="40" fillId="0" borderId="10" xfId="8022" applyFont="1" applyFill="1" applyBorder="1" applyAlignment="1">
      <alignment horizontal="left" vertical="top" wrapText="1"/>
      <protection/>
    </xf>
    <xf numFmtId="14" fontId="40" fillId="0" borderId="10" xfId="8022" applyNumberFormat="1" applyFont="1" applyFill="1" applyBorder="1" applyAlignment="1">
      <alignment horizontal="center" vertical="center"/>
      <protection/>
    </xf>
    <xf numFmtId="37" fontId="40" fillId="0" borderId="10" xfId="20" applyNumberFormat="1" applyFont="1" applyFill="1" applyBorder="1" applyAlignment="1">
      <alignment horizontal="center" vertical="center" wrapText="1"/>
      <protection/>
    </xf>
    <xf numFmtId="1" fontId="40" fillId="0" borderId="11" xfId="23" applyNumberFormat="1" applyFont="1" applyFill="1" applyBorder="1" applyAlignment="1" applyProtection="1">
      <alignment horizontal="center" vertical="center" wrapText="1"/>
      <protection locked="0"/>
    </xf>
    <xf numFmtId="0" fontId="40" fillId="0" borderId="13" xfId="22" applyFont="1" applyFill="1" applyBorder="1" applyAlignment="1" applyProtection="1">
      <alignment horizontal="center" vertical="center" wrapText="1"/>
      <protection locked="0"/>
    </xf>
    <xf numFmtId="1" fontId="40" fillId="0" borderId="14" xfId="23" applyNumberFormat="1" applyFont="1" applyFill="1" applyBorder="1" applyAlignment="1" applyProtection="1">
      <alignment horizontal="center" vertical="center" wrapText="1"/>
      <protection locked="0"/>
    </xf>
    <xf numFmtId="0" fontId="40" fillId="0" borderId="0" xfId="22" applyFont="1" applyFill="1" applyAlignment="1">
      <alignment horizontal="left" vertical="center" wrapText="1"/>
      <protection/>
    </xf>
    <xf numFmtId="14" fontId="40" fillId="0" borderId="0" xfId="22" applyNumberFormat="1" applyFont="1" applyFill="1" applyAlignment="1">
      <alignment vertical="center"/>
      <protection/>
    </xf>
    <xf numFmtId="0" fontId="40" fillId="0" borderId="0" xfId="22" applyFont="1" applyFill="1" applyAlignment="1">
      <alignment/>
      <protection/>
    </xf>
    <xf numFmtId="0" fontId="40" fillId="0" borderId="0" xfId="22" applyFont="1" applyFill="1" applyAlignment="1">
      <alignment vertical="center"/>
      <protection/>
    </xf>
    <xf numFmtId="169" fontId="40" fillId="0" borderId="0" xfId="22" applyNumberFormat="1" applyFont="1" applyFill="1">
      <alignment/>
      <protection/>
    </xf>
    <xf numFmtId="0" fontId="40" fillId="0" borderId="0" xfId="22" applyFont="1" applyFill="1" applyAlignment="1">
      <alignment wrapText="1"/>
      <protection/>
    </xf>
    <xf numFmtId="1" fontId="40" fillId="0" borderId="0" xfId="22" applyNumberFormat="1" applyFont="1" applyFill="1">
      <alignment/>
      <protection/>
    </xf>
    <xf numFmtId="164" fontId="27" fillId="23" borderId="10" xfId="16" applyNumberFormat="1" applyFont="1" applyFill="1" applyBorder="1" applyAlignment="1" applyProtection="1">
      <alignment horizontal="center" vertical="center" wrapText="1"/>
      <protection locked="0"/>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14" fontId="40" fillId="0" borderId="10" xfId="22" applyNumberFormat="1" applyFont="1" applyFill="1" applyBorder="1" applyAlignment="1" applyProtection="1">
      <alignment horizontal="center" vertical="center" wrapText="1"/>
      <protection locked="0"/>
    </xf>
    <xf numFmtId="1" fontId="40" fillId="0" borderId="13" xfId="23" applyNumberFormat="1" applyFont="1" applyFill="1" applyBorder="1" applyAlignment="1" applyProtection="1">
      <alignment horizontal="center" vertical="center" wrapText="1"/>
      <protection locked="0"/>
    </xf>
    <xf numFmtId="0" fontId="40" fillId="0" borderId="10" xfId="23" applyNumberFormat="1" applyFont="1" applyFill="1" applyBorder="1" applyAlignment="1" applyProtection="1">
      <alignment horizontal="center" vertical="center" wrapText="1"/>
      <protection locked="0"/>
    </xf>
    <xf numFmtId="14" fontId="41" fillId="0" borderId="10" xfId="22" applyNumberFormat="1" applyFont="1" applyFill="1" applyBorder="1" applyAlignment="1" applyProtection="1">
      <alignment horizontal="center" wrapText="1"/>
      <protection locked="0"/>
    </xf>
    <xf numFmtId="14" fontId="41" fillId="0" borderId="10" xfId="22" applyNumberFormat="1" applyFont="1" applyFill="1" applyBorder="1" applyAlignment="1" applyProtection="1">
      <alignment horizontal="center" vertical="center" wrapText="1"/>
      <protection locked="0"/>
    </xf>
    <xf numFmtId="5" fontId="34" fillId="0" borderId="18" xfId="47" applyNumberFormat="1" applyFont="1" applyFill="1" applyBorder="1" applyAlignment="1">
      <alignment horizontal="right" vertical="center"/>
      <protection/>
    </xf>
    <xf numFmtId="164" fontId="33" fillId="0" borderId="17" xfId="16" applyNumberFormat="1" applyFont="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42" fontId="27" fillId="0" borderId="10" xfId="20" applyNumberFormat="1" applyFont="1" applyBorder="1">
      <alignment/>
      <protection/>
    </xf>
    <xf numFmtId="0" fontId="45" fillId="0" borderId="0" xfId="0" applyFont="1" applyBorder="1" applyAlignment="1">
      <alignment vertical="center" wrapText="1"/>
    </xf>
    <xf numFmtId="6" fontId="37" fillId="0" borderId="0" xfId="0" applyNumberFormat="1" applyFont="1" applyBorder="1" applyAlignment="1">
      <alignment horizontal="center" vertical="center" wrapText="1"/>
    </xf>
    <xf numFmtId="168" fontId="37" fillId="0" borderId="0" xfId="0" applyNumberFormat="1" applyFont="1" applyBorder="1" applyAlignment="1">
      <alignment horizontal="center" vertical="center" wrapText="1"/>
    </xf>
    <xf numFmtId="43" fontId="37" fillId="0" borderId="0" xfId="18" applyFont="1" applyBorder="1" applyAlignment="1">
      <alignment horizontal="center" vertical="center" wrapText="1"/>
    </xf>
    <xf numFmtId="43" fontId="27" fillId="0" borderId="0" xfId="18" applyFont="1" applyBorder="1" applyAlignment="1">
      <alignment horizontal="center" vertical="center" wrapText="1"/>
    </xf>
    <xf numFmtId="0" fontId="46" fillId="0" borderId="0" xfId="0" applyFont="1" applyBorder="1" applyAlignment="1">
      <alignment vertical="center" wrapText="1"/>
    </xf>
    <xf numFmtId="0" fontId="24" fillId="0" borderId="0" xfId="0" applyFont="1" applyBorder="1" applyAlignment="1">
      <alignment horizontal="center" vertical="center"/>
    </xf>
    <xf numFmtId="0" fontId="22" fillId="0" borderId="0" xfId="0" applyFont="1" applyBorder="1" applyAlignment="1">
      <alignment horizontal="center" vertical="center"/>
    </xf>
    <xf numFmtId="0" fontId="21" fillId="0" borderId="0" xfId="0" applyFont="1" applyBorder="1" applyAlignment="1">
      <alignment horizontal="center" vertical="center" wrapText="1"/>
    </xf>
    <xf numFmtId="0" fontId="27" fillId="0" borderId="0" xfId="0" applyFont="1" applyBorder="1" applyAlignment="1">
      <alignment horizontal="center" vertical="center" wrapText="1"/>
    </xf>
    <xf numFmtId="8" fontId="27" fillId="0" borderId="0" xfId="0" applyNumberFormat="1" applyFont="1" applyBorder="1" applyAlignment="1">
      <alignment horizontal="center" vertical="center" wrapText="1"/>
    </xf>
    <xf numFmtId="0" fontId="22" fillId="0" borderId="0" xfId="0" applyFont="1" applyBorder="1" applyAlignment="1">
      <alignment horizontal="center" vertical="center" wrapText="1"/>
    </xf>
    <xf numFmtId="8" fontId="27" fillId="0" borderId="0" xfId="0" applyNumberFormat="1" applyFont="1" applyBorder="1" applyAlignment="1">
      <alignment horizontal="center" vertical="center"/>
    </xf>
    <xf numFmtId="3" fontId="40" fillId="0" borderId="10" xfId="22" applyNumberFormat="1" applyFont="1" applyFill="1" applyBorder="1" applyAlignment="1" applyProtection="1">
      <alignment vertical="center" wrapText="1"/>
      <protection locked="0"/>
    </xf>
    <xf numFmtId="0" fontId="41" fillId="0" borderId="10" xfId="22" applyFont="1" applyFill="1" applyBorder="1" applyAlignment="1" applyProtection="1">
      <alignment horizontal="center" vertical="center" wrapText="1"/>
      <protection locked="0"/>
    </xf>
    <xf numFmtId="0" fontId="40" fillId="0" borderId="10" xfId="20" applyFont="1" applyFill="1" applyBorder="1" applyAlignment="1" applyProtection="1">
      <alignment horizontal="center" vertical="center" wrapText="1"/>
      <protection locked="0"/>
    </xf>
    <xf numFmtId="0" fontId="40" fillId="0" borderId="10" xfId="22" applyFont="1" applyFill="1" applyBorder="1" applyAlignment="1" applyProtection="1">
      <alignment horizontal="center" vertical="center" wrapText="1"/>
      <protection locked="0"/>
    </xf>
    <xf numFmtId="0" fontId="40" fillId="0" borderId="11" xfId="22" applyFont="1" applyFill="1" applyBorder="1" applyAlignment="1" applyProtection="1">
      <alignment horizontal="center" vertical="center" wrapText="1"/>
      <protection locked="0"/>
    </xf>
    <xf numFmtId="0" fontId="40" fillId="0" borderId="14" xfId="22" applyFont="1" applyFill="1" applyBorder="1" applyAlignment="1" applyProtection="1">
      <alignment horizontal="center" vertical="center" wrapText="1"/>
      <protection locked="0"/>
    </xf>
    <xf numFmtId="14" fontId="41" fillId="0" borderId="10" xfId="5997" applyNumberFormat="1" applyFont="1" applyFill="1" applyBorder="1" applyAlignment="1">
      <alignment horizontal="center" vertical="center" wrapText="1"/>
      <protection/>
    </xf>
    <xf numFmtId="14" fontId="41" fillId="0" borderId="10" xfId="20" applyNumberFormat="1" applyFont="1" applyFill="1" applyBorder="1" applyAlignment="1">
      <alignment horizontal="center" vertical="center"/>
      <protection/>
    </xf>
    <xf numFmtId="14" fontId="41" fillId="0" borderId="10" xfId="20" applyNumberFormat="1" applyFont="1" applyFill="1" applyBorder="1" applyAlignment="1">
      <alignment horizontal="center" vertical="center" wrapText="1"/>
      <protection/>
    </xf>
    <xf numFmtId="14" fontId="41" fillId="0" borderId="10" xfId="8021" applyNumberFormat="1" applyFont="1" applyFill="1" applyBorder="1" applyAlignment="1">
      <alignment horizontal="center" vertical="center" wrapText="1"/>
      <protection/>
    </xf>
    <xf numFmtId="3" fontId="41" fillId="0" borderId="10" xfId="8021" applyNumberFormat="1" applyFont="1" applyFill="1" applyBorder="1" applyAlignment="1">
      <alignment horizontal="center" vertical="center" wrapText="1"/>
      <protection/>
    </xf>
    <xf numFmtId="3" fontId="41" fillId="0" borderId="10" xfId="8021" applyNumberFormat="1" applyFont="1" applyFill="1" applyBorder="1" applyAlignment="1" applyProtection="1">
      <alignment horizontal="center" vertical="center" wrapText="1"/>
      <protection locked="0"/>
    </xf>
    <xf numFmtId="10" fontId="41" fillId="0" borderId="10" xfId="22" applyNumberFormat="1" applyFont="1" applyFill="1" applyBorder="1" applyAlignment="1" applyProtection="1">
      <alignment horizontal="center" vertical="center" wrapText="1"/>
      <protection locked="0"/>
    </xf>
    <xf numFmtId="1" fontId="41" fillId="0" borderId="10" xfId="8021" applyNumberFormat="1" applyFont="1" applyFill="1" applyBorder="1" applyAlignment="1" applyProtection="1">
      <alignment horizontal="center" vertical="center" wrapText="1"/>
      <protection locked="0"/>
    </xf>
    <xf numFmtId="14" fontId="41" fillId="0" borderId="10" xfId="8021" applyNumberFormat="1" applyFont="1" applyFill="1" applyBorder="1" applyAlignment="1">
      <alignment horizontal="center" vertical="center"/>
      <protection/>
    </xf>
    <xf numFmtId="14" fontId="41" fillId="0" borderId="10" xfId="22" applyNumberFormat="1" applyFont="1" applyFill="1" applyBorder="1" applyAlignment="1">
      <alignment horizontal="center" vertical="center" wrapText="1"/>
      <protection/>
    </xf>
    <xf numFmtId="1" fontId="41" fillId="0" borderId="10" xfId="23" applyNumberFormat="1" applyFont="1" applyFill="1" applyBorder="1" applyAlignment="1">
      <alignment horizontal="center" vertical="center" wrapText="1"/>
    </xf>
    <xf numFmtId="14" fontId="41" fillId="0" borderId="10" xfId="20" applyNumberFormat="1" applyFont="1" applyFill="1" applyBorder="1" applyAlignment="1" applyProtection="1">
      <alignment horizontal="center" vertical="center" wrapText="1"/>
      <protection locked="0"/>
    </xf>
    <xf numFmtId="14" fontId="41" fillId="0" borderId="10" xfId="22" applyNumberFormat="1" applyFont="1" applyFill="1" applyBorder="1" applyAlignment="1">
      <alignment horizontal="center" vertical="center"/>
      <protection/>
    </xf>
    <xf numFmtId="1" fontId="41" fillId="0" borderId="10" xfId="22" applyNumberFormat="1" applyFont="1" applyFill="1" applyBorder="1" applyAlignment="1" applyProtection="1">
      <alignment horizontal="center" vertical="center" wrapText="1"/>
      <protection locked="0"/>
    </xf>
    <xf numFmtId="1" fontId="41" fillId="0" borderId="10" xfId="23" applyNumberFormat="1" applyFont="1" applyFill="1" applyBorder="1" applyAlignment="1" applyProtection="1">
      <alignment horizontal="center" vertical="center" wrapText="1"/>
      <protection locked="0"/>
    </xf>
    <xf numFmtId="14" fontId="44" fillId="0" borderId="10" xfId="22" applyNumberFormat="1" applyFont="1" applyFill="1" applyBorder="1" applyAlignment="1" applyProtection="1">
      <alignment horizontal="center" vertical="center" wrapText="1"/>
      <protection locked="0"/>
    </xf>
    <xf numFmtId="14" fontId="41" fillId="0" borderId="10" xfId="47" applyNumberFormat="1" applyFont="1" applyFill="1" applyBorder="1" applyAlignment="1" applyProtection="1">
      <alignment horizontal="center" vertical="center" wrapText="1"/>
      <protection locked="0"/>
    </xf>
    <xf numFmtId="1" fontId="41" fillId="0" borderId="10" xfId="20" applyNumberFormat="1" applyFont="1" applyFill="1" applyBorder="1" applyAlignment="1" applyProtection="1">
      <alignment horizontal="center" vertical="center" wrapText="1"/>
      <protection locked="0"/>
    </xf>
    <xf numFmtId="0" fontId="41" fillId="0" borderId="10" xfId="8022" applyFont="1" applyFill="1" applyBorder="1" applyAlignment="1">
      <alignment horizontal="center" vertical="center"/>
      <protection/>
    </xf>
    <xf numFmtId="0" fontId="41" fillId="0" borderId="10" xfId="8022" applyFont="1" applyFill="1" applyBorder="1" applyAlignment="1">
      <alignment horizontal="center" vertical="center" wrapText="1"/>
      <protection/>
    </xf>
    <xf numFmtId="0" fontId="41" fillId="0" borderId="10" xfId="8022" applyFont="1" applyFill="1" applyBorder="1" applyAlignment="1">
      <alignment horizontal="left" vertical="top" wrapText="1"/>
      <protection/>
    </xf>
    <xf numFmtId="14" fontId="41" fillId="0" borderId="10" xfId="8022" applyNumberFormat="1" applyFont="1" applyFill="1" applyBorder="1" applyAlignment="1">
      <alignment horizontal="center" vertical="center"/>
      <protection/>
    </xf>
    <xf numFmtId="167" fontId="41" fillId="0" borderId="10" xfId="18" applyNumberFormat="1" applyFont="1" applyFill="1" applyBorder="1" applyAlignment="1" applyProtection="1">
      <alignment horizontal="center" vertical="center" wrapText="1"/>
      <protection locked="0"/>
    </xf>
    <xf numFmtId="2" fontId="41" fillId="0" borderId="10" xfId="22" applyNumberFormat="1" applyFont="1" applyFill="1" applyBorder="1" applyAlignment="1" applyProtection="1">
      <alignment horizontal="center" vertical="center" wrapText="1"/>
      <protection locked="0"/>
    </xf>
    <xf numFmtId="0" fontId="41" fillId="0" borderId="10" xfId="20" applyFont="1" applyFill="1" applyBorder="1" applyAlignment="1" applyProtection="1">
      <alignment horizontal="center" vertical="center" wrapText="1"/>
      <protection locked="0"/>
    </xf>
    <xf numFmtId="0" fontId="42" fillId="0" borderId="10" xfId="22" applyFont="1" applyFill="1" applyBorder="1" applyAlignment="1" applyProtection="1">
      <alignment horizontal="center" vertical="center" wrapText="1"/>
      <protection locked="0"/>
    </xf>
    <xf numFmtId="3" fontId="40" fillId="0" borderId="11" xfId="20" applyNumberFormat="1" applyFont="1" applyFill="1" applyBorder="1" applyAlignment="1" applyProtection="1">
      <alignment horizontal="center" vertical="center" wrapText="1"/>
      <protection locked="0"/>
    </xf>
    <xf numFmtId="0" fontId="41" fillId="0" borderId="10" xfId="5997" applyFont="1" applyFill="1" applyBorder="1" applyAlignment="1" applyProtection="1">
      <alignment horizontal="center" vertical="center" wrapText="1"/>
      <protection locked="0"/>
    </xf>
    <xf numFmtId="0" fontId="41" fillId="0" borderId="10" xfId="8022" applyFont="1" applyFill="1" applyBorder="1" applyAlignment="1" applyProtection="1">
      <alignment horizontal="center" vertical="center" wrapText="1"/>
      <protection locked="0"/>
    </xf>
    <xf numFmtId="0" fontId="41" fillId="0" borderId="10" xfId="8022" applyFont="1" applyFill="1" applyBorder="1" applyAlignment="1">
      <alignment horizontal="left" vertical="center" wrapText="1"/>
      <protection/>
    </xf>
    <xf numFmtId="169" fontId="41" fillId="0" borderId="10" xfId="22" applyNumberFormat="1" applyFont="1" applyFill="1" applyBorder="1" applyAlignment="1" applyProtection="1">
      <alignment horizontal="center" vertical="center" wrapText="1"/>
      <protection locked="0"/>
    </xf>
    <xf numFmtId="1" fontId="41" fillId="0" borderId="10" xfId="8022" applyNumberFormat="1" applyFont="1" applyFill="1" applyBorder="1" applyAlignment="1" applyProtection="1">
      <alignment horizontal="center" vertical="center" wrapText="1"/>
      <protection locked="0"/>
    </xf>
    <xf numFmtId="3" fontId="41" fillId="0" borderId="10" xfId="22" applyNumberFormat="1" applyFont="1" applyFill="1" applyBorder="1" applyAlignment="1" applyProtection="1">
      <alignment horizontal="center" vertical="center" wrapText="1"/>
      <protection locked="0"/>
    </xf>
    <xf numFmtId="14" fontId="41" fillId="0" borderId="10" xfId="5997" applyNumberFormat="1" applyFont="1" applyFill="1" applyBorder="1" applyAlignment="1">
      <alignment horizontal="center" vertical="center"/>
      <protection/>
    </xf>
    <xf numFmtId="0" fontId="41" fillId="0" borderId="0" xfId="0" applyFont="1" applyFill="1" applyAlignment="1">
      <alignment horizontal="center" vertical="center"/>
    </xf>
    <xf numFmtId="38" fontId="41" fillId="0" borderId="10" xfId="22" applyNumberFormat="1" applyFont="1" applyFill="1" applyBorder="1" applyAlignment="1" applyProtection="1">
      <alignment horizontal="center" vertical="center" wrapText="1"/>
      <protection locked="0"/>
    </xf>
    <xf numFmtId="3" fontId="40" fillId="0" borderId="0" xfId="0" applyNumberFormat="1" applyFont="1" applyFill="1"/>
    <xf numFmtId="0" fontId="41" fillId="0" borderId="10" xfId="0" applyFont="1" applyFill="1" applyBorder="1" applyAlignment="1">
      <alignment horizontal="center" vertical="center"/>
    </xf>
    <xf numFmtId="0" fontId="41" fillId="0" borderId="10" xfId="0" applyFont="1" applyFill="1" applyBorder="1" applyAlignment="1">
      <alignment horizontal="center" vertical="center" wrapText="1"/>
    </xf>
    <xf numFmtId="0" fontId="41" fillId="0" borderId="10" xfId="0" applyFont="1" applyFill="1" applyBorder="1" applyAlignment="1">
      <alignment horizontal="left" vertical="top" wrapText="1"/>
    </xf>
    <xf numFmtId="16" fontId="41" fillId="0" borderId="10" xfId="22" applyNumberFormat="1" applyFont="1" applyFill="1" applyBorder="1" applyAlignment="1" applyProtection="1">
      <alignment horizontal="center" vertical="center" wrapText="1"/>
      <protection locked="0"/>
    </xf>
    <xf numFmtId="3" fontId="41" fillId="0" borderId="10" xfId="20" applyNumberFormat="1" applyFont="1" applyFill="1" applyBorder="1" applyAlignment="1" applyProtection="1">
      <alignment horizontal="center" vertical="center" wrapText="1"/>
      <protection locked="0"/>
    </xf>
    <xf numFmtId="37" fontId="41" fillId="0" borderId="10" xfId="20" applyNumberFormat="1" applyFont="1" applyFill="1" applyBorder="1" applyAlignment="1">
      <alignment horizontal="center" vertical="center" wrapText="1"/>
      <protection/>
    </xf>
    <xf numFmtId="1" fontId="41" fillId="0" borderId="11" xfId="23" applyNumberFormat="1" applyFont="1" applyFill="1" applyBorder="1" applyAlignment="1" applyProtection="1">
      <alignment horizontal="center" vertical="center" wrapText="1"/>
      <protection locked="0"/>
    </xf>
    <xf numFmtId="1" fontId="41" fillId="0" borderId="14" xfId="23" applyNumberFormat="1" applyFont="1" applyFill="1" applyBorder="1" applyAlignment="1" applyProtection="1">
      <alignment horizontal="center" vertical="center" wrapText="1"/>
      <protection locked="0"/>
    </xf>
    <xf numFmtId="0" fontId="47" fillId="0" borderId="10" xfId="22" applyFont="1" applyFill="1" applyBorder="1">
      <alignment/>
      <protection/>
    </xf>
    <xf numFmtId="0" fontId="47" fillId="0" borderId="10" xfId="22" applyFont="1" applyFill="1" applyBorder="1" applyAlignment="1">
      <alignment horizontal="center" vertical="center"/>
      <protection/>
    </xf>
    <xf numFmtId="0" fontId="47" fillId="0" borderId="10" xfId="22" applyFont="1" applyFill="1" applyBorder="1" applyAlignment="1">
      <alignment horizontal="center" vertical="center" wrapText="1"/>
      <protection/>
    </xf>
    <xf numFmtId="0" fontId="47" fillId="0" borderId="10" xfId="22" applyFont="1" applyFill="1" applyBorder="1" applyAlignment="1">
      <alignment horizontal="left" vertical="center" wrapText="1"/>
      <protection/>
    </xf>
    <xf numFmtId="14" fontId="47" fillId="0" borderId="10" xfId="22" applyNumberFormat="1" applyFont="1" applyFill="1" applyBorder="1" applyAlignment="1">
      <alignment horizontal="center" vertical="center" wrapText="1"/>
      <protection/>
    </xf>
    <xf numFmtId="3" fontId="47" fillId="0" borderId="10" xfId="22" applyNumberFormat="1" applyFont="1" applyFill="1" applyBorder="1" applyAlignment="1">
      <alignment horizontal="center" vertical="center" wrapText="1"/>
      <protection/>
    </xf>
    <xf numFmtId="10" fontId="47" fillId="0" borderId="10" xfId="22" applyNumberFormat="1" applyFont="1" applyFill="1" applyBorder="1" applyAlignment="1" applyProtection="1">
      <alignment horizontal="center" vertical="center" wrapText="1"/>
      <protection locked="0"/>
    </xf>
    <xf numFmtId="1" fontId="47" fillId="0" borderId="10" xfId="22" applyNumberFormat="1" applyFont="1" applyFill="1" applyBorder="1" applyAlignment="1">
      <alignment horizontal="center" vertical="center" wrapText="1"/>
      <protection/>
    </xf>
    <xf numFmtId="169" fontId="47" fillId="0" borderId="10" xfId="22" applyNumberFormat="1" applyFont="1" applyFill="1" applyBorder="1" applyAlignment="1" applyProtection="1">
      <alignment horizontal="center" vertical="center" wrapText="1"/>
      <protection locked="0"/>
    </xf>
    <xf numFmtId="169" fontId="47" fillId="0" borderId="10" xfId="22" applyNumberFormat="1" applyFont="1" applyFill="1" applyBorder="1" applyAlignment="1">
      <alignment horizontal="center" vertical="center" wrapText="1"/>
      <protection/>
    </xf>
    <xf numFmtId="0" fontId="47" fillId="0" borderId="10" xfId="22" applyFont="1" applyFill="1" applyBorder="1" applyAlignment="1" applyProtection="1">
      <alignment horizontal="center" wrapText="1"/>
      <protection locked="0"/>
    </xf>
    <xf numFmtId="0" fontId="47" fillId="0" borderId="10" xfId="22" applyFont="1" applyFill="1" applyBorder="1" applyAlignment="1">
      <alignment horizontal="left" vertical="center" wrapText="1" indent="26"/>
      <protection/>
    </xf>
    <xf numFmtId="0" fontId="47" fillId="0" borderId="0" xfId="22" applyFont="1" applyFill="1">
      <alignment/>
      <protection/>
    </xf>
    <xf numFmtId="0" fontId="40" fillId="0" borderId="10" xfId="20" applyFont="1" applyFill="1" applyBorder="1" applyAlignment="1" applyProtection="1">
      <alignment horizontal="center" vertical="center" wrapText="1"/>
      <protection locked="0"/>
    </xf>
    <xf numFmtId="0" fontId="40" fillId="0" borderId="10" xfId="22" applyFont="1" applyFill="1" applyBorder="1" applyAlignment="1" applyProtection="1">
      <alignment horizontal="center" vertical="center" wrapText="1"/>
      <protection locked="0"/>
    </xf>
    <xf numFmtId="0" fontId="40" fillId="0" borderId="11" xfId="22" applyFont="1" applyFill="1" applyBorder="1" applyAlignment="1" applyProtection="1">
      <alignment horizontal="center" vertical="center" wrapText="1"/>
      <protection locked="0"/>
    </xf>
    <xf numFmtId="0" fontId="40" fillId="0" borderId="14" xfId="22" applyFont="1" applyFill="1" applyBorder="1" applyAlignment="1" applyProtection="1">
      <alignment horizontal="center" vertical="center" wrapText="1"/>
      <protection locked="0"/>
    </xf>
    <xf numFmtId="14" fontId="41" fillId="0" borderId="10" xfId="22" applyNumberFormat="1" applyFont="1" applyFill="1" applyBorder="1" applyAlignment="1" applyProtection="1">
      <alignment horizontal="center" vertical="center" wrapText="1"/>
      <protection locked="0"/>
    </xf>
    <xf numFmtId="14" fontId="41" fillId="0" borderId="11" xfId="22" applyNumberFormat="1" applyFont="1" applyFill="1" applyBorder="1" applyAlignment="1" applyProtection="1">
      <alignment horizontal="center" vertical="center" wrapText="1"/>
      <protection locked="0"/>
    </xf>
    <xf numFmtId="14" fontId="41" fillId="0" borderId="14" xfId="22" applyNumberFormat="1" applyFont="1" applyFill="1" applyBorder="1" applyAlignment="1" applyProtection="1">
      <alignment horizontal="center" vertical="center" wrapText="1"/>
      <protection locked="0"/>
    </xf>
    <xf numFmtId="0" fontId="35" fillId="0" borderId="0" xfId="20" applyFont="1" applyFill="1" applyAlignment="1">
      <alignment horizontal="left"/>
      <protection/>
    </xf>
    <xf numFmtId="0" fontId="26" fillId="0" borderId="0" xfId="20" applyFont="1" applyFill="1" applyAlignment="1">
      <alignment horizontal="left"/>
      <protection/>
    </xf>
    <xf numFmtId="0" fontId="22" fillId="0" borderId="0" xfId="20" applyFont="1" applyAlignment="1">
      <alignment horizontal="center"/>
      <protection/>
    </xf>
    <xf numFmtId="0" fontId="22" fillId="24" borderId="10" xfId="20" applyFont="1" applyFill="1" applyBorder="1" applyAlignment="1">
      <alignment horizontal="center"/>
      <protection/>
    </xf>
    <xf numFmtId="0" fontId="22" fillId="0" borderId="10" xfId="20" applyFont="1" applyFill="1" applyBorder="1" applyAlignment="1">
      <alignment horizontal="center"/>
      <protection/>
    </xf>
  </cellXfs>
  <cellStyles count="32437">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Normal 8 2 2 3 3 2 2 5 2" xfId="32059"/>
    <cellStyle name="Normal 8 2 2 3 3 2 3 5 2" xfId="32060"/>
    <cellStyle name="Normal 8 2 2 3 3 2 4 5 2" xfId="32061"/>
    <cellStyle name="Normal 8 2 2 3 3 2 5 5 2" xfId="32062"/>
    <cellStyle name="Normal 8 2 2 3 3 3 5 2" xfId="32063"/>
    <cellStyle name="Normal 8 2 2 3 3 4 5 2" xfId="32064"/>
    <cellStyle name="Normal 8 2 2 3 3 5 5 2" xfId="32065"/>
    <cellStyle name="Normal 8 2 2 3 3 6 5 2" xfId="32066"/>
    <cellStyle name="Normal 8 2 2 3 4 10 2" xfId="32067"/>
    <cellStyle name="Normal 8 2 2 3 4 2 9 2" xfId="32068"/>
    <cellStyle name="Normal 8 2 2 3 4 2 2 5 2" xfId="32069"/>
    <cellStyle name="Normal 8 2 2 3 4 2 3 5 2" xfId="32070"/>
    <cellStyle name="Normal 8 2 2 3 4 2 4 5 2" xfId="32071"/>
    <cellStyle name="Normal 8 2 2 3 4 2 5 5 2" xfId="32072"/>
    <cellStyle name="Normal 8 2 2 3 4 3 5 2" xfId="32073"/>
    <cellStyle name="Normal 8 2 2 3 4 4 5 2" xfId="32074"/>
    <cellStyle name="Normal 8 2 2 3 4 5 5 2" xfId="32075"/>
    <cellStyle name="Normal 8 2 2 3 4 6 5 2" xfId="32076"/>
    <cellStyle name="Normal 8 2 2 3 5 10 2" xfId="32077"/>
    <cellStyle name="Normal 8 2 2 3 5 2 9 2" xfId="32078"/>
    <cellStyle name="Normal 8 2 2 3 5 2 2 5 2" xfId="32079"/>
    <cellStyle name="Normal 8 2 2 3 5 2 3 5 2" xfId="32080"/>
    <cellStyle name="Normal 8 2 2 3 5 2 4 5 2" xfId="32081"/>
    <cellStyle name="Normal 8 2 2 3 5 2 5 5 2" xfId="32082"/>
    <cellStyle name="Normal 8 2 2 3 5 3 5 2" xfId="32083"/>
    <cellStyle name="Normal 8 2 2 3 5 4 5 2" xfId="32084"/>
    <cellStyle name="Normal 8 2 2 3 5 5 5 2" xfId="32085"/>
    <cellStyle name="Normal 8 2 2 3 5 6 5 2" xfId="32086"/>
    <cellStyle name="Normal 8 2 2 3 6 10 2" xfId="32087"/>
    <cellStyle name="Normal 8 2 2 3 6 2 9 2" xfId="32088"/>
    <cellStyle name="Normal 8 2 2 3 6 2 2 5 2" xfId="32089"/>
    <cellStyle name="Normal 8 2 2 3 6 2 3 5 2" xfId="32090"/>
    <cellStyle name="Normal 8 2 2 3 6 2 4 5 2" xfId="32091"/>
    <cellStyle name="Normal 8 2 2 3 6 2 5 5 2" xfId="32092"/>
    <cellStyle name="Normal 8 2 2 3 6 3 5 2" xfId="32093"/>
    <cellStyle name="Normal 8 2 2 3 6 4 5 2" xfId="32094"/>
    <cellStyle name="Normal 8 2 2 3 6 5 5 2" xfId="32095"/>
    <cellStyle name="Normal 8 2 2 3 6 6 5 2" xfId="32096"/>
    <cellStyle name="Normal 8 2 2 3 7 9 2" xfId="32097"/>
    <cellStyle name="Normal 8 2 2 3 7 2 5 2" xfId="32098"/>
    <cellStyle name="Normal 8 2 2 3 7 3 5 2" xfId="32099"/>
    <cellStyle name="Normal 8 2 2 3 7 4 5 2" xfId="32100"/>
    <cellStyle name="Normal 8 2 2 3 7 5 5 2" xfId="32101"/>
    <cellStyle name="Normal 8 2 2 3 8 5 2" xfId="32102"/>
    <cellStyle name="Normal 8 2 2 3 9 5 2" xfId="32103"/>
    <cellStyle name="Normal 8 2 2 4 14 2" xfId="32104"/>
    <cellStyle name="Normal 8 2 2 4 10 5 2" xfId="32105"/>
    <cellStyle name="Normal 8 2 2 4 2 10 2" xfId="32106"/>
    <cellStyle name="Normal 8 2 2 4 2 2 9 2" xfId="32107"/>
    <cellStyle name="Normal 8 2 2 4 2 2 2 5 2" xfId="32108"/>
    <cellStyle name="Normal 8 2 2 4 2 2 3 5 2" xfId="32109"/>
    <cellStyle name="Normal 8 2 2 4 2 2 4 5 2" xfId="32110"/>
    <cellStyle name="Normal 8 2 2 4 2 2 5 5 2" xfId="32111"/>
    <cellStyle name="Normal 8 2 2 4 2 3 5 2" xfId="32112"/>
    <cellStyle name="Normal 8 2 2 4 2 4 5 2" xfId="32113"/>
    <cellStyle name="Normal 8 2 2 4 2 5 5 2" xfId="32114"/>
    <cellStyle name="Normal 8 2 2 4 2 6 5 2" xfId="32115"/>
    <cellStyle name="Normal 8 2 2 4 3 10 2" xfId="32116"/>
    <cellStyle name="Normal 8 2 2 4 3 2 9 2" xfId="32117"/>
    <cellStyle name="Normal 8 2 2 4 3 2 2 5 2" xfId="32118"/>
    <cellStyle name="Normal 8 2 2 4 3 2 3 5 2" xfId="32119"/>
    <cellStyle name="Normal 8 2 2 4 3 2 4 5 2" xfId="32120"/>
    <cellStyle name="Normal 8 2 2 4 3 2 5 5 2" xfId="32121"/>
    <cellStyle name="Normal 8 2 2 4 3 3 5 2" xfId="32122"/>
    <cellStyle name="Normal 8 2 2 4 3 4 5 2" xfId="32123"/>
    <cellStyle name="Normal 8 2 2 4 3 5 5 2" xfId="32124"/>
    <cellStyle name="Normal 8 2 2 4 3 6 5 2" xfId="32125"/>
    <cellStyle name="Normal 8 2 2 4 4 10 2" xfId="32126"/>
    <cellStyle name="Normal 8 2 2 4 4 2 9 2" xfId="32127"/>
    <cellStyle name="Normal 8 2 2 4 4 2 2 5 2" xfId="32128"/>
    <cellStyle name="Normal 8 2 2 4 4 2 3 5 2" xfId="32129"/>
    <cellStyle name="Normal 8 2 2 4 4 2 4 5 2" xfId="32130"/>
    <cellStyle name="Normal 8 2 2 4 4 2 5 5 2" xfId="32131"/>
    <cellStyle name="Normal 8 2 2 4 4 3 5 2" xfId="32132"/>
    <cellStyle name="Normal 8 2 2 4 4 4 5 2" xfId="32133"/>
    <cellStyle name="Normal 8 2 2 4 4 5 5 2" xfId="32134"/>
    <cellStyle name="Normal 8 2 2 4 4 6 5 2" xfId="32135"/>
    <cellStyle name="Normal 8 2 2 4 5 10 2" xfId="32136"/>
    <cellStyle name="Normal 8 2 2 4 5 2 9 2" xfId="32137"/>
    <cellStyle name="Normal 8 2 2 4 5 2 2 5 2" xfId="32138"/>
    <cellStyle name="Normal 8 2 2 4 5 2 3 5 2" xfId="32139"/>
    <cellStyle name="Normal 8 2 2 4 5 2 4 5 2" xfId="32140"/>
    <cellStyle name="Normal 8 2 2 4 5 2 5 5 2" xfId="32141"/>
    <cellStyle name="Normal 8 2 2 4 5 3 5 2" xfId="32142"/>
    <cellStyle name="Normal 8 2 2 4 5 4 5 2" xfId="32143"/>
    <cellStyle name="Normal 8 2 2 4 5 5 5 2" xfId="32144"/>
    <cellStyle name="Normal 8 2 2 4 5 6 5 2" xfId="32145"/>
    <cellStyle name="Normal 8 2 2 4 6 9 2" xfId="32146"/>
    <cellStyle name="Normal 8 2 2 4 6 2 5 2" xfId="32147"/>
    <cellStyle name="Normal 8 2 2 4 6 3 5 2" xfId="32148"/>
    <cellStyle name="Normal 8 2 2 4 6 4 5 2" xfId="32149"/>
    <cellStyle name="Normal 8 2 2 4 6 5 5 2" xfId="32150"/>
    <cellStyle name="Normal 8 2 2 4 7 5 2" xfId="32151"/>
    <cellStyle name="Normal 8 2 2 4 8 5 2" xfId="32152"/>
    <cellStyle name="Normal 8 2 2 4 9 5 2" xfId="32153"/>
    <cellStyle name="Normal 8 2 2 5 12 2" xfId="32154"/>
    <cellStyle name="Normal 8 2 2 5 2 10 2" xfId="32155"/>
    <cellStyle name="Normal 8 2 2 5 2 2 9 2" xfId="32156"/>
    <cellStyle name="Normal 8 2 2 5 2 2 2 5 2" xfId="32157"/>
    <cellStyle name="Normal 8 2 2 5 2 2 3 5 2" xfId="32158"/>
    <cellStyle name="Normal 8 2 2 5 2 2 4 5 2" xfId="32159"/>
    <cellStyle name="Normal 8 2 2 5 2 2 5 5 2" xfId="32160"/>
    <cellStyle name="Normal 8 2 2 5 2 3 5 2" xfId="32161"/>
    <cellStyle name="Normal 8 2 2 5 2 4 5 2" xfId="32162"/>
    <cellStyle name="Normal 8 2 2 5 2 5 5 2" xfId="32163"/>
    <cellStyle name="Normal 8 2 2 5 2 6 5 2" xfId="32164"/>
    <cellStyle name="Normal 8 2 2 5 3 10 2" xfId="32165"/>
    <cellStyle name="Normal 8 2 2 5 3 2 9 2" xfId="32166"/>
    <cellStyle name="Normal 8 2 2 5 3 2 2 5 2" xfId="32167"/>
    <cellStyle name="Normal 8 2 2 5 3 2 3 5 2" xfId="32168"/>
    <cellStyle name="Normal 8 2 2 5 3 2 4 5 2" xfId="32169"/>
    <cellStyle name="Normal 8 2 2 5 3 2 5 5 2" xfId="32170"/>
    <cellStyle name="Normal 8 2 2 5 3 3 5 2" xfId="32171"/>
    <cellStyle name="Normal 8 2 2 5 3 4 5 2" xfId="32172"/>
    <cellStyle name="Normal 8 2 2 5 3 5 5 2" xfId="32173"/>
    <cellStyle name="Normal 8 2 2 5 3 6 5 2" xfId="32174"/>
    <cellStyle name="Normal 8 2 2 5 4 9 2" xfId="32175"/>
    <cellStyle name="Normal 8 2 2 5 4 2 5 2" xfId="32176"/>
    <cellStyle name="Normal 8 2 2 5 4 3 5 2" xfId="32177"/>
    <cellStyle name="Normal 8 2 2 5 4 4 5 2" xfId="32178"/>
    <cellStyle name="Normal 8 2 2 5 4 5 5 2" xfId="32179"/>
    <cellStyle name="Normal 8 2 2 5 5 5 2" xfId="32180"/>
    <cellStyle name="Normal 8 2 2 5 6 5 2" xfId="32181"/>
    <cellStyle name="Normal 8 2 2 5 7 5 2" xfId="32182"/>
    <cellStyle name="Normal 8 2 2 5 8 5 2" xfId="32183"/>
    <cellStyle name="Normal 8 2 2 6 10 2" xfId="32184"/>
    <cellStyle name="Normal 8 2 2 6 2 9 2" xfId="32185"/>
    <cellStyle name="Normal 8 2 2 6 2 2 5 2" xfId="32186"/>
    <cellStyle name="Normal 8 2 2 6 2 3 5 2" xfId="32187"/>
    <cellStyle name="Normal 8 2 2 6 2 4 5 2" xfId="32188"/>
    <cellStyle name="Normal 8 2 2 6 2 5 5 2" xfId="32189"/>
    <cellStyle name="Normal 8 2 2 6 3 5 2" xfId="32190"/>
    <cellStyle name="Normal 8 2 2 6 4 5 2" xfId="32191"/>
    <cellStyle name="Normal 8 2 2 6 5 5 2" xfId="32192"/>
    <cellStyle name="Normal 8 2 2 6 6 5 2" xfId="32193"/>
    <cellStyle name="Normal 8 2 2 7 10 2" xfId="32194"/>
    <cellStyle name="Normal 8 2 2 7 2 9 2" xfId="32195"/>
    <cellStyle name="Normal 8 2 2 7 2 2 5 2" xfId="32196"/>
    <cellStyle name="Normal 8 2 2 7 2 3 5 2" xfId="32197"/>
    <cellStyle name="Normal 8 2 2 7 2 4 5 2" xfId="32198"/>
    <cellStyle name="Normal 8 2 2 7 2 5 5 2" xfId="32199"/>
    <cellStyle name="Normal 8 2 2 7 3 5 2" xfId="32200"/>
    <cellStyle name="Normal 8 2 2 7 4 5 2" xfId="32201"/>
    <cellStyle name="Normal 8 2 2 7 5 5 2" xfId="32202"/>
    <cellStyle name="Normal 8 2 2 7 6 5 2" xfId="32203"/>
    <cellStyle name="Normal 8 2 2 8 10 2" xfId="32204"/>
    <cellStyle name="Normal 8 2 2 8 2 9 2" xfId="32205"/>
    <cellStyle name="Normal 8 2 2 8 2 2 5 2" xfId="32206"/>
    <cellStyle name="Normal 8 2 2 8 2 3 5 2" xfId="32207"/>
    <cellStyle name="Normal 8 2 2 8 2 4 5 2" xfId="32208"/>
    <cellStyle name="Normal 8 2 2 8 2 5 5 2" xfId="32209"/>
    <cellStyle name="Normal 8 2 2 8 3 5 2" xfId="32210"/>
    <cellStyle name="Normal 8 2 2 8 4 5 2" xfId="32211"/>
    <cellStyle name="Normal 8 2 2 8 5 5 2" xfId="32212"/>
    <cellStyle name="Normal 8 2 2 8 6 5 2" xfId="32213"/>
    <cellStyle name="Normal 8 2 2 9 10 2" xfId="32214"/>
    <cellStyle name="Normal 8 2 2 9 2 9 2" xfId="32215"/>
    <cellStyle name="Normal 8 2 2 9 2 2 5 2" xfId="32216"/>
    <cellStyle name="Normal 8 2 2 9 2 3 5 2" xfId="32217"/>
    <cellStyle name="Normal 8 2 2 9 2 4 5 2" xfId="32218"/>
    <cellStyle name="Normal 8 2 2 9 2 5 5 2" xfId="32219"/>
    <cellStyle name="Normal 8 2 2 9 3 5 2" xfId="32220"/>
    <cellStyle name="Normal 8 2 2 9 4 5 2" xfId="32221"/>
    <cellStyle name="Normal 8 2 2 9 5 5 2" xfId="32222"/>
    <cellStyle name="Normal 8 2 2 9 6 5 2" xfId="32223"/>
    <cellStyle name="Normal 8 2 3 18 2" xfId="32224"/>
    <cellStyle name="Normal 8 2 3 10 9 2" xfId="32225"/>
    <cellStyle name="Normal 8 2 3 10 2 5 2" xfId="32226"/>
    <cellStyle name="Normal 8 2 3 10 3 5 2" xfId="32227"/>
    <cellStyle name="Normal 8 2 3 10 4 5 2" xfId="32228"/>
    <cellStyle name="Normal 8 2 3 10 5 5 2" xfId="32229"/>
    <cellStyle name="Normal 8 2 3 11 5 2" xfId="32230"/>
    <cellStyle name="Normal 8 2 3 12 5 2" xfId="32231"/>
    <cellStyle name="Normal 8 2 3 13 5 2" xfId="32232"/>
    <cellStyle name="Normal 8 2 3 14 5 2" xfId="32233"/>
    <cellStyle name="Normal 8 2 3 2 15 2" xfId="32234"/>
    <cellStyle name="Normal 8 2 3 2 10 5 2" xfId="32235"/>
    <cellStyle name="Normal 8 2 3 2 11 5 2" xfId="32236"/>
    <cellStyle name="Normal 8 2 3 2 2 14 2" xfId="32237"/>
    <cellStyle name="Normal 8 2 3 2 2 10 5 2" xfId="32238"/>
    <cellStyle name="Normal 8 2 3 2 2 2 10 2" xfId="32239"/>
    <cellStyle name="Normal 8 2 3 2 2 2 2 9 2" xfId="32240"/>
    <cellStyle name="Normal 8 2 3 2 2 2 2 2 5 2" xfId="32241"/>
    <cellStyle name="Normal 8 2 3 2 2 2 2 3 5 2" xfId="32242"/>
    <cellStyle name="Normal 8 2 3 2 2 2 2 4 5 2" xfId="32243"/>
    <cellStyle name="Normal 8 2 3 2 2 2 2 5 5 2" xfId="32244"/>
    <cellStyle name="Normal 8 2 3 2 2 2 3 5 2" xfId="32245"/>
    <cellStyle name="Normal 8 2 3 2 2 2 4 5 2" xfId="32246"/>
    <cellStyle name="Normal 8 2 3 2 2 2 5 5 2" xfId="32247"/>
    <cellStyle name="Normal 8 2 3 2 2 2 6 5 2" xfId="32248"/>
    <cellStyle name="Normal 8 2 3 2 2 3 10 2" xfId="32249"/>
    <cellStyle name="Normal 8 2 3 2 2 3 2 9 2" xfId="32250"/>
    <cellStyle name="Normal 8 2 3 2 2 3 2 2 5 2" xfId="32251"/>
    <cellStyle name="Normal 8 2 3 2 2 3 2 3 5 2" xfId="32252"/>
    <cellStyle name="Normal 8 2 3 2 2 3 2 4 5 2" xfId="32253"/>
    <cellStyle name="Normal 8 2 3 2 2 3 2 5 5 2" xfId="32254"/>
    <cellStyle name="Normal 8 2 3 2 2 3 3 5 2" xfId="32255"/>
    <cellStyle name="Normal 8 2 3 2 2 3 4 5 2" xfId="32256"/>
    <cellStyle name="Normal 8 2 3 2 2 3 5 5 2" xfId="32257"/>
    <cellStyle name="Normal 8 2 3 2 2 3 6 5 2" xfId="32258"/>
    <cellStyle name="Normal 8 2 3 2 2 4 10 2" xfId="32259"/>
    <cellStyle name="Normal 8 2 3 2 2 4 2 9 2" xfId="32260"/>
    <cellStyle name="Normal 8 2 3 2 2 4 2 2 5 2" xfId="32261"/>
    <cellStyle name="Normal 8 2 3 2 2 4 2 3 5 2" xfId="32262"/>
    <cellStyle name="Normal 8 2 3 2 2 4 2 4 5 2" xfId="32263"/>
    <cellStyle name="Normal 8 2 3 2 2 4 2 5 5 2" xfId="32264"/>
    <cellStyle name="Normal 8 2 3 2 2 4 3 5 2" xfId="32265"/>
    <cellStyle name="Normal 8 2 3 2 2 4 4 5 2" xfId="32266"/>
    <cellStyle name="Normal 8 2 3 2 2 4 5 5 2" xfId="32267"/>
    <cellStyle name="Normal 8 2 3 2 2 4 6 5 2" xfId="32268"/>
    <cellStyle name="Normal 8 2 3 2 2 5 10 2" xfId="32269"/>
    <cellStyle name="Normal 8 2 3 2 2 5 2 9 2" xfId="32270"/>
    <cellStyle name="Normal 8 2 3 2 2 5 2 2 5 2" xfId="32271"/>
    <cellStyle name="Normal 8 2 3 2 2 5 2 3 5 2" xfId="32272"/>
    <cellStyle name="Normal 8 2 3 2 2 5 2 4 5 2" xfId="32273"/>
    <cellStyle name="Normal 8 2 3 2 2 5 2 5 5 2" xfId="32274"/>
    <cellStyle name="Normal 8 2 3 2 2 5 3 5 2" xfId="32275"/>
    <cellStyle name="Normal 8 2 3 2 2 5 4 5 2" xfId="32276"/>
    <cellStyle name="Normal 8 2 3 2 2 5 5 5 2" xfId="32277"/>
    <cellStyle name="Normal 8 2 3 2 2 5 6 5 2" xfId="32278"/>
    <cellStyle name="Normal 8 2 3 2 2 6 9 2" xfId="32279"/>
    <cellStyle name="Normal 8 2 3 2 2 6 2 5 2" xfId="32280"/>
    <cellStyle name="Normal 8 2 3 2 2 6 3 5 2" xfId="32281"/>
    <cellStyle name="Normal 8 2 3 2 2 6 4 5 2" xfId="32282"/>
    <cellStyle name="Normal 8 2 3 2 2 6 5 5 2" xfId="32283"/>
    <cellStyle name="Normal 8 2 3 2 2 7 5 2" xfId="32284"/>
    <cellStyle name="Normal 8 2 3 2 2 8 5 2" xfId="32285"/>
    <cellStyle name="Normal 8 2 3 2 2 9 5 2" xfId="32286"/>
    <cellStyle name="Normal 8 2 3 2 3 10 2" xfId="32287"/>
    <cellStyle name="Normal 8 2 3 2 3 2 9 2" xfId="32288"/>
    <cellStyle name="Normal 8 2 3 2 3 2 2 5 2" xfId="32289"/>
    <cellStyle name="Normal 8 2 3 2 3 2 3 5 2" xfId="32290"/>
    <cellStyle name="Normal 8 2 3 2 3 2 4 5 2" xfId="32291"/>
    <cellStyle name="Normal 8 2 3 2 3 2 5 5 2" xfId="32292"/>
    <cellStyle name="Normal 8 2 3 2 3 3 5 2" xfId="32293"/>
    <cellStyle name="Normal 8 2 3 2 3 4 5 2" xfId="32294"/>
    <cellStyle name="Normal 8 2 3 2 3 5 5 2" xfId="32295"/>
    <cellStyle name="Normal 8 2 3 2 3 6 5 2" xfId="32296"/>
    <cellStyle name="Normal 8 2 3 2 4 10 2" xfId="32297"/>
    <cellStyle name="Normal 8 2 3 2 4 2 9 2" xfId="32298"/>
    <cellStyle name="Normal 8 2 3 2 4 2 2 5 2" xfId="32299"/>
    <cellStyle name="Normal 8 2 3 2 4 2 3 5 2" xfId="32300"/>
    <cellStyle name="Normal 8 2 3 2 4 2 4 5 2" xfId="32301"/>
    <cellStyle name="Normal 8 2 3 2 4 2 5 5 2" xfId="32302"/>
    <cellStyle name="Normal 8 2 3 2 4 3 5 2" xfId="32303"/>
    <cellStyle name="Normal 8 2 3 2 4 4 5 2" xfId="32304"/>
    <cellStyle name="Normal 8 2 3 2 4 5 5 2" xfId="32305"/>
    <cellStyle name="Normal 8 2 3 2 4 6 5 2" xfId="32306"/>
    <cellStyle name="Normal 8 2 3 2 5 10 2" xfId="32307"/>
    <cellStyle name="Normal 8 2 3 2 5 2 9 2" xfId="32308"/>
    <cellStyle name="Normal 8 2 3 2 5 2 2 5 2" xfId="32309"/>
    <cellStyle name="Normal 8 2 3 2 5 2 3 5 2" xfId="32310"/>
    <cellStyle name="Normal 8 2 3 2 5 2 4 5 2" xfId="32311"/>
    <cellStyle name="Normal 8 2 3 2 5 2 5 5 2" xfId="32312"/>
    <cellStyle name="Normal 8 2 3 2 5 3 5 2" xfId="32313"/>
    <cellStyle name="Normal 8 2 3 2 5 4 5 2" xfId="32314"/>
    <cellStyle name="Normal 8 2 3 2 5 5 5 2" xfId="32315"/>
    <cellStyle name="Normal 8 2 3 2 5 6 5 2" xfId="32316"/>
    <cellStyle name="Normal 8 2 3 2 6 10 2" xfId="32317"/>
    <cellStyle name="Normal 8 2 3 2 6 2 9 2" xfId="32318"/>
    <cellStyle name="Normal 8 2 3 2 6 2 2 5 2" xfId="32319"/>
    <cellStyle name="Normal 8 2 3 2 6 2 3 5 2" xfId="32320"/>
    <cellStyle name="Normal 8 2 3 2 6 2 4 5 2" xfId="32321"/>
    <cellStyle name="Normal 8 2 3 2 6 2 5 5 2" xfId="32322"/>
    <cellStyle name="Normal 8 2 3 2 6 3 5 2" xfId="32323"/>
    <cellStyle name="Normal 8 2 3 2 6 4 5 2" xfId="32324"/>
    <cellStyle name="Normal 8 2 3 2 6 5 5 2" xfId="32325"/>
    <cellStyle name="Normal 8 2 3 2 6 6 5 2" xfId="32326"/>
    <cellStyle name="Normal 8 2 3 2 7 9 2" xfId="32327"/>
    <cellStyle name="Normal 8 2 3 2 7 2 5 2" xfId="32328"/>
    <cellStyle name="Normal 8 2 3 2 7 3 5 2" xfId="32329"/>
    <cellStyle name="Normal 8 2 3 2 7 4 5 2" xfId="32330"/>
    <cellStyle name="Normal 8 2 3 2 7 5 5 2" xfId="32331"/>
    <cellStyle name="Normal 8 2 3 2 8 5 2" xfId="32332"/>
    <cellStyle name="Normal 8 2 3 2 9 5 2" xfId="32333"/>
    <cellStyle name="Normal 8 2 3 3 15 2" xfId="32334"/>
    <cellStyle name="Normal 8 2 3 3 10 5 2" xfId="32335"/>
    <cellStyle name="Normal 8 2 3 3 11 5 2" xfId="32336"/>
    <cellStyle name="Normal 8 2 3 3 2 14 2" xfId="32337"/>
    <cellStyle name="Normal 8 2 3 3 2 10 5 2" xfId="32338"/>
    <cellStyle name="Normal 8 2 3 3 2 2 10 2" xfId="32339"/>
    <cellStyle name="Normal 8 2 3 3 2 2 2 9 2" xfId="32340"/>
    <cellStyle name="Normal 8 2 3 3 2 2 2 2 5 2" xfId="32341"/>
    <cellStyle name="Normal 8 2 3 3 2 2 2 3 5 2" xfId="32342"/>
    <cellStyle name="Normal 8 2 3 3 2 2 2 4 5 2" xfId="32343"/>
    <cellStyle name="Normal 8 2 3 3 2 2 2 5 5 2" xfId="32344"/>
    <cellStyle name="Normal 8 2 3 3 2 2 3 5 2" xfId="32345"/>
    <cellStyle name="Normal 8 2 3 3 2 2 4 5 2" xfId="32346"/>
    <cellStyle name="Normal 8 2 3 3 2 2 5 5 2" xfId="32347"/>
    <cellStyle name="Normal 8 2 3 3 2 2 6 5 2" xfId="32348"/>
    <cellStyle name="Normal 8 2 3 3 2 3 10 2" xfId="32349"/>
    <cellStyle name="Normal 8 2 3 3 2 3 2 9 2" xfId="32350"/>
    <cellStyle name="Normal 8 2 3 3 2 3 2 2 5 2" xfId="32351"/>
    <cellStyle name="Normal 8 2 3 3 2 3 2 3 5 2" xfId="32352"/>
    <cellStyle name="Normal 8 2 3 3 2 3 2 4 5 2" xfId="32353"/>
    <cellStyle name="Normal 8 2 3 3 2 3 2 5 5 2" xfId="32354"/>
    <cellStyle name="Normal 8 2 3 3 2 3 3 5 2" xfId="32355"/>
    <cellStyle name="Normal 8 2 3 3 2 3 4 5 2" xfId="32356"/>
    <cellStyle name="Normal 8 2 3 3 2 3 5 5 2" xfId="32357"/>
    <cellStyle name="Normal 8 2 3 3 2 3 6 5 2" xfId="32358"/>
    <cellStyle name="Normal 8 2 3 3 2 4 10 2" xfId="32359"/>
    <cellStyle name="Normal 8 2 3 3 2 4 2 9 2" xfId="32360"/>
    <cellStyle name="Normal 8 2 3 3 2 4 2 2 5 2" xfId="32361"/>
    <cellStyle name="Normal 8 2 3 3 2 4 2 3 5 2" xfId="32362"/>
    <cellStyle name="Normal 8 2 3 3 2 4 2 4 5 2" xfId="32363"/>
    <cellStyle name="Normal 8 2 3 3 2 4 2 5 5 2" xfId="32364"/>
    <cellStyle name="Normal 8 2 3 3 2 4 3 5 2" xfId="32365"/>
    <cellStyle name="Normal 8 2 3 3 2 4 4 5 2" xfId="32366"/>
    <cellStyle name="Normal 8 2 3 3 2 4 5 5 2" xfId="32367"/>
    <cellStyle name="Normal 8 2 3 3 2 4 6 5 2" xfId="32368"/>
    <cellStyle name="Normal 8 2 3 3 2 5 10 2" xfId="32369"/>
    <cellStyle name="Normal 8 2 3 3 2 5 2 9 2" xfId="32370"/>
    <cellStyle name="Normal 8 2 3 3 2 5 2 2 5 2" xfId="32371"/>
    <cellStyle name="Normal 8 2 3 3 2 5 2 3 5 2" xfId="32372"/>
    <cellStyle name="Normal 8 2 3 3 2 5 2 4 5 2" xfId="32373"/>
    <cellStyle name="Normal 8 2 3 3 2 5 2 5 5 2" xfId="32374"/>
    <cellStyle name="Normal 8 2 3 3 2 5 3 5 2" xfId="32375"/>
    <cellStyle name="Normal 8 2 3 3 2 5 4 5 2" xfId="32376"/>
    <cellStyle name="Normal 8 2 3 3 2 5 5 5 2" xfId="32377"/>
    <cellStyle name="Normal 8 2 3 3 2 5 6 5 2" xfId="32378"/>
    <cellStyle name="Normal 8 2 3 3 2 6 9 2" xfId="32379"/>
    <cellStyle name="Normal 8 2 3 3 2 6 2 5 2" xfId="32380"/>
    <cellStyle name="Normal 8 2 3 3 2 6 3 5 2" xfId="32381"/>
    <cellStyle name="Normal 8 2 3 3 2 6 4 5 2" xfId="32382"/>
    <cellStyle name="Normal 8 2 3 3 2 6 5 5 2" xfId="32383"/>
    <cellStyle name="Normal 8 2 3 3 2 7 5 2" xfId="32384"/>
    <cellStyle name="Normal 8 2 3 3 2 8 5 2" xfId="32385"/>
    <cellStyle name="Normal 8 2 3 3 2 9 5 2" xfId="32386"/>
    <cellStyle name="Normal 8 2 3 3 3 10 2" xfId="32387"/>
    <cellStyle name="Normal 8 2 3 3 3 2 9 2" xfId="32388"/>
    <cellStyle name="Normal 8 2 3 3 3 2 2 5 2" xfId="32389"/>
    <cellStyle name="Normal 8 2 3 3 3 2 3 5 2" xfId="32390"/>
    <cellStyle name="Normal 8 2 3 3 3 2 4 5 2" xfId="32391"/>
    <cellStyle name="Normal 8 2 3 3 3 2 5 5 2" xfId="32392"/>
    <cellStyle name="Normal 8 2 3 3 3 3 5 2" xfId="32393"/>
    <cellStyle name="Normal 8 2 3 3 3 4 5 2" xfId="32394"/>
    <cellStyle name="Normal 8 2 3 3 3 5 5 2" xfId="32395"/>
    <cellStyle name="Normal 8 2 3 3 3 6 5 2" xfId="32396"/>
    <cellStyle name="Normal 8 2 3 3 4 10 2" xfId="32397"/>
    <cellStyle name="Normal 8 2 3 3 4 2 9 2" xfId="32398"/>
    <cellStyle name="Normal 8 2 3 3 4 2 2 5 2" xfId="32399"/>
    <cellStyle name="Normal 8 2 3 3 4 2 3 5 2" xfId="32400"/>
    <cellStyle name="Normal 8 2 3 3 4 2 4 5 2" xfId="32401"/>
    <cellStyle name="Normal 8 2 3 3 4 2 5 5 2" xfId="32402"/>
    <cellStyle name="Normal 8 2 3 3 4 3 5 2" xfId="32403"/>
    <cellStyle name="Normal 8 2 3 3 4 4 5 2" xfId="32404"/>
    <cellStyle name="Normal 8 2 3 3 4 5 5 2" xfId="32405"/>
    <cellStyle name="Normal 8 2 3 3 4 6 5 2" xfId="32406"/>
    <cellStyle name="Normal 8 2 3 3 5 10 2" xfId="32407"/>
    <cellStyle name="Normal 8 2 3 3 5 2 9 2" xfId="32408"/>
    <cellStyle name="Normal 8 2 3 3 5 2 2 5 2" xfId="32409"/>
    <cellStyle name="Normal 8 2 3 3 5 2 3 5 2" xfId="32410"/>
    <cellStyle name="Normal 8 2 3 3 5 2 4 5 2" xfId="32411"/>
    <cellStyle name="Normal 8 2 3 3 5 2 5 5 2" xfId="32412"/>
    <cellStyle name="Normal 8 2 3 3 5 3 5 2" xfId="32413"/>
    <cellStyle name="Normal 8 2 3 3 5 4 5 2" xfId="32414"/>
    <cellStyle name="Normal 8 2 3 3 5 5 5 2" xfId="32415"/>
    <cellStyle name="Normal 8 2 3 3 5 6 5 2" xfId="32416"/>
    <cellStyle name="Normal 8 2 3 3 6 10 2" xfId="32417"/>
    <cellStyle name="Normal 8 2 3 3 6 2 9 2" xfId="32418"/>
    <cellStyle name="Normal 8 2 3 3 6 2 2 5 2" xfId="32419"/>
    <cellStyle name="Normal 8 2 3 3 6 2 3 5 2" xfId="32420"/>
    <cellStyle name="Normal 8 2 3 3 6 2 4 5 2" xfId="32421"/>
    <cellStyle name="Normal 8 2 3 3 6 2 5 5 2" xfId="32422"/>
    <cellStyle name="Normal 8 2 3 3 6 3 5 2" xfId="32423"/>
    <cellStyle name="Normal 8 2 3 3 6 4 5 2" xfId="32424"/>
    <cellStyle name="Normal 8 2 3 3 6 5 5 2" xfId="32425"/>
    <cellStyle name="Normal 8 2 3 3 6 6 5 2" xfId="32426"/>
    <cellStyle name="Normal 8 2 3 3 7 9 2" xfId="32427"/>
    <cellStyle name="Normal 8 2 3 3 7 2 5 2" xfId="32428"/>
    <cellStyle name="Normal 8 2 3 3 7 3 5 2" xfId="32429"/>
    <cellStyle name="Normal 8 2 3 3 7 4 5 2" xfId="32430"/>
    <cellStyle name="Normal 8 2 3 3 7 5 5 2" xfId="32431"/>
    <cellStyle name="Normal 8 2 3 3 8 5 2" xfId="32432"/>
    <cellStyle name="Normal 8 2 3 3 9 5 2" xfId="32433"/>
    <cellStyle name="Normal 8 2 3 4 14 2" xfId="32434"/>
    <cellStyle name="Normal 8 2 3 4 10 5 2" xfId="32435"/>
    <cellStyle name="Normal 8 2 3 4 2 10 2" xfId="32436"/>
    <cellStyle name="Normal 8 2 3 4 2 2 9 2" xfId="32437"/>
    <cellStyle name="Normal 8 2 3 4 2 2 2 5 2" xfId="32438"/>
    <cellStyle name="Normal 8 2 3 4 2 2 3 5 2" xfId="32439"/>
    <cellStyle name="Normal 8 2 3 4 2 2 4 5 2" xfId="32440"/>
    <cellStyle name="Normal 8 2 3 4 2 2 5 5 2" xfId="32441"/>
    <cellStyle name="Normal 8 2 3 4 2 3 5 2" xfId="32442"/>
    <cellStyle name="Normal 8 2 3 4 2 4 5 2" xfId="32443"/>
    <cellStyle name="Normal 8 2 3 4 2 5 5 2" xfId="32444"/>
    <cellStyle name="Normal 8 2 3 4 2 6 5 2" xfId="32445"/>
    <cellStyle name="Normal 8 2 3 4 3 10 2" xfId="32446"/>
    <cellStyle name="Normal 8 2 3 4 3 2 9 2" xfId="32447"/>
    <cellStyle name="Normal 8 2 3 4 3 2 2 5 2" xfId="32448"/>
    <cellStyle name="Normal 8 2 3 4 3 2 3 5 2" xfId="32449"/>
    <cellStyle name="Normal 8 2 3 4 3 2 4 5 2" xfId="3245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customXml" Target="../customXml/item3.xml" /><Relationship Id="rId31" Type="http://schemas.openxmlformats.org/officeDocument/2006/relationships/customXml" Target="../customXml/item4.xml" /><Relationship Id="rId32" Type="http://schemas.openxmlformats.org/officeDocument/2006/relationships/externalLink" Target="externalLinks/externalLink1.xml" /><Relationship Id="rId33"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worksheet" Target="worksheets/sheet23.xml" /><Relationship Id="rId25" Type="http://schemas.openxmlformats.org/officeDocument/2006/relationships/worksheet" Target="worksheets/sheet24.xml" /><Relationship Id="rId26" Type="http://schemas.openxmlformats.org/officeDocument/2006/relationships/styles" Target="styles.xml" /><Relationship Id="rId27" Type="http://schemas.openxmlformats.org/officeDocument/2006/relationships/sharedStrings" Target="sharedStrings.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worksheet" Target="worksheets/sheet22.xml" /><Relationship Id="rId4" Type="http://schemas.openxmlformats.org/officeDocument/2006/relationships/worksheet" Target="worksheets/sheet3.xml" /><Relationship Id="rId28" Type="http://schemas.openxmlformats.org/officeDocument/2006/relationships/customXml" Target="../customXml/item1.xml" /><Relationship Id="rId29" Type="http://schemas.openxmlformats.org/officeDocument/2006/relationships/customXml" Target="../customXml/item2.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236220</xdr:colOff>
      <xdr:row>11</xdr:row>
      <xdr:rowOff>205740</xdr:rowOff>
    </xdr:from>
    <xdr:to>
      <xdr:col>2</xdr:col>
      <xdr:colOff>243840</xdr:colOff>
      <xdr:row>29</xdr:row>
      <xdr:rowOff>76200</xdr:rowOff>
    </xdr:to>
    <xdr:sp macro="">
      <xdr:nvSpPr>
        <xdr:cNvPr id="2" name="Line 1"/>
        <xdr:cNvSpPr>
          <a:spLocks noChangeShapeType="1"/>
        </xdr:cNvSpPr>
      </xdr:nvSpPr>
      <xdr:spPr bwMode="auto">
        <a:xfrm flipV="1">
          <a:off x="4467225" y="3962400"/>
          <a:ext cx="9525" cy="51435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1</xdr:col>
      <xdr:colOff>845820</xdr:colOff>
      <xdr:row>11</xdr:row>
      <xdr:rowOff>167640</xdr:rowOff>
    </xdr:from>
    <xdr:to>
      <xdr:col>1</xdr:col>
      <xdr:colOff>853440</xdr:colOff>
      <xdr:row>29</xdr:row>
      <xdr:rowOff>38100</xdr:rowOff>
    </xdr:to>
    <xdr:sp macro="">
      <xdr:nvSpPr>
        <xdr:cNvPr id="3" name="Line 1"/>
        <xdr:cNvSpPr>
          <a:spLocks noChangeShapeType="1"/>
        </xdr:cNvSpPr>
      </xdr:nvSpPr>
      <xdr:spPr bwMode="auto">
        <a:xfrm flipV="1">
          <a:off x="3362325" y="3924300"/>
          <a:ext cx="9525" cy="51435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11</xdr:row>
      <xdr:rowOff>220980</xdr:rowOff>
    </xdr:from>
    <xdr:to>
      <xdr:col>1</xdr:col>
      <xdr:colOff>342900</xdr:colOff>
      <xdr:row>29</xdr:row>
      <xdr:rowOff>91440</xdr:rowOff>
    </xdr:to>
    <xdr:sp macro="">
      <xdr:nvSpPr>
        <xdr:cNvPr id="2" name="Line 1"/>
        <xdr:cNvSpPr>
          <a:spLocks noChangeShapeType="1"/>
        </xdr:cNvSpPr>
      </xdr:nvSpPr>
      <xdr:spPr bwMode="auto">
        <a:xfrm flipV="1">
          <a:off x="2847975" y="4048125"/>
          <a:ext cx="9525" cy="51530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xdr:nvSpPr>
        <xdr:cNvPr id="4" name="Line 1"/>
        <xdr:cNvSpPr>
          <a:spLocks noChangeShapeType="1"/>
        </xdr:cNvSpPr>
      </xdr:nvSpPr>
      <xdr:spPr bwMode="auto">
        <a:xfrm flipV="1">
          <a:off x="4657725" y="4067175"/>
          <a:ext cx="9525" cy="51435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11</xdr:row>
      <xdr:rowOff>220980</xdr:rowOff>
    </xdr:from>
    <xdr:to>
      <xdr:col>1</xdr:col>
      <xdr:colOff>342900</xdr:colOff>
      <xdr:row>29</xdr:row>
      <xdr:rowOff>91440</xdr:rowOff>
    </xdr:to>
    <xdr:sp macro="">
      <xdr:nvSpPr>
        <xdr:cNvPr id="3" name="Line 1"/>
        <xdr:cNvSpPr>
          <a:spLocks noChangeShapeType="1"/>
        </xdr:cNvSpPr>
      </xdr:nvSpPr>
      <xdr:spPr bwMode="auto">
        <a:xfrm flipV="1">
          <a:off x="2847975" y="3086100"/>
          <a:ext cx="9525" cy="39338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xdr:nvSpPr>
        <xdr:cNvPr id="4" name="Line 1"/>
        <xdr:cNvSpPr>
          <a:spLocks noChangeShapeType="1"/>
        </xdr:cNvSpPr>
      </xdr:nvSpPr>
      <xdr:spPr bwMode="auto">
        <a:xfrm flipV="1">
          <a:off x="4724400" y="3095625"/>
          <a:ext cx="0" cy="39243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11</xdr:row>
      <xdr:rowOff>220980</xdr:rowOff>
    </xdr:from>
    <xdr:to>
      <xdr:col>1</xdr:col>
      <xdr:colOff>342900</xdr:colOff>
      <xdr:row>29</xdr:row>
      <xdr:rowOff>91440</xdr:rowOff>
    </xdr:to>
    <xdr:sp macro="">
      <xdr:nvSpPr>
        <xdr:cNvPr id="2" name="Line 1"/>
        <xdr:cNvSpPr>
          <a:spLocks noChangeShapeType="1"/>
        </xdr:cNvSpPr>
      </xdr:nvSpPr>
      <xdr:spPr bwMode="auto">
        <a:xfrm flipV="1">
          <a:off x="2847975" y="3086100"/>
          <a:ext cx="9525" cy="39338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xdr:nvSpPr>
        <xdr:cNvPr id="3" name="Line 1"/>
        <xdr:cNvSpPr>
          <a:spLocks noChangeShapeType="1"/>
        </xdr:cNvSpPr>
      </xdr:nvSpPr>
      <xdr:spPr bwMode="auto">
        <a:xfrm flipV="1">
          <a:off x="4724400" y="3095625"/>
          <a:ext cx="0" cy="39243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11</xdr:row>
      <xdr:rowOff>220980</xdr:rowOff>
    </xdr:from>
    <xdr:to>
      <xdr:col>1</xdr:col>
      <xdr:colOff>342900</xdr:colOff>
      <xdr:row>29</xdr:row>
      <xdr:rowOff>91440</xdr:rowOff>
    </xdr:to>
    <xdr:sp macro="">
      <xdr:nvSpPr>
        <xdr:cNvPr id="2" name="Line 1"/>
        <xdr:cNvSpPr>
          <a:spLocks noChangeShapeType="1"/>
        </xdr:cNvSpPr>
      </xdr:nvSpPr>
      <xdr:spPr bwMode="auto">
        <a:xfrm flipV="1">
          <a:off x="2847975" y="3086100"/>
          <a:ext cx="9525" cy="39338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327660</xdr:colOff>
      <xdr:row>12</xdr:row>
      <xdr:rowOff>30480</xdr:rowOff>
    </xdr:from>
    <xdr:to>
      <xdr:col>2</xdr:col>
      <xdr:colOff>335280</xdr:colOff>
      <xdr:row>29</xdr:row>
      <xdr:rowOff>121920</xdr:rowOff>
    </xdr:to>
    <xdr:sp macro="">
      <xdr:nvSpPr>
        <xdr:cNvPr id="3" name="Line 1"/>
        <xdr:cNvSpPr>
          <a:spLocks noChangeShapeType="1"/>
        </xdr:cNvSpPr>
      </xdr:nvSpPr>
      <xdr:spPr bwMode="auto">
        <a:xfrm flipV="1">
          <a:off x="4686300" y="3114675"/>
          <a:ext cx="9525" cy="39338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12</xdr:row>
      <xdr:rowOff>220980</xdr:rowOff>
    </xdr:from>
    <xdr:to>
      <xdr:col>1</xdr:col>
      <xdr:colOff>342900</xdr:colOff>
      <xdr:row>30</xdr:row>
      <xdr:rowOff>91440</xdr:rowOff>
    </xdr:to>
    <xdr:sp macro="">
      <xdr:nvSpPr>
        <xdr:cNvPr id="2" name="Line 1"/>
        <xdr:cNvSpPr>
          <a:spLocks noChangeShapeType="1"/>
        </xdr:cNvSpPr>
      </xdr:nvSpPr>
      <xdr:spPr bwMode="auto">
        <a:xfrm flipV="1">
          <a:off x="2847975" y="4333875"/>
          <a:ext cx="9525" cy="51530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11</xdr:row>
      <xdr:rowOff>220980</xdr:rowOff>
    </xdr:from>
    <xdr:to>
      <xdr:col>1</xdr:col>
      <xdr:colOff>342900</xdr:colOff>
      <xdr:row>29</xdr:row>
      <xdr:rowOff>91440</xdr:rowOff>
    </xdr:to>
    <xdr:sp macro="">
      <xdr:nvSpPr>
        <xdr:cNvPr id="2" name="Line 1"/>
        <xdr:cNvSpPr>
          <a:spLocks noChangeShapeType="1"/>
        </xdr:cNvSpPr>
      </xdr:nvSpPr>
      <xdr:spPr bwMode="auto">
        <a:xfrm flipV="1">
          <a:off x="2847975" y="3086100"/>
          <a:ext cx="9525" cy="39338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xdr:nvSpPr>
        <xdr:cNvPr id="3" name="Line 1"/>
        <xdr:cNvSpPr>
          <a:spLocks noChangeShapeType="1"/>
        </xdr:cNvSpPr>
      </xdr:nvSpPr>
      <xdr:spPr bwMode="auto">
        <a:xfrm flipV="1">
          <a:off x="4724400" y="3095625"/>
          <a:ext cx="0" cy="39243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12</xdr:row>
      <xdr:rowOff>220980</xdr:rowOff>
    </xdr:from>
    <xdr:to>
      <xdr:col>1</xdr:col>
      <xdr:colOff>342900</xdr:colOff>
      <xdr:row>30</xdr:row>
      <xdr:rowOff>91440</xdr:rowOff>
    </xdr:to>
    <xdr:sp macro="">
      <xdr:nvSpPr>
        <xdr:cNvPr id="2" name="Line 1"/>
        <xdr:cNvSpPr>
          <a:spLocks noChangeShapeType="1"/>
        </xdr:cNvSpPr>
      </xdr:nvSpPr>
      <xdr:spPr bwMode="auto">
        <a:xfrm flipV="1">
          <a:off x="2847975" y="3276600"/>
          <a:ext cx="9525" cy="39338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7620</xdr:rowOff>
    </xdr:from>
    <xdr:to>
      <xdr:col>2</xdr:col>
      <xdr:colOff>365760</xdr:colOff>
      <xdr:row>30</xdr:row>
      <xdr:rowOff>99060</xdr:rowOff>
    </xdr:to>
    <xdr:sp macro="">
      <xdr:nvSpPr>
        <xdr:cNvPr id="3" name="Line 1"/>
        <xdr:cNvSpPr>
          <a:spLocks noChangeShapeType="1"/>
        </xdr:cNvSpPr>
      </xdr:nvSpPr>
      <xdr:spPr bwMode="auto">
        <a:xfrm flipV="1">
          <a:off x="4724400" y="3286125"/>
          <a:ext cx="0" cy="39243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11</xdr:row>
      <xdr:rowOff>220980</xdr:rowOff>
    </xdr:from>
    <xdr:to>
      <xdr:col>1</xdr:col>
      <xdr:colOff>342900</xdr:colOff>
      <xdr:row>29</xdr:row>
      <xdr:rowOff>91440</xdr:rowOff>
    </xdr:to>
    <xdr:sp macro="">
      <xdr:nvSpPr>
        <xdr:cNvPr id="2" name="Line 1"/>
        <xdr:cNvSpPr>
          <a:spLocks noChangeShapeType="1"/>
        </xdr:cNvSpPr>
      </xdr:nvSpPr>
      <xdr:spPr bwMode="auto">
        <a:xfrm flipV="1">
          <a:off x="2847975" y="3086100"/>
          <a:ext cx="9525" cy="39338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fLocksText="0">
      <xdr:nvSpPr>
        <xdr:cNvPr id="3" name="Line 1"/>
        <xdr:cNvSpPr>
          <a:spLocks noChangeShapeType="1"/>
        </xdr:cNvSpPr>
      </xdr:nvSpPr>
      <xdr:spPr bwMode="auto">
        <a:xfrm flipV="1">
          <a:off x="4724400" y="3095625"/>
          <a:ext cx="0" cy="39243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txBody>
        <a:bodyPr/>
        <a:lstStyle/>
        <a:p>
          <a:endParaRPr lang="en-US"/>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11</xdr:row>
      <xdr:rowOff>220980</xdr:rowOff>
    </xdr:from>
    <xdr:to>
      <xdr:col>1</xdr:col>
      <xdr:colOff>342900</xdr:colOff>
      <xdr:row>29</xdr:row>
      <xdr:rowOff>91440</xdr:rowOff>
    </xdr:to>
    <xdr:sp macro="">
      <xdr:nvSpPr>
        <xdr:cNvPr id="2" name="Line 1"/>
        <xdr:cNvSpPr>
          <a:spLocks noChangeShapeType="1"/>
        </xdr:cNvSpPr>
      </xdr:nvSpPr>
      <xdr:spPr bwMode="auto">
        <a:xfrm flipV="1">
          <a:off x="2847975" y="3086100"/>
          <a:ext cx="9525" cy="39338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xdr:nvSpPr>
        <xdr:cNvPr id="3" name="Line 1"/>
        <xdr:cNvSpPr>
          <a:spLocks noChangeShapeType="1"/>
        </xdr:cNvSpPr>
      </xdr:nvSpPr>
      <xdr:spPr bwMode="auto">
        <a:xfrm flipV="1">
          <a:off x="4724400" y="3095625"/>
          <a:ext cx="0" cy="39243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342900</xdr:colOff>
      <xdr:row>13</xdr:row>
      <xdr:rowOff>83820</xdr:rowOff>
    </xdr:from>
    <xdr:to>
      <xdr:col>1</xdr:col>
      <xdr:colOff>342900</xdr:colOff>
      <xdr:row>29</xdr:row>
      <xdr:rowOff>91440</xdr:rowOff>
    </xdr:to>
    <xdr:sp macro="">
      <xdr:nvSpPr>
        <xdr:cNvPr id="2" name="Line 1"/>
        <xdr:cNvSpPr>
          <a:spLocks noChangeShapeType="1"/>
        </xdr:cNvSpPr>
      </xdr:nvSpPr>
      <xdr:spPr bwMode="auto">
        <a:xfrm flipV="1">
          <a:off x="2857500" y="3562350"/>
          <a:ext cx="0" cy="345757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335280</xdr:colOff>
      <xdr:row>13</xdr:row>
      <xdr:rowOff>60960</xdr:rowOff>
    </xdr:from>
    <xdr:to>
      <xdr:col>2</xdr:col>
      <xdr:colOff>342900</xdr:colOff>
      <xdr:row>29</xdr:row>
      <xdr:rowOff>121920</xdr:rowOff>
    </xdr:to>
    <xdr:sp macro="">
      <xdr:nvSpPr>
        <xdr:cNvPr id="3" name="Line 1"/>
        <xdr:cNvSpPr>
          <a:spLocks noChangeShapeType="1"/>
        </xdr:cNvSpPr>
      </xdr:nvSpPr>
      <xdr:spPr bwMode="auto">
        <a:xfrm flipV="1">
          <a:off x="4695825" y="3533775"/>
          <a:ext cx="9525" cy="35147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13</xdr:row>
      <xdr:rowOff>53340</xdr:rowOff>
    </xdr:from>
    <xdr:to>
      <xdr:col>1</xdr:col>
      <xdr:colOff>342900</xdr:colOff>
      <xdr:row>29</xdr:row>
      <xdr:rowOff>91440</xdr:rowOff>
    </xdr:to>
    <xdr:sp macro="">
      <xdr:nvSpPr>
        <xdr:cNvPr id="2" name="Line 1"/>
        <xdr:cNvSpPr>
          <a:spLocks noChangeShapeType="1"/>
        </xdr:cNvSpPr>
      </xdr:nvSpPr>
      <xdr:spPr bwMode="auto">
        <a:xfrm flipV="1">
          <a:off x="2847975" y="3533775"/>
          <a:ext cx="9525" cy="348615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xdr:nvSpPr>
        <xdr:cNvPr id="3" name="Line 1"/>
        <xdr:cNvSpPr>
          <a:spLocks noChangeShapeType="1"/>
        </xdr:cNvSpPr>
      </xdr:nvSpPr>
      <xdr:spPr bwMode="auto">
        <a:xfrm flipV="1">
          <a:off x="4724400" y="3495675"/>
          <a:ext cx="0" cy="352425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13</xdr:row>
      <xdr:rowOff>53340</xdr:rowOff>
    </xdr:from>
    <xdr:to>
      <xdr:col>1</xdr:col>
      <xdr:colOff>342900</xdr:colOff>
      <xdr:row>29</xdr:row>
      <xdr:rowOff>91440</xdr:rowOff>
    </xdr:to>
    <xdr:sp macro="">
      <xdr:nvSpPr>
        <xdr:cNvPr id="2" name="Line 1"/>
        <xdr:cNvSpPr>
          <a:spLocks noChangeShapeType="1"/>
        </xdr:cNvSpPr>
      </xdr:nvSpPr>
      <xdr:spPr bwMode="auto">
        <a:xfrm flipV="1">
          <a:off x="2847975" y="3533775"/>
          <a:ext cx="9525" cy="348615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xdr:nvSpPr>
        <xdr:cNvPr id="3" name="Line 1"/>
        <xdr:cNvSpPr>
          <a:spLocks noChangeShapeType="1"/>
        </xdr:cNvSpPr>
      </xdr:nvSpPr>
      <xdr:spPr bwMode="auto">
        <a:xfrm flipV="1">
          <a:off x="4724400" y="3495675"/>
          <a:ext cx="0" cy="352425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13</xdr:row>
      <xdr:rowOff>53340</xdr:rowOff>
    </xdr:from>
    <xdr:to>
      <xdr:col>1</xdr:col>
      <xdr:colOff>342900</xdr:colOff>
      <xdr:row>29</xdr:row>
      <xdr:rowOff>91440</xdr:rowOff>
    </xdr:to>
    <xdr:sp macro="">
      <xdr:nvSpPr>
        <xdr:cNvPr id="2" name="Line 1"/>
        <xdr:cNvSpPr>
          <a:spLocks noChangeShapeType="1"/>
        </xdr:cNvSpPr>
      </xdr:nvSpPr>
      <xdr:spPr bwMode="auto">
        <a:xfrm flipV="1">
          <a:off x="2847975" y="3533775"/>
          <a:ext cx="9525" cy="348615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xdr:nvSpPr>
        <xdr:cNvPr id="3" name="Line 1"/>
        <xdr:cNvSpPr>
          <a:spLocks noChangeShapeType="1"/>
        </xdr:cNvSpPr>
      </xdr:nvSpPr>
      <xdr:spPr bwMode="auto">
        <a:xfrm flipV="1">
          <a:off x="4724400" y="3495675"/>
          <a:ext cx="0" cy="352425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13</xdr:row>
      <xdr:rowOff>53340</xdr:rowOff>
    </xdr:from>
    <xdr:to>
      <xdr:col>1</xdr:col>
      <xdr:colOff>342900</xdr:colOff>
      <xdr:row>29</xdr:row>
      <xdr:rowOff>91440</xdr:rowOff>
    </xdr:to>
    <xdr:sp macro="">
      <xdr:nvSpPr>
        <xdr:cNvPr id="2" name="Line 1"/>
        <xdr:cNvSpPr>
          <a:spLocks noChangeShapeType="1"/>
        </xdr:cNvSpPr>
      </xdr:nvSpPr>
      <xdr:spPr bwMode="auto">
        <a:xfrm flipV="1">
          <a:off x="2847975" y="3533775"/>
          <a:ext cx="9525" cy="348615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358140</xdr:colOff>
      <xdr:row>13</xdr:row>
      <xdr:rowOff>22860</xdr:rowOff>
    </xdr:from>
    <xdr:to>
      <xdr:col>2</xdr:col>
      <xdr:colOff>365760</xdr:colOff>
      <xdr:row>29</xdr:row>
      <xdr:rowOff>91440</xdr:rowOff>
    </xdr:to>
    <xdr:sp macro="">
      <xdr:nvSpPr>
        <xdr:cNvPr id="3" name="Line 1"/>
        <xdr:cNvSpPr>
          <a:spLocks noChangeShapeType="1"/>
        </xdr:cNvSpPr>
      </xdr:nvSpPr>
      <xdr:spPr bwMode="auto">
        <a:xfrm flipV="1">
          <a:off x="4724400" y="3495675"/>
          <a:ext cx="0" cy="352425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327660</xdr:colOff>
      <xdr:row>13</xdr:row>
      <xdr:rowOff>53340</xdr:rowOff>
    </xdr:from>
    <xdr:to>
      <xdr:col>1</xdr:col>
      <xdr:colOff>327660</xdr:colOff>
      <xdr:row>29</xdr:row>
      <xdr:rowOff>114300</xdr:rowOff>
    </xdr:to>
    <xdr:sp macro="">
      <xdr:nvSpPr>
        <xdr:cNvPr id="2" name="Line 1"/>
        <xdr:cNvSpPr>
          <a:spLocks noChangeShapeType="1"/>
        </xdr:cNvSpPr>
      </xdr:nvSpPr>
      <xdr:spPr bwMode="auto">
        <a:xfrm flipV="1">
          <a:off x="2838450" y="3533775"/>
          <a:ext cx="0" cy="35052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373380</xdr:colOff>
      <xdr:row>13</xdr:row>
      <xdr:rowOff>53340</xdr:rowOff>
    </xdr:from>
    <xdr:to>
      <xdr:col>2</xdr:col>
      <xdr:colOff>381000</xdr:colOff>
      <xdr:row>29</xdr:row>
      <xdr:rowOff>137160</xdr:rowOff>
    </xdr:to>
    <xdr:sp macro="">
      <xdr:nvSpPr>
        <xdr:cNvPr id="3" name="Line 1"/>
        <xdr:cNvSpPr>
          <a:spLocks noChangeShapeType="1"/>
        </xdr:cNvSpPr>
      </xdr:nvSpPr>
      <xdr:spPr bwMode="auto">
        <a:xfrm flipV="1">
          <a:off x="4733925" y="3533775"/>
          <a:ext cx="9525" cy="352425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14</xdr:row>
      <xdr:rowOff>160020</xdr:rowOff>
    </xdr:from>
    <xdr:to>
      <xdr:col>1</xdr:col>
      <xdr:colOff>342900</xdr:colOff>
      <xdr:row>30</xdr:row>
      <xdr:rowOff>114300</xdr:rowOff>
    </xdr:to>
    <xdr:sp macro="">
      <xdr:nvSpPr>
        <xdr:cNvPr id="2" name="Line 1"/>
        <xdr:cNvSpPr>
          <a:spLocks noChangeShapeType="1"/>
        </xdr:cNvSpPr>
      </xdr:nvSpPr>
      <xdr:spPr bwMode="auto">
        <a:xfrm flipV="1">
          <a:off x="2847975" y="5153025"/>
          <a:ext cx="9525" cy="444817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365760</xdr:colOff>
      <xdr:row>14</xdr:row>
      <xdr:rowOff>160020</xdr:rowOff>
    </xdr:from>
    <xdr:to>
      <xdr:col>2</xdr:col>
      <xdr:colOff>373380</xdr:colOff>
      <xdr:row>30</xdr:row>
      <xdr:rowOff>144780</xdr:rowOff>
    </xdr:to>
    <xdr:sp macro="">
      <xdr:nvSpPr>
        <xdr:cNvPr id="3" name="Line 1"/>
        <xdr:cNvSpPr>
          <a:spLocks noChangeShapeType="1"/>
        </xdr:cNvSpPr>
      </xdr:nvSpPr>
      <xdr:spPr bwMode="auto">
        <a:xfrm flipH="1" flipV="1">
          <a:off x="4191000" y="5153025"/>
          <a:ext cx="9525" cy="447675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6</xdr:col>
      <xdr:colOff>342900</xdr:colOff>
      <xdr:row>14</xdr:row>
      <xdr:rowOff>152400</xdr:rowOff>
    </xdr:from>
    <xdr:to>
      <xdr:col>6</xdr:col>
      <xdr:colOff>342900</xdr:colOff>
      <xdr:row>30</xdr:row>
      <xdr:rowOff>99060</xdr:rowOff>
    </xdr:to>
    <xdr:sp macro="">
      <xdr:nvSpPr>
        <xdr:cNvPr id="4" name="Line 1"/>
        <xdr:cNvSpPr>
          <a:spLocks noChangeShapeType="1"/>
        </xdr:cNvSpPr>
      </xdr:nvSpPr>
      <xdr:spPr bwMode="auto">
        <a:xfrm flipV="1">
          <a:off x="9953625" y="5143500"/>
          <a:ext cx="0" cy="443865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7</xdr:col>
      <xdr:colOff>365760</xdr:colOff>
      <xdr:row>14</xdr:row>
      <xdr:rowOff>144780</xdr:rowOff>
    </xdr:from>
    <xdr:to>
      <xdr:col>7</xdr:col>
      <xdr:colOff>373380</xdr:colOff>
      <xdr:row>30</xdr:row>
      <xdr:rowOff>91440</xdr:rowOff>
    </xdr:to>
    <xdr:sp macro="">
      <xdr:nvSpPr>
        <xdr:cNvPr id="5" name="Line 1"/>
        <xdr:cNvSpPr>
          <a:spLocks noChangeShapeType="1"/>
        </xdr:cNvSpPr>
      </xdr:nvSpPr>
      <xdr:spPr bwMode="auto">
        <a:xfrm flipV="1">
          <a:off x="11287125" y="5133975"/>
          <a:ext cx="9525" cy="444817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13</xdr:row>
      <xdr:rowOff>91440</xdr:rowOff>
    </xdr:from>
    <xdr:to>
      <xdr:col>1</xdr:col>
      <xdr:colOff>335280</xdr:colOff>
      <xdr:row>29</xdr:row>
      <xdr:rowOff>83820</xdr:rowOff>
    </xdr:to>
    <xdr:sp macro="">
      <xdr:nvSpPr>
        <xdr:cNvPr id="2" name="Line 1"/>
        <xdr:cNvSpPr>
          <a:spLocks noChangeShapeType="1"/>
        </xdr:cNvSpPr>
      </xdr:nvSpPr>
      <xdr:spPr bwMode="auto">
        <a:xfrm flipV="1">
          <a:off x="2847975" y="3571875"/>
          <a:ext cx="0" cy="34385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350520</xdr:colOff>
      <xdr:row>13</xdr:row>
      <xdr:rowOff>91440</xdr:rowOff>
    </xdr:from>
    <xdr:to>
      <xdr:col>2</xdr:col>
      <xdr:colOff>358140</xdr:colOff>
      <xdr:row>29</xdr:row>
      <xdr:rowOff>68580</xdr:rowOff>
    </xdr:to>
    <xdr:sp macro="">
      <xdr:nvSpPr>
        <xdr:cNvPr id="3" name="Line 1"/>
        <xdr:cNvSpPr>
          <a:spLocks noChangeShapeType="1"/>
        </xdr:cNvSpPr>
      </xdr:nvSpPr>
      <xdr:spPr bwMode="auto">
        <a:xfrm flipV="1">
          <a:off x="4714875" y="3571875"/>
          <a:ext cx="9525" cy="341947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11</xdr:row>
      <xdr:rowOff>220980</xdr:rowOff>
    </xdr:from>
    <xdr:to>
      <xdr:col>1</xdr:col>
      <xdr:colOff>342900</xdr:colOff>
      <xdr:row>29</xdr:row>
      <xdr:rowOff>91440</xdr:rowOff>
    </xdr:to>
    <xdr:sp macro="">
      <xdr:nvSpPr>
        <xdr:cNvPr id="2" name="Line 1"/>
        <xdr:cNvSpPr>
          <a:spLocks noChangeShapeType="1"/>
        </xdr:cNvSpPr>
      </xdr:nvSpPr>
      <xdr:spPr bwMode="auto">
        <a:xfrm flipV="1">
          <a:off x="2847975" y="4048125"/>
          <a:ext cx="9525" cy="51530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297180</xdr:colOff>
      <xdr:row>11</xdr:row>
      <xdr:rowOff>236220</xdr:rowOff>
    </xdr:from>
    <xdr:to>
      <xdr:col>2</xdr:col>
      <xdr:colOff>304800</xdr:colOff>
      <xdr:row>29</xdr:row>
      <xdr:rowOff>106680</xdr:rowOff>
    </xdr:to>
    <xdr:sp macro="">
      <xdr:nvSpPr>
        <xdr:cNvPr id="3" name="Line 1"/>
        <xdr:cNvSpPr>
          <a:spLocks noChangeShapeType="1"/>
        </xdr:cNvSpPr>
      </xdr:nvSpPr>
      <xdr:spPr bwMode="auto">
        <a:xfrm flipV="1">
          <a:off x="4657725" y="4067175"/>
          <a:ext cx="9525" cy="51435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11</xdr:row>
      <xdr:rowOff>220980</xdr:rowOff>
    </xdr:from>
    <xdr:to>
      <xdr:col>1</xdr:col>
      <xdr:colOff>342900</xdr:colOff>
      <xdr:row>29</xdr:row>
      <xdr:rowOff>91440</xdr:rowOff>
    </xdr:to>
    <xdr:sp macro="">
      <xdr:nvSpPr>
        <xdr:cNvPr id="2" name="Line 1"/>
        <xdr:cNvSpPr>
          <a:spLocks noChangeShapeType="1"/>
        </xdr:cNvSpPr>
      </xdr:nvSpPr>
      <xdr:spPr bwMode="auto">
        <a:xfrm flipV="1">
          <a:off x="2847975" y="3086100"/>
          <a:ext cx="9525" cy="39338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xdr:nvSpPr>
        <xdr:cNvPr id="3" name="Line 1"/>
        <xdr:cNvSpPr>
          <a:spLocks noChangeShapeType="1"/>
        </xdr:cNvSpPr>
      </xdr:nvSpPr>
      <xdr:spPr bwMode="auto">
        <a:xfrm flipV="1">
          <a:off x="4724400" y="3095625"/>
          <a:ext cx="0" cy="39243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12</xdr:row>
      <xdr:rowOff>220980</xdr:rowOff>
    </xdr:from>
    <xdr:to>
      <xdr:col>1</xdr:col>
      <xdr:colOff>342900</xdr:colOff>
      <xdr:row>30</xdr:row>
      <xdr:rowOff>91440</xdr:rowOff>
    </xdr:to>
    <xdr:sp macro="">
      <xdr:nvSpPr>
        <xdr:cNvPr id="2" name="Line 1"/>
        <xdr:cNvSpPr>
          <a:spLocks noChangeShapeType="1"/>
        </xdr:cNvSpPr>
      </xdr:nvSpPr>
      <xdr:spPr bwMode="auto">
        <a:xfrm flipV="1">
          <a:off x="2847975" y="4171950"/>
          <a:ext cx="9525" cy="53816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297180</xdr:colOff>
      <xdr:row>12</xdr:row>
      <xdr:rowOff>236220</xdr:rowOff>
    </xdr:from>
    <xdr:to>
      <xdr:col>2</xdr:col>
      <xdr:colOff>304800</xdr:colOff>
      <xdr:row>30</xdr:row>
      <xdr:rowOff>106680</xdr:rowOff>
    </xdr:to>
    <xdr:sp macro="">
      <xdr:nvSpPr>
        <xdr:cNvPr id="3" name="Line 1"/>
        <xdr:cNvSpPr>
          <a:spLocks noChangeShapeType="1"/>
        </xdr:cNvSpPr>
      </xdr:nvSpPr>
      <xdr:spPr bwMode="auto">
        <a:xfrm flipV="1">
          <a:off x="4657725" y="4191000"/>
          <a:ext cx="9525" cy="53721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335280</xdr:colOff>
      <xdr:row>11</xdr:row>
      <xdr:rowOff>220980</xdr:rowOff>
    </xdr:from>
    <xdr:to>
      <xdr:col>1</xdr:col>
      <xdr:colOff>342900</xdr:colOff>
      <xdr:row>29</xdr:row>
      <xdr:rowOff>91440</xdr:rowOff>
    </xdr:to>
    <xdr:sp macro="">
      <xdr:nvSpPr>
        <xdr:cNvPr id="2" name="Line 1"/>
        <xdr:cNvSpPr>
          <a:spLocks noChangeShapeType="1"/>
        </xdr:cNvSpPr>
      </xdr:nvSpPr>
      <xdr:spPr bwMode="auto">
        <a:xfrm flipV="1">
          <a:off x="2847975" y="3086100"/>
          <a:ext cx="9525" cy="3933825"/>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twoCellAnchor>
    <xdr:from>
      <xdr:col>2</xdr:col>
      <xdr:colOff>358140</xdr:colOff>
      <xdr:row>12</xdr:row>
      <xdr:rowOff>7620</xdr:rowOff>
    </xdr:from>
    <xdr:to>
      <xdr:col>2</xdr:col>
      <xdr:colOff>365760</xdr:colOff>
      <xdr:row>29</xdr:row>
      <xdr:rowOff>99060</xdr:rowOff>
    </xdr:to>
    <xdr:sp macro="">
      <xdr:nvSpPr>
        <xdr:cNvPr id="3" name="Line 1"/>
        <xdr:cNvSpPr>
          <a:spLocks noChangeShapeType="1"/>
        </xdr:cNvSpPr>
      </xdr:nvSpPr>
      <xdr:spPr bwMode="auto">
        <a:xfrm flipV="1">
          <a:off x="4724400" y="3095625"/>
          <a:ext cx="0" cy="3924300"/>
        </a:xfrm>
        <a:prstGeom prst="line"/>
        <a:noFill/>
        <a:ln w="9525">
          <a:solidFill>
            <a:srgbClr val="0000FF"/>
          </a:solidFill>
          <a:round/>
          <a:tailEnd type="triangle" len="med" w="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http://intranet.corp.oncor.com/Users/u1as/AppData/Local/Microsoft/Windows/INetCache/Content.Outlook/TSZ3S545/Working%20Copy%20ONC00819_BJP%20Edits%20(005).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printerSettings" Target="../printerSettings/printerSettings2.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printerSettings" Target="../printerSettings/printerSettings4.bin" /></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5.bin" /><Relationship Id="rId3" Type="http://schemas.openxmlformats.org/officeDocument/2006/relationships/printerSettings" Target="../printerSettings/printerSettings6.bin"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2.xml" /><Relationship Id="rId2" Type="http://schemas.openxmlformats.org/officeDocument/2006/relationships/printerSettings" Target="../printerSettings/printerSettings7.bin" /><Relationship Id="rId3" Type="http://schemas.openxmlformats.org/officeDocument/2006/relationships/printerSettings" Target="../printerSettings/printerSettings8.bin" /></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3.xml" /><Relationship Id="rId2" Type="http://schemas.openxmlformats.org/officeDocument/2006/relationships/printerSettings" Target="../printerSettings/printerSettings9.bin" /><Relationship Id="rId3" Type="http://schemas.openxmlformats.org/officeDocument/2006/relationships/printerSettings" Target="../printerSettings/printerSettings10.bin"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4.xml" /><Relationship Id="rId2" Type="http://schemas.openxmlformats.org/officeDocument/2006/relationships/printerSettings" Target="../printerSettings/printerSettings11.bin" /><Relationship Id="rId3" Type="http://schemas.openxmlformats.org/officeDocument/2006/relationships/printerSettings" Target="../printerSettings/printerSettings12.bin"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5.xml" /><Relationship Id="rId2" Type="http://schemas.openxmlformats.org/officeDocument/2006/relationships/printerSettings" Target="../printerSettings/printerSettings13.bin" /><Relationship Id="rId3" Type="http://schemas.openxmlformats.org/officeDocument/2006/relationships/printerSettings" Target="../printerSettings/printerSettings14.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6.xml" /><Relationship Id="rId2" Type="http://schemas.openxmlformats.org/officeDocument/2006/relationships/printerSettings" Target="../printerSettings/printerSettings15.bin" /><Relationship Id="rId3" Type="http://schemas.openxmlformats.org/officeDocument/2006/relationships/printerSettings" Target="../printerSettings/printerSettings16.bin" /></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7.xml" /><Relationship Id="rId2" Type="http://schemas.openxmlformats.org/officeDocument/2006/relationships/printerSettings" Target="../printerSettings/printerSettings17.bin" /><Relationship Id="rId3" Type="http://schemas.openxmlformats.org/officeDocument/2006/relationships/printerSettings" Target="../printerSettings/printerSettings18.bin" /></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8.xml" /><Relationship Id="rId2" Type="http://schemas.openxmlformats.org/officeDocument/2006/relationships/printerSettings" Target="../printerSettings/printerSettings19.bin" /><Relationship Id="rId3" Type="http://schemas.openxmlformats.org/officeDocument/2006/relationships/printerSettings" Target="../printerSettings/printerSettings20.bin" /></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9.xml" /><Relationship Id="rId2" Type="http://schemas.openxmlformats.org/officeDocument/2006/relationships/printerSettings" Target="../printerSettings/printerSettings21.bin" /><Relationship Id="rId3" Type="http://schemas.openxmlformats.org/officeDocument/2006/relationships/printerSettings" Target="../printerSettings/printerSettings22.bin" /></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0.xml" /><Relationship Id="rId2" Type="http://schemas.openxmlformats.org/officeDocument/2006/relationships/printerSettings" Target="../printerSettings/printerSettings23.bin" /><Relationship Id="rId3" Type="http://schemas.openxmlformats.org/officeDocument/2006/relationships/printerSettings" Target="../printerSettings/printerSettings24.bin" /></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1.xml" /><Relationship Id="rId2" Type="http://schemas.openxmlformats.org/officeDocument/2006/relationships/printerSettings" Target="../printerSettings/printerSettings25.bin" /><Relationship Id="rId3" Type="http://schemas.openxmlformats.org/officeDocument/2006/relationships/printerSettings" Target="../printerSettings/printerSettings26.bin" /></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2.xml" /><Relationship Id="rId2" Type="http://schemas.openxmlformats.org/officeDocument/2006/relationships/printerSettings" Target="../printerSettings/printerSettings27.bin" /><Relationship Id="rId3" Type="http://schemas.openxmlformats.org/officeDocument/2006/relationships/printerSettings" Target="../printerSettings/printerSettings28.bin" /></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3.xml" /><Relationship Id="rId2" Type="http://schemas.openxmlformats.org/officeDocument/2006/relationships/printerSettings" Target="../printerSettings/printerSettings29.bin" /><Relationship Id="rId3" Type="http://schemas.openxmlformats.org/officeDocument/2006/relationships/printerSettings" Target="../printerSettings/printerSettings30.bin" /></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4.xml" /><Relationship Id="rId2" Type="http://schemas.openxmlformats.org/officeDocument/2006/relationships/printerSettings" Target="../printerSettings/printerSettings31.bin" /><Relationship Id="rId3" Type="http://schemas.openxmlformats.org/officeDocument/2006/relationships/printerSettings" Target="../printerSettings/printerSettings32.bin" /></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5.xml" /><Relationship Id="rId2" Type="http://schemas.openxmlformats.org/officeDocument/2006/relationships/printerSettings" Target="../printerSettings/printerSettings33.bin" /><Relationship Id="rId3" Type="http://schemas.openxmlformats.org/officeDocument/2006/relationships/printerSettings" Target="../printerSettings/printerSettings34.bin" /></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6.xml" /><Relationship Id="rId2" Type="http://schemas.openxmlformats.org/officeDocument/2006/relationships/printerSettings" Target="../printerSettings/printerSettings35.bin" /><Relationship Id="rId3" Type="http://schemas.openxmlformats.org/officeDocument/2006/relationships/printerSettings" Target="../printerSettings/printerSettings36.bin" /></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7.xml" /><Relationship Id="rId2" Type="http://schemas.openxmlformats.org/officeDocument/2006/relationships/printerSettings" Target="../printerSettings/printerSettings37.bin" /><Relationship Id="rId3" Type="http://schemas.openxmlformats.org/officeDocument/2006/relationships/printerSettings" Target="../printerSettings/printerSettings38.bin" /></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18.xml" /><Relationship Id="rId2" Type="http://schemas.openxmlformats.org/officeDocument/2006/relationships/printerSettings" Target="../printerSettings/printerSettings39.bin" /><Relationship Id="rId3" Type="http://schemas.openxmlformats.org/officeDocument/2006/relationships/printerSettings" Target="../printerSettings/printerSettings40.bin" /></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19.xml" /><Relationship Id="rId2" Type="http://schemas.openxmlformats.org/officeDocument/2006/relationships/printerSettings" Target="../printerSettings/printerSettings41.bin" /><Relationship Id="rId3" Type="http://schemas.openxmlformats.org/officeDocument/2006/relationships/printerSettings" Target="../printerSettings/printerSettings42.bin" /></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0.xml" /><Relationship Id="rId2" Type="http://schemas.openxmlformats.org/officeDocument/2006/relationships/printerSettings" Target="../printerSettings/printerSettings43.bin" /><Relationship Id="rId3" Type="http://schemas.openxmlformats.org/officeDocument/2006/relationships/printerSettings" Target="../printerSettings/printerSettings44.bin" /></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1.xml" /><Relationship Id="rId2" Type="http://schemas.openxmlformats.org/officeDocument/2006/relationships/printerSettings" Target="../printerSettings/printerSettings45.bin" /><Relationship Id="rId3" Type="http://schemas.openxmlformats.org/officeDocument/2006/relationships/printerSettings" Target="../printerSettings/printerSettings46.bin" /></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2.xml" /><Relationship Id="rId2" Type="http://schemas.openxmlformats.org/officeDocument/2006/relationships/printerSettings" Target="../printerSettings/printerSettings47.bin" /><Relationship Id="rId3" Type="http://schemas.openxmlformats.org/officeDocument/2006/relationships/printerSettings" Target="../printerSettings/printerSettings48.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
    <pageSetUpPr fitToPage="1"/>
  </sheetPr>
  <dimension ref="A1:X1378"/>
  <sheetViews>
    <sheetView showGridLines="0" tabSelected="1" zoomScale="50" zoomScaleNormal="50" zoomScaleSheetLayoutView="25" zoomScalePageLayoutView="25" workbookViewId="0" topLeftCell="A1">
      <pane ySplit="1" topLeftCell="A2" activePane="bottomLeft" state="frozen"/>
      <selection pane="topLeft" activeCell="A1" sqref="A1"/>
      <selection pane="bottomLeft" activeCell="D411" sqref="D411"/>
    </sheetView>
  </sheetViews>
  <sheetFormatPr defaultColWidth="8.77428571428571" defaultRowHeight="79.95" customHeight="1"/>
  <cols>
    <col min="1" max="1" width="26" style="115" customWidth="1"/>
    <col min="2" max="2" width="54" style="115" customWidth="1"/>
    <col min="3" max="3" width="27.7142857142857" style="115" customWidth="1"/>
    <col min="4" max="4" width="111.714285714286" style="208" customWidth="1"/>
    <col min="5" max="6" width="16.2857142857143" style="209" customWidth="1"/>
    <col min="7" max="7" width="16.2857142857143" style="210" customWidth="1"/>
    <col min="8" max="8" width="16.2857142857143" style="115" customWidth="1"/>
    <col min="9" max="9" width="16.2857142857143" style="210" customWidth="1"/>
    <col min="10" max="11" width="16.2857142857143" style="115" customWidth="1"/>
    <col min="12" max="13" width="16.2857142857143" style="211" customWidth="1"/>
    <col min="14" max="15" width="16.2857142857143" style="115" customWidth="1"/>
    <col min="16" max="16" width="16.2857142857143" style="212" customWidth="1"/>
    <col min="17" max="17" width="27.7142857142857" style="213" customWidth="1"/>
    <col min="18" max="18" width="27.2857142857143" style="115" customWidth="1"/>
    <col min="19" max="19" width="19.7142857142857" style="214" customWidth="1"/>
    <col min="20" max="20" width="17.7142857142857" style="212" customWidth="1"/>
    <col min="21" max="21" width="38.2857142857143" style="214" customWidth="1"/>
    <col min="22" max="22" width="21.2857142857143" style="212" customWidth="1"/>
    <col min="23" max="23" width="33.2857142857143" style="115" customWidth="1"/>
    <col min="24" max="24" width="121.285714285714" style="115" customWidth="1"/>
    <col min="25" max="16384" width="8.71428571428571" style="115"/>
  </cols>
  <sheetData>
    <row r="1" spans="1:24" s="104" customFormat="1" ht="79.95" customHeight="1">
      <c r="A1" s="244" t="s">
        <v>0</v>
      </c>
      <c r="B1" s="244" t="s">
        <v>1</v>
      </c>
      <c r="C1" s="244" t="s">
        <v>2</v>
      </c>
      <c r="D1" s="244" t="s">
        <v>3</v>
      </c>
      <c r="E1" s="219" t="s">
        <v>4</v>
      </c>
      <c r="F1" s="219" t="s">
        <v>5</v>
      </c>
      <c r="G1" s="219" t="s">
        <v>6</v>
      </c>
      <c r="H1" s="97" t="s">
        <v>7</v>
      </c>
      <c r="I1" s="241" t="s">
        <v>8</v>
      </c>
      <c r="J1" s="98" t="s">
        <v>9</v>
      </c>
      <c r="K1" s="99" t="s">
        <v>10</v>
      </c>
      <c r="L1" s="100" t="s">
        <v>11</v>
      </c>
      <c r="M1" s="100" t="s">
        <v>2440</v>
      </c>
      <c r="N1" s="100" t="s">
        <v>12</v>
      </c>
      <c r="O1" s="101" t="s">
        <v>13</v>
      </c>
      <c r="P1" s="102" t="s">
        <v>14</v>
      </c>
      <c r="Q1" s="244" t="s">
        <v>15</v>
      </c>
      <c r="R1" s="244" t="s">
        <v>16</v>
      </c>
      <c r="S1" s="100" t="s">
        <v>17</v>
      </c>
      <c r="T1" s="102" t="s">
        <v>18</v>
      </c>
      <c r="U1" s="100" t="s">
        <v>19</v>
      </c>
      <c r="V1" s="102" t="s">
        <v>20</v>
      </c>
      <c r="W1" s="244" t="s">
        <v>21</v>
      </c>
      <c r="X1" s="244" t="s">
        <v>22</v>
      </c>
    </row>
    <row r="2" spans="1:24" ht="79.95" customHeight="1">
      <c r="A2" s="105" t="s">
        <v>124</v>
      </c>
      <c r="B2" s="106" t="s">
        <v>127</v>
      </c>
      <c r="C2" s="106" t="s">
        <v>128</v>
      </c>
      <c r="D2" s="107" t="s">
        <v>123</v>
      </c>
      <c r="E2" s="108">
        <v>43671</v>
      </c>
      <c r="F2" s="247">
        <v>43731</v>
      </c>
      <c r="G2" s="247">
        <v>43731</v>
      </c>
      <c r="H2" s="109">
        <v>650000</v>
      </c>
      <c r="I2" s="109">
        <v>650000</v>
      </c>
      <c r="J2" s="110"/>
      <c r="K2" s="99" t="str">
        <f>IF(AND(I2&gt;0,J2&gt;0),(J2/I2)-1," ")</f>
        <v xml:space="preserve"> </v>
      </c>
      <c r="L2" s="111">
        <v>100</v>
      </c>
      <c r="M2" s="111"/>
      <c r="N2" s="111" t="s">
        <v>23</v>
      </c>
      <c r="O2" s="111">
        <v>138</v>
      </c>
      <c r="P2" s="102">
        <v>0.90000000000000002</v>
      </c>
      <c r="Q2" s="106" t="s">
        <v>126</v>
      </c>
      <c r="R2" s="106" t="s">
        <v>30</v>
      </c>
      <c r="S2" s="111" t="s">
        <v>23</v>
      </c>
      <c r="T2" s="112" t="s">
        <v>23</v>
      </c>
      <c r="U2" s="111">
        <v>70</v>
      </c>
      <c r="V2" s="112">
        <v>0.70999999999999996</v>
      </c>
      <c r="W2" s="106" t="s">
        <v>50</v>
      </c>
      <c r="X2" s="113"/>
    </row>
    <row r="3" spans="1:24" ht="79.95" customHeight="1">
      <c r="A3" s="243" t="s">
        <v>608</v>
      </c>
      <c r="B3" s="116" t="s">
        <v>151</v>
      </c>
      <c r="C3" s="243" t="s">
        <v>149</v>
      </c>
      <c r="D3" s="117" t="s">
        <v>915</v>
      </c>
      <c r="E3" s="248">
        <v>43741</v>
      </c>
      <c r="F3" s="248">
        <v>43830</v>
      </c>
      <c r="G3" s="248">
        <v>43830</v>
      </c>
      <c r="H3" s="109">
        <v>10342023</v>
      </c>
      <c r="I3" s="109">
        <v>8063582</v>
      </c>
      <c r="J3" s="109"/>
      <c r="K3" s="99" t="str">
        <f>IF(AND(I3&gt;0,J3&gt;0),(J3/I3)-1," ")</f>
        <v xml:space="preserve"> </v>
      </c>
      <c r="L3" s="119">
        <v>100</v>
      </c>
      <c r="M3" s="119"/>
      <c r="N3" s="120">
        <v>138</v>
      </c>
      <c r="O3" s="119" t="s">
        <v>23</v>
      </c>
      <c r="P3" s="102">
        <v>7.2000000000000002</v>
      </c>
      <c r="Q3" s="243" t="s">
        <v>63</v>
      </c>
      <c r="R3" s="243" t="s">
        <v>153</v>
      </c>
      <c r="S3" s="119">
        <v>100</v>
      </c>
      <c r="T3" s="121">
        <v>7.2000000000000002</v>
      </c>
      <c r="U3" s="119" t="s">
        <v>23</v>
      </c>
      <c r="V3" s="121" t="s">
        <v>23</v>
      </c>
      <c r="W3" s="243" t="s">
        <v>26</v>
      </c>
      <c r="X3" s="116"/>
    </row>
    <row r="4" spans="1:24" ht="79.95" customHeight="1">
      <c r="A4" s="244" t="s">
        <v>31</v>
      </c>
      <c r="B4" s="122" t="s">
        <v>32</v>
      </c>
      <c r="C4" s="244" t="s">
        <v>33</v>
      </c>
      <c r="D4" s="123" t="s">
        <v>34</v>
      </c>
      <c r="E4" s="118">
        <v>44264</v>
      </c>
      <c r="F4" s="249">
        <v>44439</v>
      </c>
      <c r="G4" s="124"/>
      <c r="H4" s="97">
        <v>266075.70000000001</v>
      </c>
      <c r="I4" s="97">
        <v>253850</v>
      </c>
      <c r="J4" s="97"/>
      <c r="K4" s="99" t="str">
        <f>IF(AND(I4&gt;0,J4&gt;0),(J4/I4)-1," ")</f>
        <v xml:space="preserve"> </v>
      </c>
      <c r="L4" s="100">
        <v>0</v>
      </c>
      <c r="M4" s="100"/>
      <c r="N4" s="100">
        <v>69</v>
      </c>
      <c r="O4" s="100" t="s">
        <v>23</v>
      </c>
      <c r="P4" s="102">
        <f>(1)*((676+753+621)/5280)</f>
        <v>0.38825757575757575</v>
      </c>
      <c r="Q4" s="244" t="s">
        <v>532</v>
      </c>
      <c r="R4" s="244" t="s">
        <v>36</v>
      </c>
      <c r="S4" s="100">
        <v>100</v>
      </c>
      <c r="T4" s="102">
        <f>(1)*((676+753+621)/5280)</f>
        <v>0.38825757575757575</v>
      </c>
      <c r="U4" s="100" t="s">
        <v>23</v>
      </c>
      <c r="V4" s="102" t="s">
        <v>23</v>
      </c>
      <c r="W4" s="244" t="s">
        <v>26</v>
      </c>
      <c r="X4" s="122"/>
    </row>
    <row r="5" spans="1:24" ht="79.95" customHeight="1">
      <c r="A5" s="244" t="s">
        <v>659</v>
      </c>
      <c r="B5" s="244" t="s">
        <v>84</v>
      </c>
      <c r="C5" s="244" t="s">
        <v>85</v>
      </c>
      <c r="D5" s="123" t="s">
        <v>86</v>
      </c>
      <c r="E5" s="223" t="s">
        <v>2348</v>
      </c>
      <c r="F5" s="250" t="s">
        <v>2359</v>
      </c>
      <c r="G5" s="223" t="s">
        <v>2359</v>
      </c>
      <c r="H5" s="126" t="s">
        <v>87</v>
      </c>
      <c r="I5" s="126">
        <v>2141137</v>
      </c>
      <c r="J5" s="97"/>
      <c r="K5" s="99" t="str">
        <f t="shared" si="0" ref="K5:K9">IF(J5&gt;0,(J5/I5)-1," ")</f>
        <v xml:space="preserve"> </v>
      </c>
      <c r="L5" s="127">
        <v>100</v>
      </c>
      <c r="M5" s="127"/>
      <c r="N5" s="244">
        <v>138</v>
      </c>
      <c r="O5" s="244" t="s">
        <v>23</v>
      </c>
      <c r="P5" s="100">
        <v>37</v>
      </c>
      <c r="Q5" s="244" t="s">
        <v>88</v>
      </c>
      <c r="R5" s="244" t="s">
        <v>89</v>
      </c>
      <c r="S5" s="100">
        <v>70</v>
      </c>
      <c r="T5" s="119">
        <v>37</v>
      </c>
      <c r="U5" s="100" t="s">
        <v>23</v>
      </c>
      <c r="V5" s="102" t="s">
        <v>23</v>
      </c>
      <c r="W5" s="243" t="s">
        <v>26</v>
      </c>
      <c r="X5" s="244"/>
    </row>
    <row r="6" spans="1:24" ht="79.95" customHeight="1">
      <c r="A6" s="128" t="s">
        <v>146</v>
      </c>
      <c r="B6" s="129" t="s">
        <v>437</v>
      </c>
      <c r="C6" s="129" t="s">
        <v>147</v>
      </c>
      <c r="D6" s="130" t="s">
        <v>154</v>
      </c>
      <c r="E6" s="125">
        <v>43941</v>
      </c>
      <c r="F6" s="125">
        <v>43952</v>
      </c>
      <c r="G6" s="250">
        <v>43952</v>
      </c>
      <c r="H6" s="251">
        <v>318269.73999999999</v>
      </c>
      <c r="I6" s="251">
        <v>318270</v>
      </c>
      <c r="J6" s="252"/>
      <c r="K6" s="253" t="str">
        <f t="shared" si="0"/>
        <v xml:space="preserve"> </v>
      </c>
      <c r="L6" s="254">
        <v>100</v>
      </c>
      <c r="M6" s="134"/>
      <c r="N6" s="134">
        <v>138</v>
      </c>
      <c r="O6" s="134">
        <v>138</v>
      </c>
      <c r="P6" s="102">
        <v>3.8999999999999999</v>
      </c>
      <c r="Q6" s="129" t="s">
        <v>148</v>
      </c>
      <c r="R6" s="129" t="s">
        <v>30</v>
      </c>
      <c r="S6" s="134">
        <v>100</v>
      </c>
      <c r="T6" s="135">
        <v>3.8999999999999999</v>
      </c>
      <c r="U6" s="134" t="s">
        <v>23</v>
      </c>
      <c r="V6" s="135" t="s">
        <v>23</v>
      </c>
      <c r="W6" s="243" t="s">
        <v>26</v>
      </c>
      <c r="X6" s="116"/>
    </row>
    <row r="7" spans="1:24" ht="79.95" customHeight="1">
      <c r="A7" s="128" t="s">
        <v>736</v>
      </c>
      <c r="B7" s="129" t="s">
        <v>455</v>
      </c>
      <c r="C7" s="129" t="s">
        <v>342</v>
      </c>
      <c r="D7" s="130" t="s">
        <v>456</v>
      </c>
      <c r="E7" s="250">
        <v>43171</v>
      </c>
      <c r="F7" s="250">
        <v>43635</v>
      </c>
      <c r="G7" s="255">
        <v>43635</v>
      </c>
      <c r="H7" s="132">
        <v>7264911.9800000004</v>
      </c>
      <c r="I7" s="132">
        <v>7267945</v>
      </c>
      <c r="J7" s="133"/>
      <c r="K7" s="99" t="str">
        <f t="shared" si="0"/>
        <v xml:space="preserve"> </v>
      </c>
      <c r="L7" s="134">
        <v>100</v>
      </c>
      <c r="M7" s="134"/>
      <c r="N7" s="134">
        <v>345</v>
      </c>
      <c r="O7" s="134">
        <v>345</v>
      </c>
      <c r="P7" s="102" t="s">
        <v>343</v>
      </c>
      <c r="Q7" s="129" t="s">
        <v>344</v>
      </c>
      <c r="R7" s="129" t="s">
        <v>158</v>
      </c>
      <c r="S7" s="134">
        <v>150</v>
      </c>
      <c r="T7" s="135" t="s">
        <v>2568</v>
      </c>
      <c r="U7" s="134" t="s">
        <v>23</v>
      </c>
      <c r="V7" s="135" t="s">
        <v>23</v>
      </c>
      <c r="W7" s="136" t="s">
        <v>26</v>
      </c>
      <c r="X7" s="129"/>
    </row>
    <row r="8" spans="1:24" ht="79.95" customHeight="1">
      <c r="A8" s="244" t="s">
        <v>604</v>
      </c>
      <c r="B8" s="244" t="s">
        <v>159</v>
      </c>
      <c r="C8" s="137" t="s">
        <v>28</v>
      </c>
      <c r="D8" s="123" t="s">
        <v>169</v>
      </c>
      <c r="E8" s="223" t="s">
        <v>2349</v>
      </c>
      <c r="F8" s="250" t="s">
        <v>2360</v>
      </c>
      <c r="G8" s="250" t="s">
        <v>2360</v>
      </c>
      <c r="H8" s="97">
        <v>3164089</v>
      </c>
      <c r="I8" s="109">
        <v>3105152</v>
      </c>
      <c r="J8" s="97"/>
      <c r="K8" s="99" t="str">
        <f t="shared" si="0"/>
        <v xml:space="preserve"> </v>
      </c>
      <c r="L8" s="127">
        <v>100</v>
      </c>
      <c r="M8" s="127"/>
      <c r="N8" s="244">
        <v>138</v>
      </c>
      <c r="O8" s="244">
        <v>138</v>
      </c>
      <c r="P8" s="102">
        <v>3.5</v>
      </c>
      <c r="Q8" s="137" t="s">
        <v>24</v>
      </c>
      <c r="R8" s="244" t="s">
        <v>160</v>
      </c>
      <c r="S8" s="138" t="s">
        <v>29</v>
      </c>
      <c r="T8" s="139">
        <v>3.5</v>
      </c>
      <c r="U8" s="138" t="s">
        <v>29</v>
      </c>
      <c r="V8" s="139" t="s">
        <v>23</v>
      </c>
      <c r="W8" s="243" t="s">
        <v>26</v>
      </c>
      <c r="X8" s="244"/>
    </row>
    <row r="9" spans="1:24" ht="79.95" customHeight="1">
      <c r="A9" s="244" t="s">
        <v>605</v>
      </c>
      <c r="B9" s="244" t="s">
        <v>161</v>
      </c>
      <c r="C9" s="137" t="s">
        <v>28</v>
      </c>
      <c r="D9" s="123" t="s">
        <v>162</v>
      </c>
      <c r="E9" s="223" t="s">
        <v>2350</v>
      </c>
      <c r="F9" s="250" t="s">
        <v>2361</v>
      </c>
      <c r="G9" s="250" t="s">
        <v>2361</v>
      </c>
      <c r="H9" s="97">
        <v>2643096</v>
      </c>
      <c r="I9" s="109">
        <v>2324328</v>
      </c>
      <c r="J9" s="97"/>
      <c r="K9" s="99" t="str">
        <f t="shared" si="0"/>
        <v xml:space="preserve"> </v>
      </c>
      <c r="L9" s="127">
        <v>100</v>
      </c>
      <c r="M9" s="127"/>
      <c r="N9" s="244">
        <v>69</v>
      </c>
      <c r="O9" s="244">
        <v>69</v>
      </c>
      <c r="P9" s="102">
        <v>3.5</v>
      </c>
      <c r="Q9" s="137" t="s">
        <v>24</v>
      </c>
      <c r="R9" s="244" t="s">
        <v>46</v>
      </c>
      <c r="S9" s="138" t="s">
        <v>29</v>
      </c>
      <c r="T9" s="139">
        <v>3.5</v>
      </c>
      <c r="U9" s="138" t="s">
        <v>29</v>
      </c>
      <c r="V9" s="139" t="s">
        <v>23</v>
      </c>
      <c r="W9" s="243" t="s">
        <v>26</v>
      </c>
      <c r="X9" s="244"/>
    </row>
    <row r="10" spans="1:24" ht="79.95" customHeight="1">
      <c r="A10" s="244" t="s">
        <v>163</v>
      </c>
      <c r="B10" s="244" t="s">
        <v>164</v>
      </c>
      <c r="C10" s="137" t="s">
        <v>81</v>
      </c>
      <c r="D10" s="123" t="s">
        <v>168</v>
      </c>
      <c r="E10" s="223">
        <v>43221</v>
      </c>
      <c r="F10" s="125">
        <v>44133</v>
      </c>
      <c r="G10" s="219"/>
      <c r="H10" s="97">
        <v>800000</v>
      </c>
      <c r="I10" s="109">
        <v>726000</v>
      </c>
      <c r="J10" s="97"/>
      <c r="K10" s="99" t="str">
        <f t="shared" si="1" ref="K10:K17">IF(AND(I10&gt;0,J10&gt;0),(J10/I10)-1," ")</f>
        <v xml:space="preserve"> </v>
      </c>
      <c r="L10" s="127" t="s">
        <v>244</v>
      </c>
      <c r="M10" s="127"/>
      <c r="N10" s="244">
        <v>138</v>
      </c>
      <c r="O10" s="244" t="s">
        <v>23</v>
      </c>
      <c r="P10" s="102">
        <v>0.059999999999999998</v>
      </c>
      <c r="Q10" s="137" t="s">
        <v>41</v>
      </c>
      <c r="R10" s="244" t="s">
        <v>30</v>
      </c>
      <c r="S10" s="138">
        <v>100</v>
      </c>
      <c r="T10" s="139" t="s">
        <v>23</v>
      </c>
      <c r="U10" s="138">
        <v>100</v>
      </c>
      <c r="V10" s="139">
        <v>0.059999999999999998</v>
      </c>
      <c r="W10" s="243" t="s">
        <v>50</v>
      </c>
      <c r="X10" s="244"/>
    </row>
    <row r="11" spans="1:24" ht="79.95" customHeight="1">
      <c r="A11" s="244" t="s">
        <v>165</v>
      </c>
      <c r="B11" s="244" t="s">
        <v>166</v>
      </c>
      <c r="C11" s="137" t="s">
        <v>81</v>
      </c>
      <c r="D11" s="123" t="s">
        <v>167</v>
      </c>
      <c r="E11" s="223">
        <v>43214</v>
      </c>
      <c r="F11" s="125">
        <v>43252</v>
      </c>
      <c r="G11" s="219">
        <v>43252</v>
      </c>
      <c r="H11" s="97">
        <v>800000</v>
      </c>
      <c r="I11" s="109">
        <v>900000</v>
      </c>
      <c r="J11" s="97"/>
      <c r="K11" s="99" t="str">
        <f t="shared" si="1"/>
        <v xml:space="preserve"> </v>
      </c>
      <c r="L11" s="127">
        <v>100</v>
      </c>
      <c r="M11" s="127"/>
      <c r="N11" s="244">
        <v>138</v>
      </c>
      <c r="O11" s="244" t="s">
        <v>23</v>
      </c>
      <c r="P11" s="102">
        <v>0.059999999999999998</v>
      </c>
      <c r="Q11" s="137" t="s">
        <v>41</v>
      </c>
      <c r="R11" s="244" t="s">
        <v>30</v>
      </c>
      <c r="S11" s="138">
        <v>100</v>
      </c>
      <c r="T11" s="139" t="s">
        <v>23</v>
      </c>
      <c r="U11" s="138">
        <v>100</v>
      </c>
      <c r="V11" s="139">
        <v>0.059999999999999998</v>
      </c>
      <c r="W11" s="243" t="s">
        <v>50</v>
      </c>
      <c r="X11" s="114"/>
    </row>
    <row r="12" spans="1:24" ht="79.95" customHeight="1">
      <c r="A12" s="244" t="s">
        <v>606</v>
      </c>
      <c r="B12" s="244" t="s">
        <v>181</v>
      </c>
      <c r="C12" s="140" t="s">
        <v>55</v>
      </c>
      <c r="D12" s="130" t="s">
        <v>183</v>
      </c>
      <c r="E12" s="256">
        <v>43778</v>
      </c>
      <c r="F12" s="125">
        <v>43955</v>
      </c>
      <c r="G12" s="141"/>
      <c r="H12" s="142">
        <v>1193327.6799999999</v>
      </c>
      <c r="I12" s="142">
        <v>1193327.6799999999</v>
      </c>
      <c r="J12" s="143"/>
      <c r="K12" s="99" t="str">
        <f t="shared" si="1"/>
        <v xml:space="preserve"> </v>
      </c>
      <c r="L12" s="257">
        <v>95</v>
      </c>
      <c r="M12" s="144"/>
      <c r="N12" s="145">
        <v>138</v>
      </c>
      <c r="O12" s="145" t="s">
        <v>23</v>
      </c>
      <c r="P12" s="102">
        <f>(2)*((572+598+697+543+557)/5280)</f>
        <v>1.1238636363636363</v>
      </c>
      <c r="Q12" s="140" t="s">
        <v>184</v>
      </c>
      <c r="R12" s="140" t="s">
        <v>30</v>
      </c>
      <c r="S12" s="146">
        <v>140</v>
      </c>
      <c r="T12" s="147">
        <f>(1)*((572+598+697+543+557)/5280)</f>
        <v>0.56193181818181814</v>
      </c>
      <c r="U12" s="146" t="s">
        <v>23</v>
      </c>
      <c r="V12" s="147" t="s">
        <v>23</v>
      </c>
      <c r="W12" s="140" t="s">
        <v>48</v>
      </c>
      <c r="X12" s="145"/>
    </row>
    <row r="13" spans="1:24" ht="79.95" customHeight="1">
      <c r="A13" s="244" t="s">
        <v>607</v>
      </c>
      <c r="B13" s="244" t="s">
        <v>182</v>
      </c>
      <c r="C13" s="140" t="s">
        <v>55</v>
      </c>
      <c r="D13" s="130" t="s">
        <v>183</v>
      </c>
      <c r="E13" s="256">
        <v>43753</v>
      </c>
      <c r="F13" s="249">
        <v>43816</v>
      </c>
      <c r="G13" s="248">
        <v>43816</v>
      </c>
      <c r="H13" s="142">
        <v>1193327.6799999999</v>
      </c>
      <c r="I13" s="142">
        <v>1193327.6799999999</v>
      </c>
      <c r="J13" s="143"/>
      <c r="K13" s="99" t="str">
        <f t="shared" si="1"/>
        <v xml:space="preserve"> </v>
      </c>
      <c r="L13" s="144">
        <v>100</v>
      </c>
      <c r="M13" s="144"/>
      <c r="N13" s="145">
        <v>138</v>
      </c>
      <c r="O13" s="145" t="s">
        <v>23</v>
      </c>
      <c r="P13" s="102">
        <f>(2)*((572+598+697+543+557)/5280)</f>
        <v>1.1238636363636363</v>
      </c>
      <c r="Q13" s="140" t="s">
        <v>61</v>
      </c>
      <c r="R13" s="140" t="s">
        <v>30</v>
      </c>
      <c r="S13" s="146">
        <v>140</v>
      </c>
      <c r="T13" s="147">
        <f>(1)*((572+598+697+543+557)/5280)</f>
        <v>0.56193181818181814</v>
      </c>
      <c r="U13" s="146" t="s">
        <v>23</v>
      </c>
      <c r="V13" s="147" t="s">
        <v>23</v>
      </c>
      <c r="W13" s="140" t="s">
        <v>48</v>
      </c>
      <c r="X13" s="145"/>
    </row>
    <row r="14" spans="1:24" ht="79.95" customHeight="1">
      <c r="A14" s="243" t="s">
        <v>193</v>
      </c>
      <c r="B14" s="116" t="s">
        <v>194</v>
      </c>
      <c r="C14" s="243" t="s">
        <v>51</v>
      </c>
      <c r="D14" s="117" t="s">
        <v>195</v>
      </c>
      <c r="E14" s="248">
        <v>43409</v>
      </c>
      <c r="F14" s="125">
        <v>43541</v>
      </c>
      <c r="G14" s="148">
        <v>43541</v>
      </c>
      <c r="H14" s="109">
        <v>798501</v>
      </c>
      <c r="I14" s="109">
        <v>798501</v>
      </c>
      <c r="J14" s="109"/>
      <c r="K14" s="99" t="str">
        <f t="shared" si="1"/>
        <v xml:space="preserve"> </v>
      </c>
      <c r="L14" s="119">
        <v>100</v>
      </c>
      <c r="M14" s="119"/>
      <c r="N14" s="243">
        <v>138</v>
      </c>
      <c r="O14" s="243">
        <v>138</v>
      </c>
      <c r="P14" s="102">
        <v>0.29999999999999999</v>
      </c>
      <c r="Q14" s="243" t="s">
        <v>58</v>
      </c>
      <c r="R14" s="243" t="s">
        <v>39</v>
      </c>
      <c r="S14" s="119" t="s">
        <v>96</v>
      </c>
      <c r="T14" s="121" t="s">
        <v>23</v>
      </c>
      <c r="U14" s="119" t="s">
        <v>23</v>
      </c>
      <c r="V14" s="121" t="s">
        <v>23</v>
      </c>
      <c r="W14" s="243" t="s">
        <v>50</v>
      </c>
      <c r="X14" s="243"/>
    </row>
    <row r="15" spans="1:24" ht="79.95" customHeight="1">
      <c r="A15" s="243" t="s">
        <v>196</v>
      </c>
      <c r="B15" s="116" t="s">
        <v>197</v>
      </c>
      <c r="C15" s="243" t="s">
        <v>198</v>
      </c>
      <c r="D15" s="117" t="s">
        <v>210</v>
      </c>
      <c r="E15" s="248">
        <v>43543</v>
      </c>
      <c r="F15" s="250">
        <v>43555</v>
      </c>
      <c r="G15" s="258">
        <v>43555</v>
      </c>
      <c r="H15" s="109">
        <v>978561.68999999994</v>
      </c>
      <c r="I15" s="109">
        <v>978562</v>
      </c>
      <c r="J15" s="109"/>
      <c r="K15" s="99" t="str">
        <f t="shared" si="1"/>
        <v xml:space="preserve"> </v>
      </c>
      <c r="L15" s="119">
        <v>100</v>
      </c>
      <c r="M15" s="119"/>
      <c r="N15" s="120">
        <v>138</v>
      </c>
      <c r="O15" s="119" t="s">
        <v>23</v>
      </c>
      <c r="P15" s="102">
        <v>0.29999999999999999</v>
      </c>
      <c r="Q15" s="243" t="s">
        <v>190</v>
      </c>
      <c r="R15" s="243" t="s">
        <v>199</v>
      </c>
      <c r="S15" s="119">
        <v>50</v>
      </c>
      <c r="T15" s="121" t="s">
        <v>23</v>
      </c>
      <c r="U15" s="119">
        <v>75</v>
      </c>
      <c r="V15" s="121">
        <v>0.01</v>
      </c>
      <c r="W15" s="129" t="s">
        <v>50</v>
      </c>
      <c r="X15" s="116"/>
    </row>
    <row r="16" spans="1:24" ht="79.95" customHeight="1">
      <c r="A16" s="244" t="s">
        <v>201</v>
      </c>
      <c r="B16" s="244" t="s">
        <v>438</v>
      </c>
      <c r="C16" s="244" t="s">
        <v>202</v>
      </c>
      <c r="D16" s="123" t="s">
        <v>213</v>
      </c>
      <c r="E16" s="223">
        <v>43473</v>
      </c>
      <c r="F16" s="250">
        <v>43555</v>
      </c>
      <c r="G16" s="223">
        <v>43555</v>
      </c>
      <c r="H16" s="109">
        <v>875226.27000000002</v>
      </c>
      <c r="I16" s="109">
        <v>875226.27000000002</v>
      </c>
      <c r="J16" s="97"/>
      <c r="K16" s="99" t="str">
        <f t="shared" si="1"/>
        <v xml:space="preserve"> </v>
      </c>
      <c r="L16" s="127">
        <v>100</v>
      </c>
      <c r="M16" s="127"/>
      <c r="N16" s="244">
        <v>138</v>
      </c>
      <c r="O16" s="244" t="s">
        <v>23</v>
      </c>
      <c r="P16" s="102">
        <v>0.47386363636363638</v>
      </c>
      <c r="Q16" s="244" t="s">
        <v>299</v>
      </c>
      <c r="R16" s="244" t="s">
        <v>203</v>
      </c>
      <c r="S16" s="100" t="s">
        <v>23</v>
      </c>
      <c r="T16" s="121" t="s">
        <v>23</v>
      </c>
      <c r="U16" s="100" t="s">
        <v>23</v>
      </c>
      <c r="V16" s="102" t="s">
        <v>23</v>
      </c>
      <c r="W16" s="243" t="s">
        <v>200</v>
      </c>
      <c r="X16" s="244"/>
    </row>
    <row r="17" spans="1:24" ht="79.95" customHeight="1">
      <c r="A17" s="244" t="s">
        <v>204</v>
      </c>
      <c r="B17" s="244" t="s">
        <v>208</v>
      </c>
      <c r="C17" s="244" t="s">
        <v>202</v>
      </c>
      <c r="D17" s="123" t="s">
        <v>215</v>
      </c>
      <c r="E17" s="223">
        <v>43442</v>
      </c>
      <c r="F17" s="250">
        <v>43769</v>
      </c>
      <c r="G17" s="223">
        <v>43769</v>
      </c>
      <c r="H17" s="109">
        <v>1755049.01</v>
      </c>
      <c r="I17" s="109">
        <v>3445119</v>
      </c>
      <c r="J17" s="97"/>
      <c r="K17" s="99" t="str">
        <f t="shared" si="1"/>
        <v xml:space="preserve"> </v>
      </c>
      <c r="L17" s="127">
        <v>100</v>
      </c>
      <c r="M17" s="127"/>
      <c r="N17" s="244">
        <v>138</v>
      </c>
      <c r="O17" s="244" t="s">
        <v>23</v>
      </c>
      <c r="P17" s="102">
        <v>2.0958333333333332</v>
      </c>
      <c r="Q17" s="244" t="s">
        <v>61</v>
      </c>
      <c r="R17" s="244" t="s">
        <v>203</v>
      </c>
      <c r="S17" s="100" t="s">
        <v>29</v>
      </c>
      <c r="T17" s="121">
        <v>1.0479166666666666</v>
      </c>
      <c r="U17" s="100" t="s">
        <v>23</v>
      </c>
      <c r="V17" s="102" t="s">
        <v>23</v>
      </c>
      <c r="W17" s="243" t="s">
        <v>200</v>
      </c>
      <c r="X17" s="244"/>
    </row>
    <row r="18" spans="1:24" ht="79.95" customHeight="1">
      <c r="A18" s="244" t="s">
        <v>205</v>
      </c>
      <c r="B18" s="244" t="s">
        <v>2563</v>
      </c>
      <c r="C18" s="244" t="s">
        <v>206</v>
      </c>
      <c r="D18" s="123" t="s">
        <v>214</v>
      </c>
      <c r="E18" s="223">
        <v>43491</v>
      </c>
      <c r="F18" s="250">
        <v>43630</v>
      </c>
      <c r="G18" s="223">
        <v>43630</v>
      </c>
      <c r="H18" s="109">
        <v>400000</v>
      </c>
      <c r="I18" s="109">
        <v>400000</v>
      </c>
      <c r="J18" s="97"/>
      <c r="K18" s="99"/>
      <c r="L18" s="127">
        <v>100</v>
      </c>
      <c r="M18" s="127"/>
      <c r="N18" s="244">
        <v>138</v>
      </c>
      <c r="O18" s="244" t="s">
        <v>23</v>
      </c>
      <c r="P18" s="102">
        <v>0.11856060606060601</v>
      </c>
      <c r="Q18" s="244" t="s">
        <v>24</v>
      </c>
      <c r="R18" s="244" t="s">
        <v>203</v>
      </c>
      <c r="S18" s="100" t="s">
        <v>29</v>
      </c>
      <c r="T18" s="121">
        <v>0.11856060606060606</v>
      </c>
      <c r="U18" s="100" t="s">
        <v>23</v>
      </c>
      <c r="V18" s="102" t="s">
        <v>23</v>
      </c>
      <c r="W18" s="243" t="s">
        <v>207</v>
      </c>
      <c r="X18" s="244"/>
    </row>
    <row r="19" spans="1:24" ht="79.95" customHeight="1">
      <c r="A19" s="244" t="s">
        <v>209</v>
      </c>
      <c r="B19" s="244" t="s">
        <v>442</v>
      </c>
      <c r="C19" s="244" t="s">
        <v>141</v>
      </c>
      <c r="D19" s="123" t="s">
        <v>216</v>
      </c>
      <c r="E19" s="223">
        <v>43487</v>
      </c>
      <c r="F19" s="250">
        <v>43646</v>
      </c>
      <c r="G19" s="223">
        <v>43646</v>
      </c>
      <c r="H19" s="109">
        <v>11854408.550000001</v>
      </c>
      <c r="I19" s="109">
        <v>14093244</v>
      </c>
      <c r="J19" s="97"/>
      <c r="K19" s="99" t="str">
        <f t="shared" si="2" ref="K19:K82">IF(AND(I19&gt;0,J19&gt;0),(J19/I19)-1," ")</f>
        <v xml:space="preserve"> </v>
      </c>
      <c r="L19" s="127">
        <v>100</v>
      </c>
      <c r="M19" s="127"/>
      <c r="N19" s="244">
        <v>69</v>
      </c>
      <c r="O19" s="244">
        <v>138</v>
      </c>
      <c r="P19" s="102">
        <v>9.5</v>
      </c>
      <c r="Q19" s="244" t="s">
        <v>80</v>
      </c>
      <c r="R19" s="244" t="s">
        <v>30</v>
      </c>
      <c r="S19" s="100">
        <v>50</v>
      </c>
      <c r="T19" s="121">
        <v>9.5</v>
      </c>
      <c r="U19" s="100" t="s">
        <v>23</v>
      </c>
      <c r="V19" s="102" t="s">
        <v>23</v>
      </c>
      <c r="W19" s="243" t="s">
        <v>26</v>
      </c>
      <c r="X19" s="244"/>
    </row>
    <row r="20" spans="1:24" ht="79.95" customHeight="1">
      <c r="A20" s="128" t="s">
        <v>211</v>
      </c>
      <c r="B20" s="129" t="s">
        <v>212</v>
      </c>
      <c r="C20" s="129" t="s">
        <v>219</v>
      </c>
      <c r="D20" s="130" t="s">
        <v>155</v>
      </c>
      <c r="E20" s="250">
        <v>43501</v>
      </c>
      <c r="F20" s="125">
        <v>43589</v>
      </c>
      <c r="G20" s="131">
        <v>43589</v>
      </c>
      <c r="H20" s="132">
        <v>11415500</v>
      </c>
      <c r="I20" s="132">
        <v>13175000</v>
      </c>
      <c r="J20" s="133"/>
      <c r="K20" s="99" t="str">
        <f t="shared" si="2"/>
        <v xml:space="preserve"> </v>
      </c>
      <c r="L20" s="134">
        <v>100</v>
      </c>
      <c r="M20" s="134"/>
      <c r="N20" s="134">
        <v>138</v>
      </c>
      <c r="O20" s="134">
        <v>138</v>
      </c>
      <c r="P20" s="102">
        <v>7.5</v>
      </c>
      <c r="Q20" s="129" t="s">
        <v>145</v>
      </c>
      <c r="R20" s="129" t="s">
        <v>30</v>
      </c>
      <c r="S20" s="134" t="s">
        <v>78</v>
      </c>
      <c r="T20" s="135">
        <v>7.5</v>
      </c>
      <c r="U20" s="134" t="s">
        <v>23</v>
      </c>
      <c r="V20" s="135" t="s">
        <v>23</v>
      </c>
      <c r="W20" s="243" t="s">
        <v>26</v>
      </c>
      <c r="X20" s="149" t="s">
        <v>2177</v>
      </c>
    </row>
    <row r="21" spans="1:24" ht="79.95" customHeight="1">
      <c r="A21" s="243" t="s">
        <v>601</v>
      </c>
      <c r="B21" s="116" t="s">
        <v>233</v>
      </c>
      <c r="C21" s="243" t="s">
        <v>77</v>
      </c>
      <c r="D21" s="117" t="s">
        <v>221</v>
      </c>
      <c r="E21" s="249">
        <v>43468</v>
      </c>
      <c r="F21" s="250">
        <v>43582</v>
      </c>
      <c r="G21" s="249">
        <v>43582</v>
      </c>
      <c r="H21" s="109">
        <v>6500000</v>
      </c>
      <c r="I21" s="109">
        <v>10421193</v>
      </c>
      <c r="J21" s="109"/>
      <c r="K21" s="99" t="str">
        <f t="shared" si="2"/>
        <v xml:space="preserve"> </v>
      </c>
      <c r="L21" s="100">
        <v>100</v>
      </c>
      <c r="M21" s="100"/>
      <c r="N21" s="120">
        <v>138</v>
      </c>
      <c r="O21" s="119">
        <v>138</v>
      </c>
      <c r="P21" s="100">
        <v>36</v>
      </c>
      <c r="Q21" s="243" t="s">
        <v>63</v>
      </c>
      <c r="R21" s="243" t="s">
        <v>39</v>
      </c>
      <c r="S21" s="119">
        <v>50</v>
      </c>
      <c r="T21" s="119">
        <v>36</v>
      </c>
      <c r="U21" s="119" t="s">
        <v>23</v>
      </c>
      <c r="V21" s="121" t="s">
        <v>23</v>
      </c>
      <c r="W21" s="151" t="s">
        <v>43</v>
      </c>
      <c r="X21" s="152"/>
    </row>
    <row r="22" spans="1:24" ht="79.95" customHeight="1">
      <c r="A22" s="243" t="s">
        <v>242</v>
      </c>
      <c r="B22" s="116" t="s">
        <v>245</v>
      </c>
      <c r="C22" s="243" t="s">
        <v>28</v>
      </c>
      <c r="D22" s="117" t="s">
        <v>246</v>
      </c>
      <c r="E22" s="249">
        <v>43349</v>
      </c>
      <c r="F22" s="250">
        <v>43434</v>
      </c>
      <c r="G22" s="258">
        <v>43434</v>
      </c>
      <c r="H22" s="109">
        <v>832746.32999999996</v>
      </c>
      <c r="I22" s="109">
        <v>759106.64000000001</v>
      </c>
      <c r="J22" s="109"/>
      <c r="K22" s="99" t="str">
        <f t="shared" si="2"/>
        <v xml:space="preserve"> </v>
      </c>
      <c r="L22" s="100">
        <v>100</v>
      </c>
      <c r="M22" s="100"/>
      <c r="N22" s="120">
        <v>138</v>
      </c>
      <c r="O22" s="119">
        <v>138</v>
      </c>
      <c r="P22" s="102">
        <v>0.10000000000000001</v>
      </c>
      <c r="Q22" s="243" t="s">
        <v>295</v>
      </c>
      <c r="R22" s="243" t="s">
        <v>30</v>
      </c>
      <c r="S22" s="119" t="s">
        <v>23</v>
      </c>
      <c r="T22" s="121" t="s">
        <v>23</v>
      </c>
      <c r="U22" s="119" t="s">
        <v>23</v>
      </c>
      <c r="V22" s="121" t="s">
        <v>23</v>
      </c>
      <c r="W22" s="244" t="s">
        <v>26</v>
      </c>
      <c r="X22" s="116" t="s">
        <v>239</v>
      </c>
    </row>
    <row r="23" spans="1:24" ht="79.95" customHeight="1">
      <c r="A23" s="243" t="s">
        <v>228</v>
      </c>
      <c r="B23" s="116" t="s">
        <v>229</v>
      </c>
      <c r="C23" s="243" t="s">
        <v>247</v>
      </c>
      <c r="D23" s="117" t="s">
        <v>248</v>
      </c>
      <c r="E23" s="249">
        <v>43467</v>
      </c>
      <c r="F23" s="250">
        <v>43600</v>
      </c>
      <c r="G23" s="258">
        <v>43600</v>
      </c>
      <c r="H23" s="109">
        <v>9845000</v>
      </c>
      <c r="I23" s="109">
        <v>9931000</v>
      </c>
      <c r="J23" s="109"/>
      <c r="K23" s="99" t="str">
        <f t="shared" si="2"/>
        <v xml:space="preserve"> </v>
      </c>
      <c r="L23" s="100">
        <v>100</v>
      </c>
      <c r="M23" s="100"/>
      <c r="N23" s="120">
        <v>138</v>
      </c>
      <c r="O23" s="119">
        <v>138</v>
      </c>
      <c r="P23" s="102">
        <v>9.1999999999999993</v>
      </c>
      <c r="Q23" s="243" t="s">
        <v>24</v>
      </c>
      <c r="R23" s="243" t="s">
        <v>30</v>
      </c>
      <c r="S23" s="119">
        <v>100</v>
      </c>
      <c r="T23" s="121">
        <v>9.1999999999999993</v>
      </c>
      <c r="U23" s="119" t="s">
        <v>23</v>
      </c>
      <c r="V23" s="121" t="s">
        <v>23</v>
      </c>
      <c r="W23" s="151" t="s">
        <v>26</v>
      </c>
      <c r="X23" s="116"/>
    </row>
    <row r="24" spans="1:24" ht="79.95" customHeight="1">
      <c r="A24" s="243" t="s">
        <v>230</v>
      </c>
      <c r="B24" s="116" t="s">
        <v>231</v>
      </c>
      <c r="C24" s="243" t="s">
        <v>92</v>
      </c>
      <c r="D24" s="117" t="s">
        <v>232</v>
      </c>
      <c r="E24" s="248">
        <v>43488</v>
      </c>
      <c r="F24" s="125">
        <v>43542</v>
      </c>
      <c r="G24" s="148">
        <v>43542</v>
      </c>
      <c r="H24" s="109">
        <v>2644756</v>
      </c>
      <c r="I24" s="109">
        <v>2950000</v>
      </c>
      <c r="J24" s="109"/>
      <c r="K24" s="99" t="str">
        <f t="shared" si="2"/>
        <v xml:space="preserve"> </v>
      </c>
      <c r="L24" s="119">
        <v>100</v>
      </c>
      <c r="M24" s="119"/>
      <c r="N24" s="120" t="s">
        <v>150</v>
      </c>
      <c r="O24" s="119" t="s">
        <v>23</v>
      </c>
      <c r="P24" s="102">
        <v>1.5800000000000001</v>
      </c>
      <c r="Q24" s="243" t="s">
        <v>93</v>
      </c>
      <c r="R24" s="243" t="s">
        <v>153</v>
      </c>
      <c r="S24" s="119">
        <v>50</v>
      </c>
      <c r="T24" s="121">
        <v>1.5800000000000001</v>
      </c>
      <c r="U24" s="119" t="s">
        <v>23</v>
      </c>
      <c r="V24" s="121" t="s">
        <v>23</v>
      </c>
      <c r="W24" s="243" t="s">
        <v>26</v>
      </c>
      <c r="X24" s="116"/>
    </row>
    <row r="25" spans="1:24" ht="79.95" customHeight="1">
      <c r="A25" s="128" t="s">
        <v>236</v>
      </c>
      <c r="B25" s="129" t="s">
        <v>234</v>
      </c>
      <c r="C25" s="129" t="s">
        <v>235</v>
      </c>
      <c r="D25" s="130" t="s">
        <v>237</v>
      </c>
      <c r="E25" s="250">
        <v>43381</v>
      </c>
      <c r="F25" s="250">
        <v>43567</v>
      </c>
      <c r="G25" s="255">
        <v>43567</v>
      </c>
      <c r="H25" s="109">
        <v>927278.31999999995</v>
      </c>
      <c r="I25" s="109">
        <v>1020000</v>
      </c>
      <c r="J25" s="133"/>
      <c r="K25" s="99" t="str">
        <f t="shared" si="2"/>
        <v xml:space="preserve"> </v>
      </c>
      <c r="L25" s="134">
        <v>100</v>
      </c>
      <c r="M25" s="134"/>
      <c r="N25" s="134">
        <v>69</v>
      </c>
      <c r="O25" s="134" t="s">
        <v>23</v>
      </c>
      <c r="P25" s="102">
        <v>0.10000000000000001</v>
      </c>
      <c r="Q25" s="129" t="s">
        <v>243</v>
      </c>
      <c r="R25" s="129" t="s">
        <v>238</v>
      </c>
      <c r="S25" s="134">
        <v>50</v>
      </c>
      <c r="T25" s="135">
        <v>0.10000000000000001</v>
      </c>
      <c r="U25" s="134" t="s">
        <v>23</v>
      </c>
      <c r="V25" s="135" t="s">
        <v>23</v>
      </c>
      <c r="W25" s="129" t="s">
        <v>50</v>
      </c>
      <c r="X25" s="116"/>
    </row>
    <row r="26" spans="1:24" ht="79.95" customHeight="1">
      <c r="A26" s="128" t="s">
        <v>2197</v>
      </c>
      <c r="B26" s="129" t="s">
        <v>249</v>
      </c>
      <c r="C26" s="129" t="s">
        <v>157</v>
      </c>
      <c r="D26" s="130" t="s">
        <v>250</v>
      </c>
      <c r="E26" s="250" t="s">
        <v>2351</v>
      </c>
      <c r="F26" s="250" t="s">
        <v>2362</v>
      </c>
      <c r="G26" s="125" t="s">
        <v>2328</v>
      </c>
      <c r="H26" s="109">
        <v>4455604</v>
      </c>
      <c r="I26" s="109">
        <v>4800000</v>
      </c>
      <c r="J26" s="133"/>
      <c r="K26" s="99" t="str">
        <f t="shared" si="2"/>
        <v xml:space="preserve"> </v>
      </c>
      <c r="L26" s="134" t="s">
        <v>2198</v>
      </c>
      <c r="M26" s="134"/>
      <c r="N26" s="134">
        <v>345</v>
      </c>
      <c r="O26" s="134" t="s">
        <v>23</v>
      </c>
      <c r="P26" s="102">
        <v>20.66</v>
      </c>
      <c r="Q26" s="129" t="s">
        <v>41</v>
      </c>
      <c r="R26" s="129" t="s">
        <v>158</v>
      </c>
      <c r="S26" s="134">
        <v>150</v>
      </c>
      <c r="T26" s="135">
        <v>11.300000000000001</v>
      </c>
      <c r="U26" s="134" t="s">
        <v>23</v>
      </c>
      <c r="V26" s="135" t="s">
        <v>23</v>
      </c>
      <c r="W26" s="129" t="s">
        <v>26</v>
      </c>
      <c r="X26" s="116" t="s">
        <v>543</v>
      </c>
    </row>
    <row r="27" spans="1:24" ht="79.95" customHeight="1">
      <c r="A27" s="128" t="s">
        <v>538</v>
      </c>
      <c r="B27" s="129" t="s">
        <v>252</v>
      </c>
      <c r="C27" s="129" t="s">
        <v>98</v>
      </c>
      <c r="D27" s="130" t="s">
        <v>254</v>
      </c>
      <c r="E27" s="250">
        <v>44046</v>
      </c>
      <c r="F27" s="250">
        <v>44052</v>
      </c>
      <c r="G27" s="131"/>
      <c r="H27" s="109">
        <v>681893</v>
      </c>
      <c r="I27" s="109">
        <v>681893</v>
      </c>
      <c r="J27" s="133"/>
      <c r="K27" s="99" t="str">
        <f t="shared" si="2"/>
        <v xml:space="preserve"> </v>
      </c>
      <c r="L27" s="134">
        <v>0</v>
      </c>
      <c r="M27" s="134"/>
      <c r="N27" s="134">
        <v>138</v>
      </c>
      <c r="O27" s="134" t="s">
        <v>23</v>
      </c>
      <c r="P27" s="102">
        <v>0.10000000000000001</v>
      </c>
      <c r="Q27" s="129" t="s">
        <v>57</v>
      </c>
      <c r="R27" s="129" t="s">
        <v>253</v>
      </c>
      <c r="S27" s="134">
        <v>100</v>
      </c>
      <c r="T27" s="135" t="s">
        <v>23</v>
      </c>
      <c r="U27" s="134" t="s">
        <v>23</v>
      </c>
      <c r="V27" s="135" t="s">
        <v>23</v>
      </c>
      <c r="W27" s="129" t="s">
        <v>26</v>
      </c>
      <c r="X27" s="116"/>
    </row>
    <row r="28" spans="1:24" ht="79.95" customHeight="1">
      <c r="A28" s="243" t="s">
        <v>256</v>
      </c>
      <c r="B28" s="116" t="s">
        <v>297</v>
      </c>
      <c r="C28" s="243" t="s">
        <v>268</v>
      </c>
      <c r="D28" s="153" t="s">
        <v>257</v>
      </c>
      <c r="E28" s="150">
        <v>43510</v>
      </c>
      <c r="F28" s="118">
        <v>43878</v>
      </c>
      <c r="G28" s="118">
        <v>43878</v>
      </c>
      <c r="H28" s="109">
        <v>588652.67000000004</v>
      </c>
      <c r="I28" s="109">
        <v>706000</v>
      </c>
      <c r="J28" s="109"/>
      <c r="K28" s="99" t="str">
        <f t="shared" si="2"/>
        <v xml:space="preserve"> </v>
      </c>
      <c r="L28" s="100">
        <v>100</v>
      </c>
      <c r="M28" s="100"/>
      <c r="N28" s="119">
        <v>69</v>
      </c>
      <c r="O28" s="244" t="s">
        <v>23</v>
      </c>
      <c r="P28" s="102">
        <v>0.10000000000000001</v>
      </c>
      <c r="Q28" s="122" t="s">
        <v>258</v>
      </c>
      <c r="R28" s="243" t="s">
        <v>259</v>
      </c>
      <c r="S28" s="119">
        <v>50</v>
      </c>
      <c r="T28" s="121">
        <v>0.10000000000000001</v>
      </c>
      <c r="U28" s="100" t="s">
        <v>23</v>
      </c>
      <c r="V28" s="102" t="s">
        <v>23</v>
      </c>
      <c r="W28" s="244" t="s">
        <v>26</v>
      </c>
      <c r="X28" s="116"/>
    </row>
    <row r="29" spans="1:24" ht="79.95" customHeight="1">
      <c r="A29" s="243" t="s">
        <v>260</v>
      </c>
      <c r="B29" s="116" t="s">
        <v>261</v>
      </c>
      <c r="C29" s="243" t="s">
        <v>268</v>
      </c>
      <c r="D29" s="153" t="s">
        <v>262</v>
      </c>
      <c r="E29" s="249">
        <v>44064</v>
      </c>
      <c r="F29" s="248">
        <v>44104</v>
      </c>
      <c r="G29" s="154"/>
      <c r="H29" s="109">
        <v>708375.71999999997</v>
      </c>
      <c r="I29" s="109"/>
      <c r="J29" s="109"/>
      <c r="K29" s="99" t="str">
        <f t="shared" si="2"/>
        <v xml:space="preserve"> </v>
      </c>
      <c r="L29" s="119">
        <v>0</v>
      </c>
      <c r="M29" s="119"/>
      <c r="N29" s="119">
        <v>69</v>
      </c>
      <c r="O29" s="244" t="s">
        <v>23</v>
      </c>
      <c r="P29" s="102">
        <v>0.10000000000000001</v>
      </c>
      <c r="Q29" s="122" t="s">
        <v>258</v>
      </c>
      <c r="R29" s="243" t="s">
        <v>263</v>
      </c>
      <c r="S29" s="119">
        <v>50</v>
      </c>
      <c r="T29" s="121">
        <v>0.10000000000000001</v>
      </c>
      <c r="U29" s="100" t="s">
        <v>23</v>
      </c>
      <c r="V29" s="102" t="s">
        <v>23</v>
      </c>
      <c r="W29" s="244" t="s">
        <v>26</v>
      </c>
      <c r="X29" s="116"/>
    </row>
    <row r="30" spans="1:24" ht="79.95" customHeight="1">
      <c r="A30" s="243" t="s">
        <v>264</v>
      </c>
      <c r="B30" s="116" t="s">
        <v>293</v>
      </c>
      <c r="C30" s="243" t="s">
        <v>268</v>
      </c>
      <c r="D30" s="153" t="s">
        <v>267</v>
      </c>
      <c r="E30" s="150">
        <v>43780</v>
      </c>
      <c r="F30" s="118">
        <v>43787</v>
      </c>
      <c r="G30" s="118">
        <v>43787</v>
      </c>
      <c r="H30" s="109">
        <v>483277</v>
      </c>
      <c r="I30" s="109">
        <v>300000</v>
      </c>
      <c r="J30" s="109"/>
      <c r="K30" s="99" t="str">
        <f t="shared" si="2"/>
        <v xml:space="preserve"> </v>
      </c>
      <c r="L30" s="119">
        <v>100</v>
      </c>
      <c r="M30" s="119"/>
      <c r="N30" s="119">
        <v>138</v>
      </c>
      <c r="O30" s="244" t="s">
        <v>23</v>
      </c>
      <c r="P30" s="102">
        <v>0.23999999999999999</v>
      </c>
      <c r="Q30" s="122" t="s">
        <v>57</v>
      </c>
      <c r="R30" s="243" t="s">
        <v>265</v>
      </c>
      <c r="S30" s="119">
        <v>50</v>
      </c>
      <c r="T30" s="121">
        <v>0.23999999999999999</v>
      </c>
      <c r="U30" s="100" t="s">
        <v>23</v>
      </c>
      <c r="V30" s="102" t="s">
        <v>23</v>
      </c>
      <c r="W30" s="244" t="s">
        <v>266</v>
      </c>
      <c r="X30" s="116"/>
    </row>
    <row r="31" spans="1:24" ht="79.95" customHeight="1">
      <c r="A31" s="244" t="s">
        <v>269</v>
      </c>
      <c r="B31" s="244" t="s">
        <v>270</v>
      </c>
      <c r="C31" s="244" t="s">
        <v>291</v>
      </c>
      <c r="D31" s="123" t="s">
        <v>271</v>
      </c>
      <c r="E31" s="155">
        <v>43711</v>
      </c>
      <c r="F31" s="118">
        <v>43727</v>
      </c>
      <c r="G31" s="118">
        <v>43727</v>
      </c>
      <c r="H31" s="97">
        <v>524709</v>
      </c>
      <c r="I31" s="97">
        <v>524709</v>
      </c>
      <c r="J31" s="98"/>
      <c r="K31" s="99" t="str">
        <f t="shared" si="2"/>
        <v xml:space="preserve"> </v>
      </c>
      <c r="L31" s="100">
        <v>100</v>
      </c>
      <c r="M31" s="100"/>
      <c r="N31" s="100">
        <v>69</v>
      </c>
      <c r="O31" s="101" t="s">
        <v>23</v>
      </c>
      <c r="P31" s="102">
        <v>0.29999999999999999</v>
      </c>
      <c r="Q31" s="244" t="s">
        <v>35</v>
      </c>
      <c r="R31" s="244" t="s">
        <v>52</v>
      </c>
      <c r="S31" s="100">
        <v>50</v>
      </c>
      <c r="T31" s="102">
        <v>0.29999999999999999</v>
      </c>
      <c r="U31" s="100" t="s">
        <v>23</v>
      </c>
      <c r="V31" s="102" t="s">
        <v>23</v>
      </c>
      <c r="W31" s="243" t="s">
        <v>26</v>
      </c>
      <c r="X31" s="244"/>
    </row>
    <row r="32" spans="1:24" ht="79.95" customHeight="1">
      <c r="A32" s="244" t="s">
        <v>272</v>
      </c>
      <c r="B32" s="244" t="s">
        <v>273</v>
      </c>
      <c r="C32" s="244" t="s">
        <v>274</v>
      </c>
      <c r="D32" s="123" t="s">
        <v>275</v>
      </c>
      <c r="E32" s="219">
        <v>43591</v>
      </c>
      <c r="F32" s="219">
        <v>43596</v>
      </c>
      <c r="G32" s="219">
        <v>43596</v>
      </c>
      <c r="H32" s="126">
        <v>629033.46999999997</v>
      </c>
      <c r="I32" s="126">
        <v>629033</v>
      </c>
      <c r="J32" s="97"/>
      <c r="K32" s="99" t="str">
        <f t="shared" si="2"/>
        <v xml:space="preserve"> </v>
      </c>
      <c r="L32" s="100">
        <v>100</v>
      </c>
      <c r="M32" s="100"/>
      <c r="N32" s="244">
        <v>138</v>
      </c>
      <c r="O32" s="244" t="s">
        <v>23</v>
      </c>
      <c r="P32" s="102">
        <v>0.10000000000000001</v>
      </c>
      <c r="Q32" s="244" t="s">
        <v>57</v>
      </c>
      <c r="R32" s="244" t="s">
        <v>139</v>
      </c>
      <c r="S32" s="100">
        <v>100</v>
      </c>
      <c r="T32" s="121">
        <v>0.10000000000000001</v>
      </c>
      <c r="U32" s="100" t="s">
        <v>23</v>
      </c>
      <c r="V32" s="102" t="s">
        <v>23</v>
      </c>
      <c r="W32" s="156" t="s">
        <v>26</v>
      </c>
      <c r="X32" s="244"/>
    </row>
    <row r="33" spans="1:24" ht="79.95" customHeight="1">
      <c r="A33" s="244" t="s">
        <v>276</v>
      </c>
      <c r="B33" s="244" t="s">
        <v>277</v>
      </c>
      <c r="C33" s="244" t="s">
        <v>278</v>
      </c>
      <c r="D33" s="123" t="s">
        <v>275</v>
      </c>
      <c r="E33" s="148">
        <v>43584</v>
      </c>
      <c r="F33" s="258">
        <v>43589</v>
      </c>
      <c r="G33" s="223">
        <v>43589</v>
      </c>
      <c r="H33" s="97">
        <v>526577</v>
      </c>
      <c r="I33" s="97">
        <v>526577</v>
      </c>
      <c r="J33" s="97"/>
      <c r="K33" s="99" t="str">
        <f t="shared" si="2"/>
        <v xml:space="preserve"> </v>
      </c>
      <c r="L33" s="100">
        <v>100</v>
      </c>
      <c r="M33" s="100"/>
      <c r="N33" s="244">
        <v>138</v>
      </c>
      <c r="O33" s="244" t="s">
        <v>23</v>
      </c>
      <c r="P33" s="102">
        <v>0.10000000000000001</v>
      </c>
      <c r="Q33" s="244" t="s">
        <v>56</v>
      </c>
      <c r="R33" s="244" t="s">
        <v>139</v>
      </c>
      <c r="S33" s="100">
        <v>100</v>
      </c>
      <c r="T33" s="121">
        <v>0.10000000000000001</v>
      </c>
      <c r="U33" s="100" t="s">
        <v>23</v>
      </c>
      <c r="V33" s="102" t="s">
        <v>23</v>
      </c>
      <c r="W33" s="156" t="s">
        <v>26</v>
      </c>
      <c r="X33" s="157"/>
    </row>
    <row r="34" spans="1:24" ht="79.95" customHeight="1">
      <c r="A34" s="244" t="s">
        <v>283</v>
      </c>
      <c r="B34" s="244" t="s">
        <v>301</v>
      </c>
      <c r="C34" s="244" t="s">
        <v>279</v>
      </c>
      <c r="D34" s="123" t="s">
        <v>284</v>
      </c>
      <c r="E34" s="219">
        <v>43654</v>
      </c>
      <c r="F34" s="223">
        <v>43682</v>
      </c>
      <c r="G34" s="219">
        <v>43682</v>
      </c>
      <c r="H34" s="126">
        <v>1040085</v>
      </c>
      <c r="I34" s="126">
        <v>1040085</v>
      </c>
      <c r="J34" s="97"/>
      <c r="K34" s="99" t="str">
        <f t="shared" si="2"/>
        <v xml:space="preserve"> </v>
      </c>
      <c r="L34" s="100">
        <v>100</v>
      </c>
      <c r="M34" s="100"/>
      <c r="N34" s="244">
        <v>69</v>
      </c>
      <c r="O34" s="244">
        <v>69</v>
      </c>
      <c r="P34" s="102">
        <v>0.59999999999999998</v>
      </c>
      <c r="Q34" s="244" t="s">
        <v>280</v>
      </c>
      <c r="R34" s="244" t="s">
        <v>281</v>
      </c>
      <c r="S34" s="100">
        <v>50</v>
      </c>
      <c r="T34" s="121" t="s">
        <v>23</v>
      </c>
      <c r="U34" s="100" t="s">
        <v>29</v>
      </c>
      <c r="V34" s="102" t="s">
        <v>23</v>
      </c>
      <c r="W34" s="156" t="s">
        <v>26</v>
      </c>
      <c r="X34" s="244" t="s">
        <v>282</v>
      </c>
    </row>
    <row r="35" spans="1:24" ht="79.95" customHeight="1">
      <c r="A35" s="244" t="s">
        <v>285</v>
      </c>
      <c r="B35" s="244" t="s">
        <v>362</v>
      </c>
      <c r="C35" s="244" t="s">
        <v>286</v>
      </c>
      <c r="D35" s="123" t="s">
        <v>363</v>
      </c>
      <c r="E35" s="223">
        <v>43361</v>
      </c>
      <c r="F35" s="223">
        <v>43546</v>
      </c>
      <c r="G35" s="223">
        <v>43546</v>
      </c>
      <c r="H35" s="126">
        <v>9154972</v>
      </c>
      <c r="I35" s="126">
        <v>9154972</v>
      </c>
      <c r="J35" s="97"/>
      <c r="K35" s="99" t="str">
        <f t="shared" si="2"/>
        <v xml:space="preserve"> </v>
      </c>
      <c r="L35" s="100">
        <v>100</v>
      </c>
      <c r="M35" s="100"/>
      <c r="N35" s="244">
        <v>138</v>
      </c>
      <c r="O35" s="244">
        <v>138</v>
      </c>
      <c r="P35" s="102">
        <v>2.2999999999999998</v>
      </c>
      <c r="Q35" s="244" t="s">
        <v>80</v>
      </c>
      <c r="R35" s="244" t="s">
        <v>30</v>
      </c>
      <c r="S35" s="100">
        <v>70</v>
      </c>
      <c r="T35" s="121">
        <v>2.2999999999999998</v>
      </c>
      <c r="U35" s="100">
        <v>70</v>
      </c>
      <c r="V35" s="102" t="s">
        <v>23</v>
      </c>
      <c r="W35" s="156" t="s">
        <v>26</v>
      </c>
      <c r="X35" s="244"/>
    </row>
    <row r="36" spans="1:24" ht="79.95" customHeight="1">
      <c r="A36" s="244" t="s">
        <v>287</v>
      </c>
      <c r="B36" s="244" t="s">
        <v>288</v>
      </c>
      <c r="C36" s="244" t="s">
        <v>175</v>
      </c>
      <c r="D36" s="123" t="s">
        <v>294</v>
      </c>
      <c r="E36" s="219">
        <v>43656</v>
      </c>
      <c r="F36" s="219">
        <v>43665</v>
      </c>
      <c r="G36" s="219">
        <v>43665</v>
      </c>
      <c r="H36" s="126">
        <v>500000</v>
      </c>
      <c r="I36" s="126">
        <v>500000</v>
      </c>
      <c r="J36" s="97"/>
      <c r="K36" s="99" t="str">
        <f t="shared" si="2"/>
        <v xml:space="preserve"> </v>
      </c>
      <c r="L36" s="100">
        <v>100</v>
      </c>
      <c r="M36" s="100"/>
      <c r="N36" s="244" t="s">
        <v>150</v>
      </c>
      <c r="O36" s="244" t="s">
        <v>23</v>
      </c>
      <c r="P36" s="102">
        <v>0.32000000000000001</v>
      </c>
      <c r="Q36" s="244" t="s">
        <v>35</v>
      </c>
      <c r="R36" s="244" t="s">
        <v>289</v>
      </c>
      <c r="S36" s="100" t="s">
        <v>23</v>
      </c>
      <c r="T36" s="121" t="s">
        <v>23</v>
      </c>
      <c r="U36" s="100" t="s">
        <v>23</v>
      </c>
      <c r="V36" s="102" t="s">
        <v>23</v>
      </c>
      <c r="W36" s="156" t="s">
        <v>290</v>
      </c>
      <c r="X36" s="244" t="s">
        <v>300</v>
      </c>
    </row>
    <row r="37" spans="1:24" ht="79.95" customHeight="1">
      <c r="A37" s="244" t="s">
        <v>292</v>
      </c>
      <c r="B37" s="244" t="s">
        <v>439</v>
      </c>
      <c r="C37" s="244" t="s">
        <v>217</v>
      </c>
      <c r="D37" s="123" t="s">
        <v>298</v>
      </c>
      <c r="E37" s="223">
        <v>43495</v>
      </c>
      <c r="F37" s="219">
        <v>43642</v>
      </c>
      <c r="G37" s="219">
        <v>43642</v>
      </c>
      <c r="H37" s="126">
        <v>411416</v>
      </c>
      <c r="I37" s="126">
        <v>411416</v>
      </c>
      <c r="J37" s="97"/>
      <c r="K37" s="99" t="str">
        <f t="shared" si="2"/>
        <v xml:space="preserve"> </v>
      </c>
      <c r="L37" s="100">
        <v>100</v>
      </c>
      <c r="M37" s="100"/>
      <c r="N37" s="244">
        <v>138</v>
      </c>
      <c r="O37" s="244">
        <v>138</v>
      </c>
      <c r="P37" s="102">
        <v>0.10000000000000001</v>
      </c>
      <c r="Q37" s="244" t="s">
        <v>80</v>
      </c>
      <c r="R37" s="244" t="s">
        <v>30</v>
      </c>
      <c r="S37" s="100">
        <v>100</v>
      </c>
      <c r="T37" s="121">
        <v>0.10000000000000001</v>
      </c>
      <c r="U37" s="100" t="s">
        <v>23</v>
      </c>
      <c r="V37" s="102" t="s">
        <v>23</v>
      </c>
      <c r="W37" s="156" t="s">
        <v>50</v>
      </c>
      <c r="X37" s="244" t="s">
        <v>766</v>
      </c>
    </row>
    <row r="38" spans="1:24" ht="79.95" customHeight="1">
      <c r="A38" s="244" t="s">
        <v>303</v>
      </c>
      <c r="B38" s="244" t="s">
        <v>304</v>
      </c>
      <c r="C38" s="137" t="s">
        <v>192</v>
      </c>
      <c r="D38" s="123" t="s">
        <v>305</v>
      </c>
      <c r="E38" s="223">
        <v>43535</v>
      </c>
      <c r="F38" s="223">
        <v>43537</v>
      </c>
      <c r="G38" s="223">
        <v>43537</v>
      </c>
      <c r="H38" s="158">
        <v>254525</v>
      </c>
      <c r="I38" s="109">
        <v>258532</v>
      </c>
      <c r="J38" s="97"/>
      <c r="K38" s="99" t="str">
        <f t="shared" si="2"/>
        <v xml:space="preserve"> </v>
      </c>
      <c r="L38" s="127">
        <v>100</v>
      </c>
      <c r="M38" s="127"/>
      <c r="N38" s="244">
        <v>138</v>
      </c>
      <c r="O38" s="244" t="s">
        <v>23</v>
      </c>
      <c r="P38" s="102">
        <v>0.10000000000000001</v>
      </c>
      <c r="Q38" s="137" t="s">
        <v>56</v>
      </c>
      <c r="R38" s="244" t="s">
        <v>188</v>
      </c>
      <c r="S38" s="138">
        <v>75</v>
      </c>
      <c r="T38" s="139">
        <v>0.10000000000000001</v>
      </c>
      <c r="U38" s="138" t="s">
        <v>23</v>
      </c>
      <c r="V38" s="139" t="s">
        <v>23</v>
      </c>
      <c r="W38" s="129" t="s">
        <v>26</v>
      </c>
      <c r="X38" s="116"/>
    </row>
    <row r="39" spans="1:24" ht="79.95" customHeight="1">
      <c r="A39" s="244" t="s">
        <v>306</v>
      </c>
      <c r="B39" s="244" t="s">
        <v>307</v>
      </c>
      <c r="C39" s="137" t="s">
        <v>37</v>
      </c>
      <c r="D39" s="123" t="s">
        <v>308</v>
      </c>
      <c r="E39" s="223">
        <v>43431</v>
      </c>
      <c r="F39" s="223">
        <v>43602</v>
      </c>
      <c r="G39" s="223">
        <v>43602</v>
      </c>
      <c r="H39" s="158">
        <v>1700000</v>
      </c>
      <c r="I39" s="109">
        <v>1950000</v>
      </c>
      <c r="J39" s="97"/>
      <c r="K39" s="99" t="str">
        <f t="shared" si="2"/>
        <v xml:space="preserve"> </v>
      </c>
      <c r="L39" s="127">
        <v>100</v>
      </c>
      <c r="M39" s="127"/>
      <c r="N39" s="244">
        <v>138</v>
      </c>
      <c r="O39" s="244" t="s">
        <v>23</v>
      </c>
      <c r="P39" s="102">
        <v>0.40000000000000002</v>
      </c>
      <c r="Q39" s="137" t="s">
        <v>125</v>
      </c>
      <c r="R39" s="244" t="s">
        <v>30</v>
      </c>
      <c r="S39" s="138">
        <v>50</v>
      </c>
      <c r="T39" s="139" t="s">
        <v>23</v>
      </c>
      <c r="U39" s="138" t="s">
        <v>23</v>
      </c>
      <c r="V39" s="139">
        <v>0.40000000000000002</v>
      </c>
      <c r="W39" s="129" t="s">
        <v>50</v>
      </c>
      <c r="X39" s="116"/>
    </row>
    <row r="40" spans="1:24" ht="79.95" customHeight="1">
      <c r="A40" s="244" t="s">
        <v>309</v>
      </c>
      <c r="B40" s="244" t="s">
        <v>310</v>
      </c>
      <c r="C40" s="137" t="s">
        <v>37</v>
      </c>
      <c r="D40" s="123" t="s">
        <v>311</v>
      </c>
      <c r="E40" s="223">
        <v>43543</v>
      </c>
      <c r="F40" s="223">
        <v>43606</v>
      </c>
      <c r="G40" s="223">
        <v>43606</v>
      </c>
      <c r="H40" s="158">
        <v>340000</v>
      </c>
      <c r="I40" s="109">
        <v>450000</v>
      </c>
      <c r="J40" s="97"/>
      <c r="K40" s="99" t="str">
        <f t="shared" si="2"/>
        <v xml:space="preserve"> </v>
      </c>
      <c r="L40" s="127">
        <v>100</v>
      </c>
      <c r="M40" s="127"/>
      <c r="N40" s="244">
        <v>138</v>
      </c>
      <c r="O40" s="244" t="s">
        <v>23</v>
      </c>
      <c r="P40" s="102">
        <v>0.13</v>
      </c>
      <c r="Q40" s="137" t="s">
        <v>125</v>
      </c>
      <c r="R40" s="244" t="s">
        <v>30</v>
      </c>
      <c r="S40" s="138">
        <v>50</v>
      </c>
      <c r="T40" s="139" t="s">
        <v>23</v>
      </c>
      <c r="U40" s="138" t="s">
        <v>23</v>
      </c>
      <c r="V40" s="139" t="s">
        <v>23</v>
      </c>
      <c r="W40" s="129" t="s">
        <v>50</v>
      </c>
      <c r="X40" s="116"/>
    </row>
    <row r="41" spans="1:24" ht="79.95" customHeight="1">
      <c r="A41" s="243" t="s">
        <v>313</v>
      </c>
      <c r="B41" s="116" t="s">
        <v>314</v>
      </c>
      <c r="C41" s="137" t="s">
        <v>28</v>
      </c>
      <c r="D41" s="117" t="s">
        <v>315</v>
      </c>
      <c r="E41" s="118">
        <v>43523</v>
      </c>
      <c r="F41" s="249">
        <v>43525</v>
      </c>
      <c r="G41" s="258">
        <v>43525</v>
      </c>
      <c r="H41" s="109">
        <v>178411</v>
      </c>
      <c r="I41" s="109">
        <v>178411</v>
      </c>
      <c r="J41" s="109"/>
      <c r="K41" s="99" t="str">
        <f t="shared" si="2"/>
        <v xml:space="preserve"> </v>
      </c>
      <c r="L41" s="119">
        <v>100</v>
      </c>
      <c r="M41" s="119"/>
      <c r="N41" s="243">
        <v>69</v>
      </c>
      <c r="O41" s="243">
        <v>138</v>
      </c>
      <c r="P41" s="102">
        <v>0.10000000000000001</v>
      </c>
      <c r="Q41" s="243" t="s">
        <v>41</v>
      </c>
      <c r="R41" s="243" t="s">
        <v>23</v>
      </c>
      <c r="S41" s="119" t="s">
        <v>23</v>
      </c>
      <c r="T41" s="121" t="s">
        <v>23</v>
      </c>
      <c r="U41" s="119" t="s">
        <v>23</v>
      </c>
      <c r="V41" s="121" t="s">
        <v>23</v>
      </c>
      <c r="W41" s="243" t="s">
        <v>50</v>
      </c>
      <c r="X41" s="243"/>
    </row>
    <row r="42" spans="1:24" ht="79.95" customHeight="1">
      <c r="A42" s="244" t="s">
        <v>316</v>
      </c>
      <c r="B42" s="244" t="s">
        <v>317</v>
      </c>
      <c r="C42" s="244" t="s">
        <v>220</v>
      </c>
      <c r="D42" s="123" t="s">
        <v>318</v>
      </c>
      <c r="E42" s="223">
        <v>43437</v>
      </c>
      <c r="F42" s="223">
        <v>43465</v>
      </c>
      <c r="G42" s="223">
        <v>43465</v>
      </c>
      <c r="H42" s="126">
        <v>565552</v>
      </c>
      <c r="I42" s="126">
        <v>565552</v>
      </c>
      <c r="J42" s="97"/>
      <c r="K42" s="99" t="str">
        <f t="shared" si="2"/>
        <v xml:space="preserve"> </v>
      </c>
      <c r="L42" s="100">
        <v>100</v>
      </c>
      <c r="M42" s="100"/>
      <c r="N42" s="244">
        <v>0</v>
      </c>
      <c r="O42" s="244">
        <v>0</v>
      </c>
      <c r="P42" s="102">
        <v>1.3999999999999999</v>
      </c>
      <c r="Q42" s="244" t="s">
        <v>319</v>
      </c>
      <c r="R42" s="244" t="s">
        <v>320</v>
      </c>
      <c r="S42" s="100" t="s">
        <v>23</v>
      </c>
      <c r="T42" s="121">
        <v>1.1000000000000001</v>
      </c>
      <c r="U42" s="100">
        <v>30</v>
      </c>
      <c r="V42" s="102">
        <v>0.31</v>
      </c>
      <c r="W42" s="156" t="s">
        <v>26</v>
      </c>
      <c r="X42" s="244"/>
    </row>
    <row r="43" spans="1:24" ht="79.95" customHeight="1">
      <c r="A43" s="244" t="s">
        <v>321</v>
      </c>
      <c r="B43" s="244" t="s">
        <v>338</v>
      </c>
      <c r="C43" s="244" t="s">
        <v>172</v>
      </c>
      <c r="D43" s="123" t="s">
        <v>339</v>
      </c>
      <c r="E43" s="223">
        <v>43487</v>
      </c>
      <c r="F43" s="223">
        <v>43565</v>
      </c>
      <c r="G43" s="223">
        <v>43565</v>
      </c>
      <c r="H43" s="97">
        <v>6900000</v>
      </c>
      <c r="I43" s="97">
        <v>7000000</v>
      </c>
      <c r="J43" s="97"/>
      <c r="K43" s="99" t="str">
        <f t="shared" si="2"/>
        <v xml:space="preserve"> </v>
      </c>
      <c r="L43" s="100">
        <v>100</v>
      </c>
      <c r="M43" s="100"/>
      <c r="N43" s="244">
        <v>138</v>
      </c>
      <c r="O43" s="244" t="s">
        <v>23</v>
      </c>
      <c r="P43" s="102">
        <v>6</v>
      </c>
      <c r="Q43" s="244" t="s">
        <v>24</v>
      </c>
      <c r="R43" s="244" t="s">
        <v>39</v>
      </c>
      <c r="S43" s="100">
        <v>100</v>
      </c>
      <c r="T43" s="121">
        <v>6</v>
      </c>
      <c r="U43" s="100" t="s">
        <v>23</v>
      </c>
      <c r="V43" s="102" t="s">
        <v>23</v>
      </c>
      <c r="W43" s="156" t="s">
        <v>26</v>
      </c>
      <c r="X43" s="244"/>
    </row>
    <row r="44" spans="1:24" ht="79.95" customHeight="1">
      <c r="A44" s="244" t="s">
        <v>329</v>
      </c>
      <c r="B44" s="244" t="s">
        <v>328</v>
      </c>
      <c r="C44" s="244" t="s">
        <v>327</v>
      </c>
      <c r="D44" s="123" t="s">
        <v>341</v>
      </c>
      <c r="E44" s="223">
        <v>43574</v>
      </c>
      <c r="F44" s="223">
        <v>43626</v>
      </c>
      <c r="G44" s="219">
        <v>43626</v>
      </c>
      <c r="H44" s="97">
        <v>350000</v>
      </c>
      <c r="I44" s="97">
        <v>455000</v>
      </c>
      <c r="J44" s="98"/>
      <c r="K44" s="99" t="str">
        <f t="shared" si="2"/>
        <v xml:space="preserve"> </v>
      </c>
      <c r="L44" s="100">
        <v>100</v>
      </c>
      <c r="M44" s="100"/>
      <c r="N44" s="100">
        <v>138</v>
      </c>
      <c r="O44" s="100">
        <v>138</v>
      </c>
      <c r="P44" s="102">
        <v>0.02</v>
      </c>
      <c r="Q44" s="243" t="s">
        <v>936</v>
      </c>
      <c r="R44" s="244" t="s">
        <v>180</v>
      </c>
      <c r="S44" s="100">
        <v>400</v>
      </c>
      <c r="T44" s="102">
        <v>0.080000000000000002</v>
      </c>
      <c r="U44" s="100" t="s">
        <v>23</v>
      </c>
      <c r="V44" s="102" t="s">
        <v>23</v>
      </c>
      <c r="W44" s="156" t="s">
        <v>26</v>
      </c>
      <c r="X44" s="244"/>
    </row>
    <row r="45" spans="1:24" ht="79.95" customHeight="1">
      <c r="A45" s="244" t="s">
        <v>330</v>
      </c>
      <c r="B45" s="244" t="s">
        <v>326</v>
      </c>
      <c r="C45" s="244" t="s">
        <v>325</v>
      </c>
      <c r="D45" s="123" t="s">
        <v>340</v>
      </c>
      <c r="E45" s="223">
        <v>43507</v>
      </c>
      <c r="F45" s="223">
        <v>43570</v>
      </c>
      <c r="G45" s="223">
        <v>43570</v>
      </c>
      <c r="H45" s="97">
        <v>1200000</v>
      </c>
      <c r="I45" s="97">
        <v>2009502</v>
      </c>
      <c r="J45" s="98"/>
      <c r="K45" s="99" t="str">
        <f t="shared" si="2"/>
        <v xml:space="preserve"> </v>
      </c>
      <c r="L45" s="100">
        <v>100</v>
      </c>
      <c r="M45" s="100"/>
      <c r="N45" s="100">
        <v>138</v>
      </c>
      <c r="O45" s="100">
        <v>138</v>
      </c>
      <c r="P45" s="102">
        <v>0.90000000000000002</v>
      </c>
      <c r="Q45" s="244" t="s">
        <v>174</v>
      </c>
      <c r="R45" s="244" t="s">
        <v>30</v>
      </c>
      <c r="S45" s="100" t="s">
        <v>23</v>
      </c>
      <c r="T45" s="102" t="s">
        <v>23</v>
      </c>
      <c r="U45" s="100">
        <v>100</v>
      </c>
      <c r="V45" s="102">
        <v>0.90000000000000002</v>
      </c>
      <c r="W45" s="156" t="s">
        <v>50</v>
      </c>
      <c r="X45" s="244"/>
    </row>
    <row r="46" spans="1:24" ht="79.95" customHeight="1">
      <c r="A46" s="243" t="s">
        <v>345</v>
      </c>
      <c r="B46" s="116" t="s">
        <v>346</v>
      </c>
      <c r="C46" s="243" t="s">
        <v>347</v>
      </c>
      <c r="D46" s="153" t="s">
        <v>357</v>
      </c>
      <c r="E46" s="249">
        <v>43563</v>
      </c>
      <c r="F46" s="150">
        <v>43599</v>
      </c>
      <c r="G46" s="159">
        <v>43599</v>
      </c>
      <c r="H46" s="109">
        <v>1018539</v>
      </c>
      <c r="I46" s="109">
        <v>1100000</v>
      </c>
      <c r="J46" s="109"/>
      <c r="K46" s="99" t="str">
        <f t="shared" si="2"/>
        <v xml:space="preserve"> </v>
      </c>
      <c r="L46" s="119">
        <v>100</v>
      </c>
      <c r="M46" s="119"/>
      <c r="N46" s="119">
        <v>138</v>
      </c>
      <c r="O46" s="244" t="s">
        <v>23</v>
      </c>
      <c r="P46" s="102">
        <v>0.10000000000000001</v>
      </c>
      <c r="Q46" s="122" t="s">
        <v>662</v>
      </c>
      <c r="R46" s="243" t="s">
        <v>176</v>
      </c>
      <c r="S46" s="119">
        <v>70</v>
      </c>
      <c r="T46" s="121">
        <v>0.10000000000000001</v>
      </c>
      <c r="U46" s="100" t="s">
        <v>23</v>
      </c>
      <c r="V46" s="102" t="s">
        <v>23</v>
      </c>
      <c r="W46" s="244" t="s">
        <v>50</v>
      </c>
      <c r="X46" s="116"/>
    </row>
    <row r="47" spans="1:24" ht="79.95" customHeight="1">
      <c r="A47" s="244" t="s">
        <v>348</v>
      </c>
      <c r="B47" s="244" t="s">
        <v>349</v>
      </c>
      <c r="C47" s="244" t="s">
        <v>350</v>
      </c>
      <c r="D47" s="123" t="s">
        <v>351</v>
      </c>
      <c r="E47" s="155">
        <v>43711</v>
      </c>
      <c r="F47" s="259">
        <v>43799</v>
      </c>
      <c r="G47" s="259">
        <v>43799</v>
      </c>
      <c r="H47" s="97">
        <v>883029</v>
      </c>
      <c r="I47" s="97">
        <v>1200000</v>
      </c>
      <c r="J47" s="98"/>
      <c r="K47" s="99" t="str">
        <f t="shared" si="2"/>
        <v xml:space="preserve"> </v>
      </c>
      <c r="L47" s="127">
        <v>100</v>
      </c>
      <c r="M47" s="127"/>
      <c r="N47" s="100">
        <v>138</v>
      </c>
      <c r="O47" s="101" t="s">
        <v>23</v>
      </c>
      <c r="P47" s="102">
        <v>0.40000000000000002</v>
      </c>
      <c r="Q47" s="244" t="s">
        <v>125</v>
      </c>
      <c r="R47" s="244" t="s">
        <v>352</v>
      </c>
      <c r="S47" s="100">
        <v>70</v>
      </c>
      <c r="T47" s="102">
        <v>0.40000000000000002</v>
      </c>
      <c r="U47" s="100" t="s">
        <v>23</v>
      </c>
      <c r="V47" s="102" t="s">
        <v>23</v>
      </c>
      <c r="W47" s="243" t="s">
        <v>50</v>
      </c>
      <c r="X47" s="244" t="s">
        <v>1652</v>
      </c>
    </row>
    <row r="48" spans="1:24" ht="79.95" customHeight="1">
      <c r="A48" s="244" t="s">
        <v>2329</v>
      </c>
      <c r="B48" s="244" t="s">
        <v>356</v>
      </c>
      <c r="C48" s="137" t="s">
        <v>28</v>
      </c>
      <c r="D48" s="123" t="s">
        <v>353</v>
      </c>
      <c r="E48" s="223" t="s">
        <v>2352</v>
      </c>
      <c r="F48" s="223" t="s">
        <v>2363</v>
      </c>
      <c r="G48" s="223" t="s">
        <v>2379</v>
      </c>
      <c r="H48" s="97">
        <v>12229402</v>
      </c>
      <c r="I48" s="109">
        <v>16300813</v>
      </c>
      <c r="J48" s="97"/>
      <c r="K48" s="99" t="str">
        <f t="shared" si="2"/>
        <v xml:space="preserve"> </v>
      </c>
      <c r="L48" s="127" t="s">
        <v>2198</v>
      </c>
      <c r="M48" s="127"/>
      <c r="N48" s="244">
        <v>138</v>
      </c>
      <c r="O48" s="244">
        <v>138</v>
      </c>
      <c r="P48" s="102">
        <v>18.199999999999999</v>
      </c>
      <c r="Q48" s="137" t="s">
        <v>27</v>
      </c>
      <c r="R48" s="244" t="s">
        <v>160</v>
      </c>
      <c r="S48" s="138" t="s">
        <v>29</v>
      </c>
      <c r="T48" s="139">
        <v>9.0999999999999996</v>
      </c>
      <c r="U48" s="138" t="s">
        <v>29</v>
      </c>
      <c r="V48" s="139" t="s">
        <v>23</v>
      </c>
      <c r="W48" s="243" t="s">
        <v>26</v>
      </c>
      <c r="X48" s="244"/>
    </row>
    <row r="49" spans="1:24" ht="79.95" customHeight="1">
      <c r="A49" s="244" t="s">
        <v>537</v>
      </c>
      <c r="B49" s="244" t="s">
        <v>354</v>
      </c>
      <c r="C49" s="137" t="s">
        <v>28</v>
      </c>
      <c r="D49" s="123" t="s">
        <v>355</v>
      </c>
      <c r="E49" s="223" t="s">
        <v>2353</v>
      </c>
      <c r="F49" s="223" t="s">
        <v>2364</v>
      </c>
      <c r="G49" s="223" t="s">
        <v>2364</v>
      </c>
      <c r="H49" s="97">
        <v>11705282</v>
      </c>
      <c r="I49" s="109">
        <v>13705282</v>
      </c>
      <c r="J49" s="97"/>
      <c r="K49" s="99" t="str">
        <f t="shared" si="2"/>
        <v xml:space="preserve"> </v>
      </c>
      <c r="L49" s="127">
        <v>100</v>
      </c>
      <c r="M49" s="127"/>
      <c r="N49" s="244">
        <v>138</v>
      </c>
      <c r="O49" s="244">
        <v>138</v>
      </c>
      <c r="P49" s="102">
        <v>12.199999999999999</v>
      </c>
      <c r="Q49" s="137" t="s">
        <v>27</v>
      </c>
      <c r="R49" s="244" t="s">
        <v>160</v>
      </c>
      <c r="S49" s="138" t="s">
        <v>29</v>
      </c>
      <c r="T49" s="139">
        <v>6.0999999999999996</v>
      </c>
      <c r="U49" s="138" t="s">
        <v>29</v>
      </c>
      <c r="V49" s="139" t="s">
        <v>23</v>
      </c>
      <c r="W49" s="243" t="s">
        <v>26</v>
      </c>
      <c r="X49" s="244" t="s">
        <v>1484</v>
      </c>
    </row>
    <row r="50" spans="1:24" ht="79.95" customHeight="1">
      <c r="A50" s="244" t="s">
        <v>371</v>
      </c>
      <c r="B50" s="244" t="s">
        <v>372</v>
      </c>
      <c r="C50" s="137" t="s">
        <v>373</v>
      </c>
      <c r="D50" s="123" t="s">
        <v>374</v>
      </c>
      <c r="E50" s="223">
        <v>43733</v>
      </c>
      <c r="F50" s="223">
        <v>43756</v>
      </c>
      <c r="G50" s="223">
        <v>43756</v>
      </c>
      <c r="H50" s="97">
        <v>1808351.1499999999</v>
      </c>
      <c r="I50" s="109">
        <v>1440116</v>
      </c>
      <c r="J50" s="97"/>
      <c r="K50" s="99" t="str">
        <f t="shared" si="2"/>
        <v xml:space="preserve"> </v>
      </c>
      <c r="L50" s="127">
        <v>100</v>
      </c>
      <c r="M50" s="127"/>
      <c r="N50" s="244">
        <v>69</v>
      </c>
      <c r="O50" s="244">
        <v>138</v>
      </c>
      <c r="P50" s="139">
        <v>0.29999999999999999</v>
      </c>
      <c r="Q50" s="137" t="s">
        <v>24</v>
      </c>
      <c r="R50" s="244" t="s">
        <v>39</v>
      </c>
      <c r="S50" s="138">
        <v>50</v>
      </c>
      <c r="T50" s="139">
        <v>0.29999999999999999</v>
      </c>
      <c r="U50" s="138" t="s">
        <v>23</v>
      </c>
      <c r="V50" s="139" t="s">
        <v>23</v>
      </c>
      <c r="W50" s="243" t="s">
        <v>26</v>
      </c>
      <c r="X50" s="244"/>
    </row>
    <row r="51" spans="1:24" ht="79.95" customHeight="1">
      <c r="A51" s="244" t="s">
        <v>375</v>
      </c>
      <c r="B51" s="244" t="s">
        <v>376</v>
      </c>
      <c r="C51" s="137" t="s">
        <v>377</v>
      </c>
      <c r="D51" s="123" t="s">
        <v>509</v>
      </c>
      <c r="E51" s="223">
        <v>43678</v>
      </c>
      <c r="F51" s="223">
        <v>43752</v>
      </c>
      <c r="G51" s="223">
        <v>43752</v>
      </c>
      <c r="H51" s="97">
        <v>20611032.059999999</v>
      </c>
      <c r="I51" s="109">
        <v>20064430</v>
      </c>
      <c r="J51" s="97"/>
      <c r="K51" s="99" t="str">
        <f t="shared" si="2"/>
        <v xml:space="preserve"> </v>
      </c>
      <c r="L51" s="127">
        <v>100</v>
      </c>
      <c r="M51" s="127"/>
      <c r="N51" s="244">
        <v>69</v>
      </c>
      <c r="O51" s="244">
        <v>138</v>
      </c>
      <c r="P51" s="139">
        <v>16</v>
      </c>
      <c r="Q51" s="137" t="s">
        <v>24</v>
      </c>
      <c r="R51" s="244" t="s">
        <v>39</v>
      </c>
      <c r="S51" s="138">
        <v>50</v>
      </c>
      <c r="T51" s="139">
        <v>15</v>
      </c>
      <c r="U51" s="138" t="s">
        <v>23</v>
      </c>
      <c r="V51" s="139" t="s">
        <v>23</v>
      </c>
      <c r="W51" s="243" t="s">
        <v>50</v>
      </c>
      <c r="X51" s="244" t="s">
        <v>458</v>
      </c>
    </row>
    <row r="52" spans="1:24" ht="79.95" customHeight="1">
      <c r="A52" s="244" t="s">
        <v>383</v>
      </c>
      <c r="B52" s="244" t="s">
        <v>443</v>
      </c>
      <c r="C52" s="244" t="s">
        <v>378</v>
      </c>
      <c r="D52" s="123" t="s">
        <v>379</v>
      </c>
      <c r="E52" s="223">
        <v>43514</v>
      </c>
      <c r="F52" s="223">
        <v>43558</v>
      </c>
      <c r="G52" s="223">
        <v>43558</v>
      </c>
      <c r="H52" s="126">
        <v>253993</v>
      </c>
      <c r="I52" s="126">
        <v>250000</v>
      </c>
      <c r="J52" s="97"/>
      <c r="K52" s="99" t="str">
        <f t="shared" si="2"/>
        <v xml:space="preserve"> </v>
      </c>
      <c r="L52" s="100">
        <v>100</v>
      </c>
      <c r="M52" s="100"/>
      <c r="N52" s="244">
        <v>69</v>
      </c>
      <c r="O52" s="244" t="s">
        <v>23</v>
      </c>
      <c r="P52" s="102">
        <v>0.10000000000000001</v>
      </c>
      <c r="Q52" s="244" t="s">
        <v>35</v>
      </c>
      <c r="R52" s="244" t="s">
        <v>380</v>
      </c>
      <c r="S52" s="100">
        <v>275</v>
      </c>
      <c r="T52" s="121">
        <v>0.10000000000000001</v>
      </c>
      <c r="U52" s="100" t="s">
        <v>23</v>
      </c>
      <c r="V52" s="102" t="s">
        <v>23</v>
      </c>
      <c r="W52" s="156" t="s">
        <v>26</v>
      </c>
      <c r="X52" s="244"/>
    </row>
    <row r="53" spans="1:24" ht="79.95" customHeight="1">
      <c r="A53" s="244" t="s">
        <v>384</v>
      </c>
      <c r="B53" s="244" t="s">
        <v>444</v>
      </c>
      <c r="C53" s="244" t="s">
        <v>381</v>
      </c>
      <c r="D53" s="123" t="s">
        <v>420</v>
      </c>
      <c r="E53" s="258">
        <v>43943</v>
      </c>
      <c r="F53" s="258">
        <v>43965</v>
      </c>
      <c r="G53" s="124"/>
      <c r="H53" s="97">
        <v>146533</v>
      </c>
      <c r="I53" s="97">
        <v>270000</v>
      </c>
      <c r="J53" s="97"/>
      <c r="K53" s="99" t="str">
        <f t="shared" si="2"/>
        <v xml:space="preserve"> </v>
      </c>
      <c r="L53" s="260">
        <v>95</v>
      </c>
      <c r="M53" s="100"/>
      <c r="N53" s="244">
        <v>138</v>
      </c>
      <c r="O53" s="244" t="s">
        <v>23</v>
      </c>
      <c r="P53" s="102">
        <v>0.10000000000000001</v>
      </c>
      <c r="Q53" s="244" t="s">
        <v>382</v>
      </c>
      <c r="R53" s="244" t="s">
        <v>152</v>
      </c>
      <c r="S53" s="100">
        <v>100</v>
      </c>
      <c r="T53" s="102">
        <v>0.10000000000000001</v>
      </c>
      <c r="U53" s="100" t="s">
        <v>23</v>
      </c>
      <c r="V53" s="102" t="s">
        <v>23</v>
      </c>
      <c r="W53" s="244" t="s">
        <v>26</v>
      </c>
      <c r="X53" s="157"/>
    </row>
    <row r="54" spans="1:24" ht="79.95" customHeight="1">
      <c r="A54" s="244" t="s">
        <v>385</v>
      </c>
      <c r="B54" s="244" t="s">
        <v>427</v>
      </c>
      <c r="C54" s="137" t="s">
        <v>70</v>
      </c>
      <c r="D54" s="123" t="s">
        <v>386</v>
      </c>
      <c r="E54" s="223">
        <v>43495</v>
      </c>
      <c r="F54" s="223">
        <v>43643</v>
      </c>
      <c r="G54" s="223">
        <v>43643</v>
      </c>
      <c r="H54" s="97">
        <v>550000</v>
      </c>
      <c r="I54" s="109">
        <v>550000</v>
      </c>
      <c r="J54" s="97"/>
      <c r="K54" s="99" t="str">
        <f t="shared" si="2"/>
        <v xml:space="preserve"> </v>
      </c>
      <c r="L54" s="127">
        <v>100</v>
      </c>
      <c r="M54" s="127"/>
      <c r="N54" s="244">
        <v>69</v>
      </c>
      <c r="O54" s="244" t="s">
        <v>23</v>
      </c>
      <c r="P54" s="102">
        <v>0.40000000000000002</v>
      </c>
      <c r="Q54" s="137" t="s">
        <v>322</v>
      </c>
      <c r="R54" s="244" t="s">
        <v>176</v>
      </c>
      <c r="S54" s="138">
        <v>50</v>
      </c>
      <c r="T54" s="139">
        <v>0.40000000000000002</v>
      </c>
      <c r="U54" s="138" t="s">
        <v>23</v>
      </c>
      <c r="V54" s="139" t="s">
        <v>23</v>
      </c>
      <c r="W54" s="243" t="s">
        <v>50</v>
      </c>
      <c r="X54" s="244"/>
    </row>
    <row r="55" spans="1:24" ht="79.95" customHeight="1">
      <c r="A55" s="244" t="s">
        <v>387</v>
      </c>
      <c r="B55" s="244" t="s">
        <v>428</v>
      </c>
      <c r="C55" s="137" t="s">
        <v>421</v>
      </c>
      <c r="D55" s="123" t="s">
        <v>429</v>
      </c>
      <c r="E55" s="223">
        <v>43554</v>
      </c>
      <c r="F55" s="223">
        <v>43631</v>
      </c>
      <c r="G55" s="223">
        <v>43631</v>
      </c>
      <c r="H55" s="97">
        <v>1400000</v>
      </c>
      <c r="I55" s="109">
        <v>1400000</v>
      </c>
      <c r="J55" s="97"/>
      <c r="K55" s="99" t="str">
        <f t="shared" si="2"/>
        <v xml:space="preserve"> </v>
      </c>
      <c r="L55" s="127">
        <v>100</v>
      </c>
      <c r="M55" s="127"/>
      <c r="N55" s="244">
        <v>138</v>
      </c>
      <c r="O55" s="244" t="s">
        <v>23</v>
      </c>
      <c r="P55" s="102">
        <v>0.5</v>
      </c>
      <c r="Q55" s="137" t="s">
        <v>63</v>
      </c>
      <c r="R55" s="244" t="s">
        <v>176</v>
      </c>
      <c r="S55" s="138">
        <v>175</v>
      </c>
      <c r="T55" s="139">
        <v>0.40000000000000002</v>
      </c>
      <c r="U55" s="138" t="s">
        <v>23</v>
      </c>
      <c r="V55" s="139" t="s">
        <v>23</v>
      </c>
      <c r="W55" s="243" t="s">
        <v>50</v>
      </c>
      <c r="X55" s="244"/>
    </row>
    <row r="56" spans="1:24" ht="79.95" customHeight="1">
      <c r="A56" s="244" t="s">
        <v>388</v>
      </c>
      <c r="B56" s="244" t="s">
        <v>430</v>
      </c>
      <c r="C56" s="137" t="s">
        <v>82</v>
      </c>
      <c r="D56" s="123" t="s">
        <v>389</v>
      </c>
      <c r="E56" s="219">
        <v>43766</v>
      </c>
      <c r="F56" s="223">
        <v>43785</v>
      </c>
      <c r="G56" s="223">
        <v>43785</v>
      </c>
      <c r="H56" s="97">
        <v>350000</v>
      </c>
      <c r="I56" s="109">
        <v>450000</v>
      </c>
      <c r="J56" s="97"/>
      <c r="K56" s="99" t="str">
        <f t="shared" si="2"/>
        <v xml:space="preserve"> </v>
      </c>
      <c r="L56" s="127">
        <v>100</v>
      </c>
      <c r="M56" s="127"/>
      <c r="N56" s="244">
        <v>138</v>
      </c>
      <c r="O56" s="244" t="s">
        <v>23</v>
      </c>
      <c r="P56" s="102">
        <v>0.01</v>
      </c>
      <c r="Q56" s="137" t="s">
        <v>63</v>
      </c>
      <c r="R56" s="244" t="s">
        <v>30</v>
      </c>
      <c r="S56" s="138">
        <v>100</v>
      </c>
      <c r="T56" s="139">
        <v>0.10000000000000001</v>
      </c>
      <c r="U56" s="138" t="s">
        <v>23</v>
      </c>
      <c r="V56" s="139" t="s">
        <v>23</v>
      </c>
      <c r="W56" s="243" t="s">
        <v>50</v>
      </c>
      <c r="X56" s="244"/>
    </row>
    <row r="57" spans="1:24" ht="79.95" customHeight="1">
      <c r="A57" s="244" t="s">
        <v>390</v>
      </c>
      <c r="B57" s="244" t="s">
        <v>391</v>
      </c>
      <c r="C57" s="137" t="s">
        <v>59</v>
      </c>
      <c r="D57" s="123" t="s">
        <v>422</v>
      </c>
      <c r="E57" s="223">
        <v>43743</v>
      </c>
      <c r="F57" s="223">
        <v>43791</v>
      </c>
      <c r="G57" s="223">
        <v>43791</v>
      </c>
      <c r="H57" s="97">
        <v>1602400</v>
      </c>
      <c r="I57" s="109">
        <v>1602400</v>
      </c>
      <c r="J57" s="97"/>
      <c r="K57" s="99" t="str">
        <f t="shared" si="2"/>
        <v xml:space="preserve"> </v>
      </c>
      <c r="L57" s="127">
        <v>100</v>
      </c>
      <c r="M57" s="127"/>
      <c r="N57" s="244">
        <v>138</v>
      </c>
      <c r="O57" s="244" t="s">
        <v>23</v>
      </c>
      <c r="P57" s="100">
        <v>70</v>
      </c>
      <c r="Q57" s="137" t="s">
        <v>24</v>
      </c>
      <c r="R57" s="244" t="s">
        <v>30</v>
      </c>
      <c r="S57" s="138">
        <v>200</v>
      </c>
      <c r="T57" s="139" t="s">
        <v>23</v>
      </c>
      <c r="U57" s="138">
        <v>0.40000000000000002</v>
      </c>
      <c r="V57" s="139">
        <v>0.40000000000000002</v>
      </c>
      <c r="W57" s="243" t="s">
        <v>50</v>
      </c>
      <c r="X57" s="244"/>
    </row>
    <row r="58" spans="1:24" ht="79.95" customHeight="1">
      <c r="A58" s="244" t="s">
        <v>392</v>
      </c>
      <c r="B58" s="244" t="s">
        <v>393</v>
      </c>
      <c r="C58" s="137" t="s">
        <v>62</v>
      </c>
      <c r="D58" s="123" t="s">
        <v>394</v>
      </c>
      <c r="E58" s="223">
        <v>43521</v>
      </c>
      <c r="F58" s="223">
        <v>43602</v>
      </c>
      <c r="G58" s="223">
        <v>43602</v>
      </c>
      <c r="H58" s="97">
        <v>2577400</v>
      </c>
      <c r="I58" s="109">
        <v>3077644</v>
      </c>
      <c r="J58" s="97"/>
      <c r="K58" s="99" t="str">
        <f t="shared" si="2"/>
        <v xml:space="preserve"> </v>
      </c>
      <c r="L58" s="127">
        <v>100</v>
      </c>
      <c r="M58" s="127"/>
      <c r="N58" s="244">
        <v>345</v>
      </c>
      <c r="O58" s="244" t="s">
        <v>23</v>
      </c>
      <c r="P58" s="102">
        <v>0.25</v>
      </c>
      <c r="Q58" s="137" t="s">
        <v>395</v>
      </c>
      <c r="R58" s="244" t="s">
        <v>30</v>
      </c>
      <c r="S58" s="138">
        <v>150</v>
      </c>
      <c r="T58" s="139">
        <v>0.25</v>
      </c>
      <c r="U58" s="138" t="s">
        <v>23</v>
      </c>
      <c r="V58" s="139" t="s">
        <v>23</v>
      </c>
      <c r="W58" s="243" t="s">
        <v>50</v>
      </c>
      <c r="X58" s="244"/>
    </row>
    <row r="59" spans="1:24" ht="79.95" customHeight="1">
      <c r="A59" s="244" t="s">
        <v>396</v>
      </c>
      <c r="B59" s="244" t="s">
        <v>397</v>
      </c>
      <c r="C59" s="137" t="s">
        <v>81</v>
      </c>
      <c r="D59" s="123" t="s">
        <v>398</v>
      </c>
      <c r="E59" s="219">
        <v>43565</v>
      </c>
      <c r="F59" s="219">
        <v>43599</v>
      </c>
      <c r="G59" s="219">
        <v>43599</v>
      </c>
      <c r="H59" s="97">
        <v>440000</v>
      </c>
      <c r="I59" s="109">
        <v>760000</v>
      </c>
      <c r="J59" s="97"/>
      <c r="K59" s="99" t="str">
        <f t="shared" si="2"/>
        <v xml:space="preserve"> </v>
      </c>
      <c r="L59" s="127">
        <v>100</v>
      </c>
      <c r="M59" s="127"/>
      <c r="N59" s="244">
        <v>138</v>
      </c>
      <c r="O59" s="244" t="s">
        <v>23</v>
      </c>
      <c r="P59" s="102">
        <v>1.3999999999999999</v>
      </c>
      <c r="Q59" s="137" t="s">
        <v>24</v>
      </c>
      <c r="R59" s="244" t="s">
        <v>30</v>
      </c>
      <c r="S59" s="138">
        <v>100</v>
      </c>
      <c r="T59" s="139">
        <v>1.3999999999999999</v>
      </c>
      <c r="U59" s="138" t="s">
        <v>23</v>
      </c>
      <c r="V59" s="139" t="s">
        <v>23</v>
      </c>
      <c r="W59" s="243" t="s">
        <v>50</v>
      </c>
      <c r="X59" s="244"/>
    </row>
    <row r="60" spans="1:24" ht="79.95" customHeight="1">
      <c r="A60" s="244" t="s">
        <v>2330</v>
      </c>
      <c r="B60" s="244" t="s">
        <v>399</v>
      </c>
      <c r="C60" s="244" t="s">
        <v>91</v>
      </c>
      <c r="D60" s="123" t="s">
        <v>523</v>
      </c>
      <c r="E60" s="223" t="s">
        <v>2354</v>
      </c>
      <c r="F60" s="223" t="s">
        <v>2365</v>
      </c>
      <c r="G60" s="222" t="s">
        <v>2380</v>
      </c>
      <c r="H60" s="126">
        <v>3840000</v>
      </c>
      <c r="I60" s="126">
        <v>3840000</v>
      </c>
      <c r="J60" s="97"/>
      <c r="K60" s="99" t="str">
        <f t="shared" si="2"/>
        <v xml:space="preserve"> </v>
      </c>
      <c r="L60" s="261" t="s">
        <v>2503</v>
      </c>
      <c r="M60" s="127"/>
      <c r="N60" s="244" t="s">
        <v>47</v>
      </c>
      <c r="O60" s="244">
        <v>138</v>
      </c>
      <c r="P60" s="102">
        <v>2.1000000000000001</v>
      </c>
      <c r="Q60" s="244" t="s">
        <v>66</v>
      </c>
      <c r="R60" s="244" t="s">
        <v>30</v>
      </c>
      <c r="S60" s="100" t="s">
        <v>29</v>
      </c>
      <c r="T60" s="121">
        <v>2.1000000000000001</v>
      </c>
      <c r="U60" s="100" t="s">
        <v>23</v>
      </c>
      <c r="V60" s="102" t="s">
        <v>23</v>
      </c>
      <c r="W60" s="243" t="s">
        <v>26</v>
      </c>
      <c r="X60" s="244"/>
    </row>
    <row r="61" spans="1:24" ht="79.95" customHeight="1">
      <c r="A61" s="244" t="s">
        <v>400</v>
      </c>
      <c r="B61" s="244" t="s">
        <v>401</v>
      </c>
      <c r="C61" s="244" t="s">
        <v>91</v>
      </c>
      <c r="D61" s="123" t="s">
        <v>402</v>
      </c>
      <c r="E61" s="219">
        <v>43500</v>
      </c>
      <c r="F61" s="219">
        <v>43965</v>
      </c>
      <c r="G61" s="219"/>
      <c r="H61" s="126">
        <v>1040000</v>
      </c>
      <c r="I61" s="126">
        <v>1040000</v>
      </c>
      <c r="J61" s="97"/>
      <c r="K61" s="99" t="str">
        <f t="shared" si="2"/>
        <v xml:space="preserve"> </v>
      </c>
      <c r="L61" s="127">
        <v>95</v>
      </c>
      <c r="M61" s="127"/>
      <c r="N61" s="244" t="s">
        <v>47</v>
      </c>
      <c r="O61" s="244">
        <v>138</v>
      </c>
      <c r="P61" s="102">
        <v>2.1000000000000001</v>
      </c>
      <c r="Q61" s="244" t="s">
        <v>66</v>
      </c>
      <c r="R61" s="244" t="s">
        <v>30</v>
      </c>
      <c r="S61" s="100" t="s">
        <v>29</v>
      </c>
      <c r="T61" s="121">
        <v>2.1000000000000001</v>
      </c>
      <c r="U61" s="100" t="s">
        <v>23</v>
      </c>
      <c r="V61" s="102" t="s">
        <v>23</v>
      </c>
      <c r="W61" s="243" t="s">
        <v>26</v>
      </c>
      <c r="X61" s="244"/>
    </row>
    <row r="62" spans="1:24" ht="79.95" customHeight="1">
      <c r="A62" s="244" t="s">
        <v>403</v>
      </c>
      <c r="B62" s="244" t="s">
        <v>431</v>
      </c>
      <c r="C62" s="244" t="s">
        <v>28</v>
      </c>
      <c r="D62" s="123" t="s">
        <v>445</v>
      </c>
      <c r="E62" s="223">
        <v>43472</v>
      </c>
      <c r="F62" s="223">
        <v>43550</v>
      </c>
      <c r="G62" s="223">
        <v>43550</v>
      </c>
      <c r="H62" s="126">
        <v>415945</v>
      </c>
      <c r="I62" s="126">
        <v>611482</v>
      </c>
      <c r="J62" s="97"/>
      <c r="K62" s="99" t="str">
        <f t="shared" si="2"/>
        <v xml:space="preserve"> </v>
      </c>
      <c r="L62" s="127">
        <v>100</v>
      </c>
      <c r="M62" s="127"/>
      <c r="N62" s="244">
        <v>345</v>
      </c>
      <c r="O62" s="244" t="s">
        <v>23</v>
      </c>
      <c r="P62" s="102">
        <f>(1)*((724+439)/5280)</f>
        <v>0.22026515151515153</v>
      </c>
      <c r="Q62" s="244" t="s">
        <v>2068</v>
      </c>
      <c r="R62" s="244" t="s">
        <v>203</v>
      </c>
      <c r="S62" s="100" t="s">
        <v>29</v>
      </c>
      <c r="T62" s="121">
        <f>(1)*((724+439)/5280)</f>
        <v>0.22026515151515153</v>
      </c>
      <c r="U62" s="100" t="s">
        <v>23</v>
      </c>
      <c r="V62" s="102" t="s">
        <v>23</v>
      </c>
      <c r="W62" s="243" t="s">
        <v>48</v>
      </c>
      <c r="X62" s="244" t="s">
        <v>49</v>
      </c>
    </row>
    <row r="63" spans="1:24" ht="79.95" customHeight="1">
      <c r="A63" s="244" t="s">
        <v>404</v>
      </c>
      <c r="B63" s="244" t="s">
        <v>423</v>
      </c>
      <c r="C63" s="244" t="s">
        <v>28</v>
      </c>
      <c r="D63" s="123" t="s">
        <v>446</v>
      </c>
      <c r="E63" s="223">
        <v>43474</v>
      </c>
      <c r="F63" s="223">
        <v>43550</v>
      </c>
      <c r="G63" s="223">
        <v>43550</v>
      </c>
      <c r="H63" s="126">
        <v>1042688</v>
      </c>
      <c r="I63" s="126">
        <v>1286451</v>
      </c>
      <c r="J63" s="97"/>
      <c r="K63" s="99" t="str">
        <f t="shared" si="2"/>
        <v xml:space="preserve"> </v>
      </c>
      <c r="L63" s="127">
        <v>100</v>
      </c>
      <c r="M63" s="127"/>
      <c r="N63" s="244">
        <v>345</v>
      </c>
      <c r="O63" s="244" t="s">
        <v>23</v>
      </c>
      <c r="P63" s="102">
        <f>(1)*((384+658+798+600)/5280)</f>
        <v>0.4621212121212121</v>
      </c>
      <c r="Q63" s="244" t="s">
        <v>2068</v>
      </c>
      <c r="R63" s="244" t="s">
        <v>203</v>
      </c>
      <c r="S63" s="100" t="s">
        <v>29</v>
      </c>
      <c r="T63" s="121">
        <f>(1)*((384+658+798+600)/5280)</f>
        <v>0.4621212121212121</v>
      </c>
      <c r="U63" s="100" t="s">
        <v>23</v>
      </c>
      <c r="V63" s="102" t="s">
        <v>23</v>
      </c>
      <c r="W63" s="243" t="s">
        <v>48</v>
      </c>
      <c r="X63" s="244" t="s">
        <v>49</v>
      </c>
    </row>
    <row r="64" spans="1:24" ht="79.95" customHeight="1">
      <c r="A64" s="244" t="s">
        <v>405</v>
      </c>
      <c r="B64" s="244" t="s">
        <v>440</v>
      </c>
      <c r="C64" s="244" t="s">
        <v>28</v>
      </c>
      <c r="D64" s="123" t="s">
        <v>447</v>
      </c>
      <c r="E64" s="219">
        <v>43445</v>
      </c>
      <c r="F64" s="223">
        <v>43566</v>
      </c>
      <c r="G64" s="223">
        <v>43566</v>
      </c>
      <c r="H64" s="126">
        <v>858655</v>
      </c>
      <c r="I64" s="126">
        <v>1186735</v>
      </c>
      <c r="J64" s="97"/>
      <c r="K64" s="99" t="str">
        <f t="shared" si="2"/>
        <v xml:space="preserve"> </v>
      </c>
      <c r="L64" s="127">
        <v>100</v>
      </c>
      <c r="M64" s="127"/>
      <c r="N64" s="244">
        <v>138</v>
      </c>
      <c r="O64" s="244" t="s">
        <v>23</v>
      </c>
      <c r="P64" s="102">
        <f>(2)*((378+668+862+595+621)/5280)</f>
        <v>1.1833333333333334</v>
      </c>
      <c r="Q64" s="244" t="s">
        <v>2182</v>
      </c>
      <c r="R64" s="244" t="s">
        <v>203</v>
      </c>
      <c r="S64" s="100" t="s">
        <v>29</v>
      </c>
      <c r="T64" s="121">
        <f>(1)*((378+668+862+595+621)/5280)</f>
        <v>0.59166666666666667</v>
      </c>
      <c r="U64" s="100" t="s">
        <v>23</v>
      </c>
      <c r="V64" s="102" t="s">
        <v>23</v>
      </c>
      <c r="W64" s="243" t="s">
        <v>48</v>
      </c>
      <c r="X64" s="244" t="s">
        <v>49</v>
      </c>
    </row>
    <row r="65" spans="1:24" ht="79.95" customHeight="1">
      <c r="A65" s="244" t="s">
        <v>406</v>
      </c>
      <c r="B65" s="244" t="s">
        <v>432</v>
      </c>
      <c r="C65" s="244" t="s">
        <v>28</v>
      </c>
      <c r="D65" s="123" t="s">
        <v>447</v>
      </c>
      <c r="E65" s="223">
        <v>43487</v>
      </c>
      <c r="F65" s="223">
        <v>43586</v>
      </c>
      <c r="G65" s="223">
        <v>43586</v>
      </c>
      <c r="H65" s="126">
        <v>853205</v>
      </c>
      <c r="I65" s="126">
        <v>1267433</v>
      </c>
      <c r="J65" s="97"/>
      <c r="K65" s="99" t="str">
        <f t="shared" si="2"/>
        <v xml:space="preserve"> </v>
      </c>
      <c r="L65" s="127">
        <v>100</v>
      </c>
      <c r="M65" s="127"/>
      <c r="N65" s="244">
        <v>138</v>
      </c>
      <c r="O65" s="244" t="s">
        <v>23</v>
      </c>
      <c r="P65" s="102">
        <f>(2)*((369+686+867+612+621)/5280)</f>
        <v>1.1950757575757576</v>
      </c>
      <c r="Q65" s="244" t="s">
        <v>2182</v>
      </c>
      <c r="R65" s="244" t="s">
        <v>203</v>
      </c>
      <c r="S65" s="100" t="s">
        <v>29</v>
      </c>
      <c r="T65" s="121">
        <f>(1)*((369+686+867+612+621)/5280)</f>
        <v>0.59753787878787878</v>
      </c>
      <c r="U65" s="100" t="s">
        <v>23</v>
      </c>
      <c r="V65" s="102" t="s">
        <v>23</v>
      </c>
      <c r="W65" s="243" t="s">
        <v>48</v>
      </c>
      <c r="X65" s="244" t="s">
        <v>49</v>
      </c>
    </row>
    <row r="66" spans="1:24" ht="79.95" customHeight="1">
      <c r="A66" s="244" t="s">
        <v>407</v>
      </c>
      <c r="B66" s="244" t="s">
        <v>433</v>
      </c>
      <c r="C66" s="244" t="s">
        <v>28</v>
      </c>
      <c r="D66" s="123" t="s">
        <v>448</v>
      </c>
      <c r="E66" s="223">
        <v>43430</v>
      </c>
      <c r="F66" s="223">
        <v>43582</v>
      </c>
      <c r="G66" s="223">
        <v>43582</v>
      </c>
      <c r="H66" s="126">
        <v>1974592</v>
      </c>
      <c r="I66" s="126">
        <v>1565355</v>
      </c>
      <c r="J66" s="97"/>
      <c r="K66" s="99" t="str">
        <f t="shared" si="2"/>
        <v xml:space="preserve"> </v>
      </c>
      <c r="L66" s="127">
        <v>100</v>
      </c>
      <c r="M66" s="127"/>
      <c r="N66" s="244">
        <v>138</v>
      </c>
      <c r="O66" s="244" t="s">
        <v>23</v>
      </c>
      <c r="P66" s="102">
        <f>(1)*((557+650+817+511+415)/5280)</f>
        <v>0.55871212121212122</v>
      </c>
      <c r="Q66" s="244" t="s">
        <v>2048</v>
      </c>
      <c r="R66" s="244" t="s">
        <v>203</v>
      </c>
      <c r="S66" s="100" t="s">
        <v>29</v>
      </c>
      <c r="T66" s="121">
        <f>(1)*((557+650+817+511+415)/5280)</f>
        <v>0.55871212121212122</v>
      </c>
      <c r="U66" s="100" t="s">
        <v>23</v>
      </c>
      <c r="V66" s="102" t="s">
        <v>23</v>
      </c>
      <c r="W66" s="243" t="s">
        <v>48</v>
      </c>
      <c r="X66" s="244" t="s">
        <v>49</v>
      </c>
    </row>
    <row r="67" spans="1:24" ht="79.95" customHeight="1">
      <c r="A67" s="244" t="s">
        <v>408</v>
      </c>
      <c r="B67" s="244" t="s">
        <v>435</v>
      </c>
      <c r="C67" s="244" t="s">
        <v>69</v>
      </c>
      <c r="D67" s="123" t="s">
        <v>449</v>
      </c>
      <c r="E67" s="223">
        <v>43549</v>
      </c>
      <c r="F67" s="223">
        <v>43557</v>
      </c>
      <c r="G67" s="223">
        <v>43557</v>
      </c>
      <c r="H67" s="126">
        <v>305413</v>
      </c>
      <c r="I67" s="126">
        <v>252413</v>
      </c>
      <c r="J67" s="97"/>
      <c r="K67" s="99" t="str">
        <f t="shared" si="2"/>
        <v xml:space="preserve"> </v>
      </c>
      <c r="L67" s="127">
        <v>100</v>
      </c>
      <c r="M67" s="127"/>
      <c r="N67" s="244">
        <v>138</v>
      </c>
      <c r="O67" s="244" t="s">
        <v>23</v>
      </c>
      <c r="P67" s="102">
        <f>(1)*((750+415+442)/5280)</f>
        <v>0.30435606060606063</v>
      </c>
      <c r="Q67" s="244" t="s">
        <v>2054</v>
      </c>
      <c r="R67" s="244" t="s">
        <v>409</v>
      </c>
      <c r="S67" s="100">
        <v>70</v>
      </c>
      <c r="T67" s="121">
        <f>(1)*((750+415+442)/5280)</f>
        <v>0.30435606060606063</v>
      </c>
      <c r="U67" s="100" t="s">
        <v>23</v>
      </c>
      <c r="V67" s="102" t="s">
        <v>23</v>
      </c>
      <c r="W67" s="243" t="s">
        <v>48</v>
      </c>
      <c r="X67" s="244" t="s">
        <v>49</v>
      </c>
    </row>
    <row r="68" spans="1:24" ht="79.95" customHeight="1">
      <c r="A68" s="244" t="s">
        <v>410</v>
      </c>
      <c r="B68" s="244" t="s">
        <v>457</v>
      </c>
      <c r="C68" s="244" t="s">
        <v>69</v>
      </c>
      <c r="D68" s="123" t="s">
        <v>450</v>
      </c>
      <c r="E68" s="223">
        <v>43549</v>
      </c>
      <c r="F68" s="223">
        <v>43557</v>
      </c>
      <c r="G68" s="223">
        <v>43557</v>
      </c>
      <c r="H68" s="126">
        <v>432295</v>
      </c>
      <c r="I68" s="126">
        <v>379511</v>
      </c>
      <c r="J68" s="97"/>
      <c r="K68" s="99" t="str">
        <f t="shared" si="2"/>
        <v xml:space="preserve"> </v>
      </c>
      <c r="L68" s="127">
        <v>100</v>
      </c>
      <c r="M68" s="127"/>
      <c r="N68" s="244">
        <v>345</v>
      </c>
      <c r="O68" s="244" t="s">
        <v>23</v>
      </c>
      <c r="P68" s="102">
        <f>(2)*((888+832)/5280)</f>
        <v>0.65151515151515149</v>
      </c>
      <c r="Q68" s="244" t="s">
        <v>2183</v>
      </c>
      <c r="R68" s="244" t="s">
        <v>203</v>
      </c>
      <c r="S68" s="100">
        <v>110</v>
      </c>
      <c r="T68" s="121">
        <f>(1)*((888+832)/5280)</f>
        <v>0.32575757575757575</v>
      </c>
      <c r="U68" s="100" t="s">
        <v>23</v>
      </c>
      <c r="V68" s="102" t="s">
        <v>23</v>
      </c>
      <c r="W68" s="243" t="s">
        <v>48</v>
      </c>
      <c r="X68" s="244" t="s">
        <v>49</v>
      </c>
    </row>
    <row r="69" spans="1:24" ht="79.95" customHeight="1">
      <c r="A69" s="244" t="s">
        <v>411</v>
      </c>
      <c r="B69" s="244" t="s">
        <v>434</v>
      </c>
      <c r="C69" s="244" t="s">
        <v>412</v>
      </c>
      <c r="D69" s="123" t="s">
        <v>451</v>
      </c>
      <c r="E69" s="223">
        <v>43577</v>
      </c>
      <c r="F69" s="223">
        <v>43614</v>
      </c>
      <c r="G69" s="223">
        <v>43614</v>
      </c>
      <c r="H69" s="126">
        <v>2273845</v>
      </c>
      <c r="I69" s="126">
        <v>1537760</v>
      </c>
      <c r="J69" s="97"/>
      <c r="K69" s="99" t="str">
        <f t="shared" si="2"/>
        <v xml:space="preserve"> </v>
      </c>
      <c r="L69" s="127">
        <v>100</v>
      </c>
      <c r="M69" s="127"/>
      <c r="N69" s="244">
        <v>69</v>
      </c>
      <c r="O69" s="244" t="s">
        <v>23</v>
      </c>
      <c r="P69" s="102">
        <f>(1)*((7308)/5280)</f>
        <v>1.384090909090909</v>
      </c>
      <c r="Q69" s="244" t="s">
        <v>2184</v>
      </c>
      <c r="R69" s="244" t="s">
        <v>413</v>
      </c>
      <c r="S69" s="100" t="s">
        <v>23</v>
      </c>
      <c r="T69" s="121" t="s">
        <v>23</v>
      </c>
      <c r="U69" s="100" t="s">
        <v>23</v>
      </c>
      <c r="V69" s="102" t="s">
        <v>23</v>
      </c>
      <c r="W69" s="243" t="s">
        <v>48</v>
      </c>
      <c r="X69" s="244" t="s">
        <v>49</v>
      </c>
    </row>
    <row r="70" spans="1:24" ht="79.95" customHeight="1">
      <c r="A70" s="244" t="s">
        <v>414</v>
      </c>
      <c r="B70" s="244" t="s">
        <v>441</v>
      </c>
      <c r="C70" s="244" t="s">
        <v>55</v>
      </c>
      <c r="D70" s="123" t="s">
        <v>695</v>
      </c>
      <c r="E70" s="223">
        <v>43559</v>
      </c>
      <c r="F70" s="223">
        <v>43596</v>
      </c>
      <c r="G70" s="223">
        <v>43596</v>
      </c>
      <c r="H70" s="126">
        <v>1478015.77</v>
      </c>
      <c r="I70" s="126">
        <v>1625063</v>
      </c>
      <c r="J70" s="97"/>
      <c r="K70" s="99" t="str">
        <f t="shared" si="2"/>
        <v xml:space="preserve"> </v>
      </c>
      <c r="L70" s="127">
        <v>100</v>
      </c>
      <c r="M70" s="127"/>
      <c r="N70" s="244">
        <v>138</v>
      </c>
      <c r="O70" s="244" t="s">
        <v>23</v>
      </c>
      <c r="P70" s="102">
        <f>(2)*((462+367+178)/5280)</f>
        <v>0.38143939393939397</v>
      </c>
      <c r="Q70" s="244" t="s">
        <v>2185</v>
      </c>
      <c r="R70" s="244" t="s">
        <v>176</v>
      </c>
      <c r="S70" s="100">
        <v>100</v>
      </c>
      <c r="T70" s="121">
        <f>(1)*((462+367+178)/5280)</f>
        <v>0.19071969696969698</v>
      </c>
      <c r="U70" s="100" t="s">
        <v>23</v>
      </c>
      <c r="V70" s="102" t="s">
        <v>23</v>
      </c>
      <c r="W70" s="243" t="s">
        <v>50</v>
      </c>
      <c r="X70" s="244"/>
    </row>
    <row r="71" spans="1:24" ht="79.95" customHeight="1">
      <c r="A71" s="244" t="s">
        <v>415</v>
      </c>
      <c r="B71" s="244" t="s">
        <v>436</v>
      </c>
      <c r="C71" s="244" t="s">
        <v>55</v>
      </c>
      <c r="D71" s="123" t="s">
        <v>452</v>
      </c>
      <c r="E71" s="223">
        <v>43537</v>
      </c>
      <c r="F71" s="223">
        <v>43568</v>
      </c>
      <c r="G71" s="223">
        <v>43568</v>
      </c>
      <c r="H71" s="126">
        <v>1449277.51</v>
      </c>
      <c r="I71" s="126">
        <v>1687773</v>
      </c>
      <c r="J71" s="97"/>
      <c r="K71" s="99" t="str">
        <f t="shared" si="2"/>
        <v xml:space="preserve"> </v>
      </c>
      <c r="L71" s="127">
        <v>100</v>
      </c>
      <c r="M71" s="127"/>
      <c r="N71" s="244">
        <v>138</v>
      </c>
      <c r="O71" s="244" t="s">
        <v>23</v>
      </c>
      <c r="P71" s="102">
        <f>(2)*((404+323+364+366+524+450)/5280)</f>
        <v>0.92083333333333328</v>
      </c>
      <c r="Q71" s="244" t="s">
        <v>2186</v>
      </c>
      <c r="R71" s="244" t="s">
        <v>176</v>
      </c>
      <c r="S71" s="100">
        <v>100</v>
      </c>
      <c r="T71" s="121">
        <f>(1)*((404+323+364+366+524+450)/5280)</f>
        <v>0.46041666666666664</v>
      </c>
      <c r="U71" s="100" t="s">
        <v>23</v>
      </c>
      <c r="V71" s="102" t="s">
        <v>23</v>
      </c>
      <c r="W71" s="243" t="s">
        <v>26</v>
      </c>
      <c r="X71" s="244"/>
    </row>
    <row r="72" spans="1:24" ht="79.95" customHeight="1">
      <c r="A72" s="244" t="s">
        <v>2199</v>
      </c>
      <c r="B72" s="244" t="s">
        <v>416</v>
      </c>
      <c r="C72" s="244" t="s">
        <v>417</v>
      </c>
      <c r="D72" s="123" t="s">
        <v>1837</v>
      </c>
      <c r="E72" s="223" t="s">
        <v>2355</v>
      </c>
      <c r="F72" s="223" t="s">
        <v>2366</v>
      </c>
      <c r="G72" s="223" t="s">
        <v>2366</v>
      </c>
      <c r="H72" s="126">
        <v>36645152</v>
      </c>
      <c r="I72" s="126">
        <v>37500000</v>
      </c>
      <c r="J72" s="97"/>
      <c r="K72" s="99" t="str">
        <f t="shared" si="2"/>
        <v xml:space="preserve"> </v>
      </c>
      <c r="L72" s="127" t="s">
        <v>2200</v>
      </c>
      <c r="M72" s="127"/>
      <c r="N72" s="244">
        <v>138</v>
      </c>
      <c r="O72" s="244" t="s">
        <v>23</v>
      </c>
      <c r="P72" s="102">
        <v>27.800000000000001</v>
      </c>
      <c r="Q72" s="244" t="s">
        <v>125</v>
      </c>
      <c r="R72" s="244" t="s">
        <v>30</v>
      </c>
      <c r="S72" s="100">
        <v>50</v>
      </c>
      <c r="T72" s="121">
        <v>27.800000000000001</v>
      </c>
      <c r="U72" s="100" t="s">
        <v>23</v>
      </c>
      <c r="V72" s="102" t="s">
        <v>23</v>
      </c>
      <c r="W72" s="243" t="s">
        <v>26</v>
      </c>
      <c r="X72" s="244"/>
    </row>
    <row r="73" spans="1:24" ht="79.95" customHeight="1">
      <c r="A73" s="244" t="s">
        <v>1368</v>
      </c>
      <c r="B73" s="244" t="s">
        <v>418</v>
      </c>
      <c r="C73" s="244" t="s">
        <v>419</v>
      </c>
      <c r="D73" s="123" t="s">
        <v>453</v>
      </c>
      <c r="E73" s="259">
        <v>43501</v>
      </c>
      <c r="F73" s="141">
        <v>43537</v>
      </c>
      <c r="G73" s="219">
        <v>43537</v>
      </c>
      <c r="H73" s="97">
        <v>3777758.4700000002</v>
      </c>
      <c r="I73" s="97">
        <v>3200000</v>
      </c>
      <c r="J73" s="98"/>
      <c r="K73" s="99" t="str">
        <f t="shared" si="2"/>
        <v xml:space="preserve"> </v>
      </c>
      <c r="L73" s="100">
        <v>100</v>
      </c>
      <c r="M73" s="100"/>
      <c r="N73" s="100">
        <v>138</v>
      </c>
      <c r="O73" s="100">
        <v>138</v>
      </c>
      <c r="P73" s="102" t="s">
        <v>424</v>
      </c>
      <c r="Q73" s="244" t="s">
        <v>53</v>
      </c>
      <c r="R73" s="244" t="s">
        <v>142</v>
      </c>
      <c r="S73" s="100">
        <v>70</v>
      </c>
      <c r="T73" s="102">
        <v>3.3999999999999999</v>
      </c>
      <c r="U73" s="100" t="s">
        <v>23</v>
      </c>
      <c r="V73" s="102" t="s">
        <v>23</v>
      </c>
      <c r="W73" s="244" t="s">
        <v>26</v>
      </c>
      <c r="X73" s="244"/>
    </row>
    <row r="74" spans="1:24" ht="79.95" customHeight="1">
      <c r="A74" s="244" t="s">
        <v>425</v>
      </c>
      <c r="B74" s="244" t="s">
        <v>426</v>
      </c>
      <c r="C74" s="244" t="s">
        <v>526</v>
      </c>
      <c r="D74" s="123" t="s">
        <v>454</v>
      </c>
      <c r="E74" s="155">
        <v>43500</v>
      </c>
      <c r="F74" s="259">
        <v>43877</v>
      </c>
      <c r="G74" s="219">
        <v>43877</v>
      </c>
      <c r="H74" s="97">
        <v>10189806.17</v>
      </c>
      <c r="I74" s="97">
        <v>10189806.17</v>
      </c>
      <c r="J74" s="98"/>
      <c r="K74" s="99" t="str">
        <f t="shared" si="2"/>
        <v xml:space="preserve"> </v>
      </c>
      <c r="L74" s="100">
        <v>100</v>
      </c>
      <c r="M74" s="100"/>
      <c r="N74" s="100">
        <v>345</v>
      </c>
      <c r="O74" s="100" t="s">
        <v>23</v>
      </c>
      <c r="P74" s="102">
        <v>11.5</v>
      </c>
      <c r="Q74" s="244" t="s">
        <v>2052</v>
      </c>
      <c r="R74" s="244" t="s">
        <v>25</v>
      </c>
      <c r="S74" s="100">
        <v>165</v>
      </c>
      <c r="T74" s="102">
        <v>11.5</v>
      </c>
      <c r="U74" s="100" t="s">
        <v>23</v>
      </c>
      <c r="V74" s="102" t="s">
        <v>23</v>
      </c>
      <c r="W74" s="244" t="s">
        <v>26</v>
      </c>
      <c r="X74" s="244"/>
    </row>
    <row r="75" spans="1:24" ht="79.95" customHeight="1">
      <c r="A75" s="244" t="s">
        <v>460</v>
      </c>
      <c r="B75" s="244" t="s">
        <v>461</v>
      </c>
      <c r="C75" s="244" t="s">
        <v>178</v>
      </c>
      <c r="D75" s="123" t="s">
        <v>511</v>
      </c>
      <c r="E75" s="155">
        <v>43640</v>
      </c>
      <c r="F75" s="141">
        <v>43689</v>
      </c>
      <c r="G75" s="155">
        <v>43689</v>
      </c>
      <c r="H75" s="97">
        <v>2600000</v>
      </c>
      <c r="I75" s="97">
        <v>2600000</v>
      </c>
      <c r="J75" s="98"/>
      <c r="K75" s="99" t="str">
        <f t="shared" si="2"/>
        <v xml:space="preserve"> </v>
      </c>
      <c r="L75" s="100">
        <v>100</v>
      </c>
      <c r="M75" s="100"/>
      <c r="N75" s="100">
        <v>138</v>
      </c>
      <c r="O75" s="100" t="s">
        <v>23</v>
      </c>
      <c r="P75" s="102">
        <v>0.59999999999999998</v>
      </c>
      <c r="Q75" s="244" t="s">
        <v>296</v>
      </c>
      <c r="R75" s="244" t="s">
        <v>30</v>
      </c>
      <c r="S75" s="100" t="s">
        <v>23</v>
      </c>
      <c r="T75" s="102" t="s">
        <v>23</v>
      </c>
      <c r="U75" s="100">
        <v>75</v>
      </c>
      <c r="V75" s="102">
        <v>0.59999999999999998</v>
      </c>
      <c r="W75" s="156" t="s">
        <v>50</v>
      </c>
      <c r="X75" s="244"/>
    </row>
    <row r="76" spans="1:24" ht="79.95" customHeight="1">
      <c r="A76" s="244" t="s">
        <v>468</v>
      </c>
      <c r="B76" s="244" t="s">
        <v>459</v>
      </c>
      <c r="C76" s="244" t="s">
        <v>62</v>
      </c>
      <c r="D76" s="123" t="s">
        <v>503</v>
      </c>
      <c r="E76" s="259">
        <v>43521</v>
      </c>
      <c r="F76" s="141">
        <v>43544</v>
      </c>
      <c r="G76" s="219">
        <v>43544</v>
      </c>
      <c r="H76" s="97">
        <v>737385.56000000006</v>
      </c>
      <c r="I76" s="97">
        <v>1315454</v>
      </c>
      <c r="J76" s="98"/>
      <c r="K76" s="99" t="str">
        <f t="shared" si="2"/>
        <v xml:space="preserve"> </v>
      </c>
      <c r="L76" s="100">
        <v>100</v>
      </c>
      <c r="M76" s="100"/>
      <c r="N76" s="100">
        <v>138</v>
      </c>
      <c r="O76" s="100" t="s">
        <v>23</v>
      </c>
      <c r="P76" s="102">
        <v>0.10000000000000001</v>
      </c>
      <c r="Q76" s="244" t="s">
        <v>66</v>
      </c>
      <c r="R76" s="244" t="s">
        <v>30</v>
      </c>
      <c r="S76" s="100" t="s">
        <v>23</v>
      </c>
      <c r="T76" s="102">
        <v>0.10000000000000001</v>
      </c>
      <c r="U76" s="100" t="s">
        <v>23</v>
      </c>
      <c r="V76" s="102" t="s">
        <v>23</v>
      </c>
      <c r="W76" s="244" t="s">
        <v>50</v>
      </c>
      <c r="X76" s="244"/>
    </row>
    <row r="77" spans="1:24" ht="79.95" customHeight="1">
      <c r="A77" s="244" t="s">
        <v>536</v>
      </c>
      <c r="B77" s="244" t="s">
        <v>514</v>
      </c>
      <c r="C77" s="244" t="s">
        <v>67</v>
      </c>
      <c r="D77" s="123" t="s">
        <v>504</v>
      </c>
      <c r="E77" s="259">
        <v>43536</v>
      </c>
      <c r="F77" s="256">
        <v>43559</v>
      </c>
      <c r="G77" s="223">
        <v>43559</v>
      </c>
      <c r="H77" s="97">
        <v>1701827.97</v>
      </c>
      <c r="I77" s="97">
        <v>1896053</v>
      </c>
      <c r="J77" s="98"/>
      <c r="K77" s="99" t="str">
        <f t="shared" si="2"/>
        <v xml:space="preserve"> </v>
      </c>
      <c r="L77" s="100">
        <v>100</v>
      </c>
      <c r="M77" s="100"/>
      <c r="N77" s="100">
        <v>138</v>
      </c>
      <c r="O77" s="100" t="s">
        <v>23</v>
      </c>
      <c r="P77" s="102">
        <v>0.20000000000000001</v>
      </c>
      <c r="Q77" s="244" t="s">
        <v>27</v>
      </c>
      <c r="R77" s="244" t="s">
        <v>73</v>
      </c>
      <c r="S77" s="100">
        <v>75</v>
      </c>
      <c r="T77" s="102">
        <v>0.10000000000000001</v>
      </c>
      <c r="U77" s="100">
        <v>75</v>
      </c>
      <c r="V77" s="102">
        <v>0.10000000000000001</v>
      </c>
      <c r="W77" s="244" t="s">
        <v>50</v>
      </c>
      <c r="X77" s="244"/>
    </row>
    <row r="78" spans="1:24" ht="79.95" customHeight="1">
      <c r="A78" s="244" t="s">
        <v>469</v>
      </c>
      <c r="B78" s="244" t="s">
        <v>470</v>
      </c>
      <c r="C78" s="244" t="s">
        <v>471</v>
      </c>
      <c r="D78" s="123" t="s">
        <v>472</v>
      </c>
      <c r="E78" s="259">
        <v>43500</v>
      </c>
      <c r="F78" s="256">
        <v>43580</v>
      </c>
      <c r="G78" s="223">
        <v>43580</v>
      </c>
      <c r="H78" s="97">
        <v>3112888.9100000001</v>
      </c>
      <c r="I78" s="97">
        <v>4486635</v>
      </c>
      <c r="J78" s="98"/>
      <c r="K78" s="99" t="str">
        <f t="shared" si="2"/>
        <v xml:space="preserve"> </v>
      </c>
      <c r="L78" s="100">
        <v>100</v>
      </c>
      <c r="M78" s="100"/>
      <c r="N78" s="100">
        <v>138</v>
      </c>
      <c r="O78" s="100">
        <v>138</v>
      </c>
      <c r="P78" s="102">
        <v>5.6500000000000004</v>
      </c>
      <c r="Q78" s="244" t="s">
        <v>27</v>
      </c>
      <c r="R78" s="244" t="s">
        <v>30</v>
      </c>
      <c r="S78" s="100" t="s">
        <v>29</v>
      </c>
      <c r="T78" s="102">
        <v>5.6500000000000004</v>
      </c>
      <c r="U78" s="100" t="s">
        <v>23</v>
      </c>
      <c r="V78" s="102" t="s">
        <v>23</v>
      </c>
      <c r="W78" s="244" t="s">
        <v>26</v>
      </c>
      <c r="X78" s="244"/>
    </row>
    <row r="79" spans="1:24" ht="79.95" customHeight="1">
      <c r="A79" s="244" t="s">
        <v>473</v>
      </c>
      <c r="B79" s="244" t="s">
        <v>474</v>
      </c>
      <c r="C79" s="244" t="s">
        <v>471</v>
      </c>
      <c r="D79" s="123" t="s">
        <v>475</v>
      </c>
      <c r="E79" s="259">
        <v>43512</v>
      </c>
      <c r="F79" s="155">
        <v>43810</v>
      </c>
      <c r="G79" s="219">
        <v>43810</v>
      </c>
      <c r="H79" s="97">
        <v>2353682.3199999998</v>
      </c>
      <c r="I79" s="97">
        <v>3809556</v>
      </c>
      <c r="J79" s="98"/>
      <c r="K79" s="99" t="str">
        <f t="shared" si="2"/>
        <v xml:space="preserve"> </v>
      </c>
      <c r="L79" s="100">
        <v>100</v>
      </c>
      <c r="M79" s="100"/>
      <c r="N79" s="100">
        <v>138</v>
      </c>
      <c r="O79" s="100">
        <v>138</v>
      </c>
      <c r="P79" s="102">
        <v>2.3500000000000001</v>
      </c>
      <c r="Q79" s="244" t="s">
        <v>27</v>
      </c>
      <c r="R79" s="244" t="s">
        <v>30</v>
      </c>
      <c r="S79" s="100" t="s">
        <v>29</v>
      </c>
      <c r="T79" s="102">
        <v>2.3500000000000001</v>
      </c>
      <c r="U79" s="100" t="s">
        <v>23</v>
      </c>
      <c r="V79" s="102" t="s">
        <v>23</v>
      </c>
      <c r="W79" s="244" t="s">
        <v>26</v>
      </c>
      <c r="X79" s="244"/>
    </row>
    <row r="80" spans="1:24" ht="79.95" customHeight="1">
      <c r="A80" s="244" t="s">
        <v>505</v>
      </c>
      <c r="B80" s="244" t="s">
        <v>476</v>
      </c>
      <c r="C80" s="244" t="s">
        <v>471</v>
      </c>
      <c r="D80" s="123" t="s">
        <v>516</v>
      </c>
      <c r="E80" s="259">
        <v>43564</v>
      </c>
      <c r="F80" s="256">
        <v>43567</v>
      </c>
      <c r="G80" s="223">
        <v>43567</v>
      </c>
      <c r="H80" s="97">
        <v>156081.06</v>
      </c>
      <c r="I80" s="97">
        <v>202113</v>
      </c>
      <c r="J80" s="98"/>
      <c r="K80" s="99" t="str">
        <f t="shared" si="2"/>
        <v xml:space="preserve"> </v>
      </c>
      <c r="L80" s="100">
        <v>100</v>
      </c>
      <c r="M80" s="100"/>
      <c r="N80" s="100">
        <v>138</v>
      </c>
      <c r="O80" s="100">
        <v>138</v>
      </c>
      <c r="P80" s="102">
        <v>0.29999999999999999</v>
      </c>
      <c r="Q80" s="244" t="s">
        <v>60</v>
      </c>
      <c r="R80" s="244" t="s">
        <v>23</v>
      </c>
      <c r="S80" s="100" t="s">
        <v>29</v>
      </c>
      <c r="T80" s="102">
        <v>0.29999999999999999</v>
      </c>
      <c r="U80" s="100" t="s">
        <v>23</v>
      </c>
      <c r="V80" s="102" t="s">
        <v>23</v>
      </c>
      <c r="W80" s="244" t="s">
        <v>26</v>
      </c>
      <c r="X80" s="244"/>
    </row>
    <row r="81" spans="1:24" ht="79.95" customHeight="1">
      <c r="A81" s="244" t="s">
        <v>494</v>
      </c>
      <c r="B81" s="244" t="s">
        <v>495</v>
      </c>
      <c r="C81" s="244" t="s">
        <v>496</v>
      </c>
      <c r="D81" s="123" t="s">
        <v>497</v>
      </c>
      <c r="E81" s="259">
        <v>43711</v>
      </c>
      <c r="F81" s="155">
        <v>44135</v>
      </c>
      <c r="G81" s="219"/>
      <c r="H81" s="97">
        <v>13662232</v>
      </c>
      <c r="I81" s="97">
        <v>13662232</v>
      </c>
      <c r="J81" s="98"/>
      <c r="K81" s="99" t="str">
        <f t="shared" si="2"/>
        <v xml:space="preserve"> </v>
      </c>
      <c r="L81" s="100">
        <v>86</v>
      </c>
      <c r="M81" s="100"/>
      <c r="N81" s="100">
        <v>345</v>
      </c>
      <c r="O81" s="100">
        <v>345</v>
      </c>
      <c r="P81" s="102">
        <v>8</v>
      </c>
      <c r="Q81" s="129" t="s">
        <v>533</v>
      </c>
      <c r="R81" s="129" t="s">
        <v>30</v>
      </c>
      <c r="S81" s="100">
        <v>100</v>
      </c>
      <c r="T81" s="102">
        <v>8</v>
      </c>
      <c r="U81" s="100" t="s">
        <v>23</v>
      </c>
      <c r="V81" s="102" t="s">
        <v>23</v>
      </c>
      <c r="W81" s="136" t="s">
        <v>26</v>
      </c>
      <c r="X81" s="244"/>
    </row>
    <row r="82" spans="1:24" ht="79.95" customHeight="1">
      <c r="A82" s="244" t="s">
        <v>464</v>
      </c>
      <c r="B82" s="244" t="s">
        <v>465</v>
      </c>
      <c r="C82" s="137" t="s">
        <v>466</v>
      </c>
      <c r="D82" s="123" t="s">
        <v>467</v>
      </c>
      <c r="E82" s="259">
        <v>43746</v>
      </c>
      <c r="F82" s="259">
        <v>43756</v>
      </c>
      <c r="G82" s="223">
        <v>43756</v>
      </c>
      <c r="H82" s="97">
        <v>799293</v>
      </c>
      <c r="I82" s="109">
        <v>775165</v>
      </c>
      <c r="J82" s="97"/>
      <c r="K82" s="99" t="str">
        <f t="shared" si="2"/>
        <v xml:space="preserve"> </v>
      </c>
      <c r="L82" s="100">
        <v>100</v>
      </c>
      <c r="M82" s="100"/>
      <c r="N82" s="244">
        <v>69</v>
      </c>
      <c r="O82" s="244">
        <v>138</v>
      </c>
      <c r="P82" s="139">
        <v>0.20000000000000001</v>
      </c>
      <c r="Q82" s="137" t="s">
        <v>24</v>
      </c>
      <c r="R82" s="244" t="s">
        <v>39</v>
      </c>
      <c r="S82" s="138">
        <v>50</v>
      </c>
      <c r="T82" s="139">
        <v>0.20000000000000001</v>
      </c>
      <c r="U82" s="138" t="s">
        <v>23</v>
      </c>
      <c r="V82" s="139" t="s">
        <v>23</v>
      </c>
      <c r="W82" s="243" t="s">
        <v>50</v>
      </c>
      <c r="X82" s="244" t="s">
        <v>1470</v>
      </c>
    </row>
    <row r="83" spans="1:24" ht="79.95" customHeight="1">
      <c r="A83" s="244" t="s">
        <v>463</v>
      </c>
      <c r="B83" s="244" t="s">
        <v>462</v>
      </c>
      <c r="C83" s="244" t="s">
        <v>76</v>
      </c>
      <c r="D83" s="123" t="s">
        <v>527</v>
      </c>
      <c r="E83" s="155">
        <v>43521</v>
      </c>
      <c r="F83" s="256">
        <v>43525</v>
      </c>
      <c r="G83" s="223">
        <v>43525</v>
      </c>
      <c r="H83" s="97">
        <v>206497.66</v>
      </c>
      <c r="I83" s="97">
        <v>272451</v>
      </c>
      <c r="J83" s="98"/>
      <c r="K83" s="99" t="str">
        <f t="shared" si="3" ref="K83">IF(AND(I83&gt;0,J83&gt;0),(J83/I83)-1," ")</f>
        <v xml:space="preserve"> </v>
      </c>
      <c r="L83" s="100">
        <v>100</v>
      </c>
      <c r="M83" s="100"/>
      <c r="N83" s="100">
        <v>138</v>
      </c>
      <c r="O83" s="100">
        <v>138</v>
      </c>
      <c r="P83" s="102">
        <v>0.10000000000000001</v>
      </c>
      <c r="Q83" s="244" t="s">
        <v>534</v>
      </c>
      <c r="R83" s="244" t="s">
        <v>75</v>
      </c>
      <c r="S83" s="100" t="s">
        <v>23</v>
      </c>
      <c r="T83" s="102"/>
      <c r="U83" s="100">
        <v>107</v>
      </c>
      <c r="V83" s="102" t="s">
        <v>23</v>
      </c>
      <c r="W83" s="244" t="s">
        <v>26</v>
      </c>
      <c r="X83" s="244"/>
    </row>
    <row r="84" spans="1:24" ht="79.95" customHeight="1">
      <c r="A84" s="244" t="s">
        <v>477</v>
      </c>
      <c r="B84" s="244" t="s">
        <v>478</v>
      </c>
      <c r="C84" s="244" t="s">
        <v>515</v>
      </c>
      <c r="D84" s="123" t="s">
        <v>517</v>
      </c>
      <c r="E84" s="259">
        <v>43640</v>
      </c>
      <c r="F84" s="259">
        <v>43784</v>
      </c>
      <c r="G84" s="223">
        <v>43784</v>
      </c>
      <c r="H84" s="97">
        <v>2340759</v>
      </c>
      <c r="I84" s="97">
        <v>2340792</v>
      </c>
      <c r="J84" s="98"/>
      <c r="K84" s="99"/>
      <c r="L84" s="100">
        <v>100</v>
      </c>
      <c r="M84" s="100"/>
      <c r="N84" s="100">
        <v>138</v>
      </c>
      <c r="O84" s="101" t="s">
        <v>23</v>
      </c>
      <c r="P84" s="102">
        <v>0.40000000000000002</v>
      </c>
      <c r="Q84" s="244" t="s">
        <v>2053</v>
      </c>
      <c r="R84" s="244" t="s">
        <v>241</v>
      </c>
      <c r="S84" s="100">
        <v>100</v>
      </c>
      <c r="T84" s="102">
        <v>0.10000000000000001</v>
      </c>
      <c r="U84" s="100">
        <v>100</v>
      </c>
      <c r="V84" s="102">
        <v>0.40000000000000002</v>
      </c>
      <c r="W84" s="244" t="s">
        <v>50</v>
      </c>
      <c r="X84" s="244"/>
    </row>
    <row r="85" spans="1:24" ht="79.95" customHeight="1">
      <c r="A85" s="244" t="s">
        <v>480</v>
      </c>
      <c r="B85" s="244" t="s">
        <v>481</v>
      </c>
      <c r="C85" s="244" t="s">
        <v>479</v>
      </c>
      <c r="D85" s="123" t="s">
        <v>482</v>
      </c>
      <c r="E85" s="259">
        <v>43640</v>
      </c>
      <c r="F85" s="259">
        <v>43843</v>
      </c>
      <c r="G85" s="219">
        <v>43843</v>
      </c>
      <c r="H85" s="97">
        <v>839798</v>
      </c>
      <c r="I85" s="97">
        <v>839798</v>
      </c>
      <c r="J85" s="98"/>
      <c r="K85" s="99"/>
      <c r="L85" s="144">
        <v>100</v>
      </c>
      <c r="M85" s="144"/>
      <c r="N85" s="100">
        <v>138</v>
      </c>
      <c r="O85" s="101" t="s">
        <v>23</v>
      </c>
      <c r="P85" s="102">
        <v>0.20000000000000001</v>
      </c>
      <c r="Q85" s="244" t="s">
        <v>240</v>
      </c>
      <c r="R85" s="244" t="s">
        <v>30</v>
      </c>
      <c r="S85" s="100" t="s">
        <v>23</v>
      </c>
      <c r="T85" s="102" t="s">
        <v>23</v>
      </c>
      <c r="U85" s="100">
        <v>100</v>
      </c>
      <c r="V85" s="102">
        <v>0.20000000000000001</v>
      </c>
      <c r="W85" s="244" t="s">
        <v>50</v>
      </c>
      <c r="X85" s="244"/>
    </row>
    <row r="86" spans="1:24" ht="79.95" customHeight="1">
      <c r="A86" s="244" t="s">
        <v>483</v>
      </c>
      <c r="B86" s="244" t="s">
        <v>484</v>
      </c>
      <c r="C86" s="244" t="s">
        <v>515</v>
      </c>
      <c r="D86" s="123" t="s">
        <v>482</v>
      </c>
      <c r="E86" s="259">
        <v>43640</v>
      </c>
      <c r="F86" s="259">
        <v>43843</v>
      </c>
      <c r="G86" s="219">
        <v>43843</v>
      </c>
      <c r="H86" s="97">
        <v>754553</v>
      </c>
      <c r="I86" s="97">
        <v>754553</v>
      </c>
      <c r="J86" s="98"/>
      <c r="K86" s="99"/>
      <c r="L86" s="144">
        <v>100</v>
      </c>
      <c r="M86" s="144"/>
      <c r="N86" s="100">
        <v>138</v>
      </c>
      <c r="O86" s="101" t="s">
        <v>23</v>
      </c>
      <c r="P86" s="102">
        <v>0.29999999999999999</v>
      </c>
      <c r="Q86" s="244" t="s">
        <v>240</v>
      </c>
      <c r="R86" s="244" t="s">
        <v>30</v>
      </c>
      <c r="S86" s="100" t="s">
        <v>23</v>
      </c>
      <c r="T86" s="102" t="s">
        <v>23</v>
      </c>
      <c r="U86" s="100">
        <v>100</v>
      </c>
      <c r="V86" s="102">
        <v>0.29999999999999999</v>
      </c>
      <c r="W86" s="244" t="s">
        <v>50</v>
      </c>
      <c r="X86" s="244"/>
    </row>
    <row r="87" spans="1:24" ht="79.95" customHeight="1">
      <c r="A87" s="244" t="s">
        <v>485</v>
      </c>
      <c r="B87" s="244" t="s">
        <v>486</v>
      </c>
      <c r="C87" s="244" t="s">
        <v>515</v>
      </c>
      <c r="D87" s="123" t="s">
        <v>487</v>
      </c>
      <c r="E87" s="259">
        <v>43633</v>
      </c>
      <c r="F87" s="259">
        <v>43784</v>
      </c>
      <c r="G87" s="259">
        <v>43784</v>
      </c>
      <c r="H87" s="97">
        <v>1643551</v>
      </c>
      <c r="I87" s="97">
        <v>1643551</v>
      </c>
      <c r="J87" s="98"/>
      <c r="K87" s="99"/>
      <c r="L87" s="144">
        <v>100</v>
      </c>
      <c r="M87" s="144"/>
      <c r="N87" s="100">
        <v>138</v>
      </c>
      <c r="O87" s="101" t="s">
        <v>23</v>
      </c>
      <c r="P87" s="102">
        <v>0.5</v>
      </c>
      <c r="Q87" s="244" t="s">
        <v>2053</v>
      </c>
      <c r="R87" s="244" t="s">
        <v>30</v>
      </c>
      <c r="S87" s="100" t="s">
        <v>23</v>
      </c>
      <c r="T87" s="102" t="s">
        <v>23</v>
      </c>
      <c r="U87" s="100">
        <v>75</v>
      </c>
      <c r="V87" s="102">
        <v>0.5</v>
      </c>
      <c r="W87" s="244" t="s">
        <v>50</v>
      </c>
      <c r="X87" s="244"/>
    </row>
    <row r="88" spans="1:24" ht="79.95" customHeight="1">
      <c r="A88" s="244" t="s">
        <v>488</v>
      </c>
      <c r="B88" s="244" t="s">
        <v>489</v>
      </c>
      <c r="C88" s="244" t="s">
        <v>515</v>
      </c>
      <c r="D88" s="123" t="s">
        <v>487</v>
      </c>
      <c r="E88" s="259">
        <v>43629</v>
      </c>
      <c r="F88" s="155">
        <v>43784</v>
      </c>
      <c r="G88" s="223">
        <v>43784</v>
      </c>
      <c r="H88" s="97">
        <v>1634409</v>
      </c>
      <c r="I88" s="97">
        <v>1634409</v>
      </c>
      <c r="J88" s="98"/>
      <c r="K88" s="99"/>
      <c r="L88" s="100">
        <v>100</v>
      </c>
      <c r="M88" s="100"/>
      <c r="N88" s="100">
        <v>138</v>
      </c>
      <c r="O88" s="101" t="s">
        <v>23</v>
      </c>
      <c r="P88" s="102">
        <v>0.40000000000000002</v>
      </c>
      <c r="Q88" s="244" t="s">
        <v>2053</v>
      </c>
      <c r="R88" s="244" t="s">
        <v>30</v>
      </c>
      <c r="S88" s="100" t="s">
        <v>23</v>
      </c>
      <c r="T88" s="102" t="s">
        <v>23</v>
      </c>
      <c r="U88" s="100">
        <v>75</v>
      </c>
      <c r="V88" s="102">
        <v>0.40000000000000002</v>
      </c>
      <c r="W88" s="244" t="s">
        <v>26</v>
      </c>
      <c r="X88" s="244"/>
    </row>
    <row r="89" spans="1:24" ht="79.95" customHeight="1">
      <c r="A89" s="244" t="s">
        <v>493</v>
      </c>
      <c r="B89" s="244" t="s">
        <v>490</v>
      </c>
      <c r="C89" s="244" t="s">
        <v>491</v>
      </c>
      <c r="D89" s="123" t="s">
        <v>510</v>
      </c>
      <c r="E89" s="155">
        <v>43500</v>
      </c>
      <c r="F89" s="256">
        <v>43547</v>
      </c>
      <c r="G89" s="223">
        <v>43547</v>
      </c>
      <c r="H89" s="97">
        <v>1630148.52</v>
      </c>
      <c r="I89" s="97">
        <v>1624239</v>
      </c>
      <c r="J89" s="98"/>
      <c r="K89" s="99"/>
      <c r="L89" s="100">
        <v>100</v>
      </c>
      <c r="M89" s="100"/>
      <c r="N89" s="100">
        <v>138</v>
      </c>
      <c r="O89" s="100">
        <v>138</v>
      </c>
      <c r="P89" s="102">
        <v>0.38</v>
      </c>
      <c r="Q89" s="244" t="s">
        <v>27</v>
      </c>
      <c r="R89" s="244" t="s">
        <v>30</v>
      </c>
      <c r="S89" s="100" t="s">
        <v>23</v>
      </c>
      <c r="T89" s="102" t="s">
        <v>23</v>
      </c>
      <c r="U89" s="100" t="s">
        <v>23</v>
      </c>
      <c r="V89" s="102" t="s">
        <v>23</v>
      </c>
      <c r="W89" s="244" t="s">
        <v>26</v>
      </c>
      <c r="X89" s="244" t="s">
        <v>492</v>
      </c>
    </row>
    <row r="90" spans="1:24" ht="79.95" customHeight="1">
      <c r="A90" s="244" t="s">
        <v>528</v>
      </c>
      <c r="B90" s="244" t="s">
        <v>499</v>
      </c>
      <c r="C90" s="137" t="s">
        <v>500</v>
      </c>
      <c r="D90" s="123" t="s">
        <v>506</v>
      </c>
      <c r="E90" s="223">
        <v>43584</v>
      </c>
      <c r="F90" s="223">
        <v>43730</v>
      </c>
      <c r="G90" s="223">
        <v>43730</v>
      </c>
      <c r="H90" s="160">
        <v>300000</v>
      </c>
      <c r="I90" s="109">
        <v>300000</v>
      </c>
      <c r="J90" s="97"/>
      <c r="K90" s="99" t="str">
        <f>IF(AND(I90&gt;0,J90&gt;0),(J90/I90)-1," ")</f>
        <v xml:space="preserve"> </v>
      </c>
      <c r="L90" s="127">
        <v>100</v>
      </c>
      <c r="M90" s="127"/>
      <c r="N90" s="244">
        <v>69</v>
      </c>
      <c r="O90" s="244">
        <v>69</v>
      </c>
      <c r="P90" s="102">
        <v>0.10000000000000001</v>
      </c>
      <c r="Q90" s="137" t="s">
        <v>569</v>
      </c>
      <c r="R90" s="244" t="s">
        <v>180</v>
      </c>
      <c r="S90" s="138" t="s">
        <v>23</v>
      </c>
      <c r="T90" s="139" t="s">
        <v>23</v>
      </c>
      <c r="U90" s="138"/>
      <c r="V90" s="139">
        <v>0.10000000000000001</v>
      </c>
      <c r="W90" s="244" t="s">
        <v>50</v>
      </c>
      <c r="X90" s="244"/>
    </row>
    <row r="91" spans="1:24" ht="79.95" customHeight="1">
      <c r="A91" s="244" t="s">
        <v>529</v>
      </c>
      <c r="B91" s="244" t="s">
        <v>501</v>
      </c>
      <c r="C91" s="137" t="s">
        <v>502</v>
      </c>
      <c r="D91" s="123" t="s">
        <v>518</v>
      </c>
      <c r="E91" s="219">
        <v>43683</v>
      </c>
      <c r="F91" s="219">
        <v>43756</v>
      </c>
      <c r="G91" s="219">
        <v>43756</v>
      </c>
      <c r="H91" s="158">
        <v>175852.20999999999</v>
      </c>
      <c r="I91" s="109">
        <v>180000</v>
      </c>
      <c r="J91" s="97"/>
      <c r="K91" s="99" t="str">
        <f>IF(AND(I91&gt;0,J91&gt;0),(J91/I91)-1," ")</f>
        <v xml:space="preserve"> </v>
      </c>
      <c r="L91" s="127">
        <v>100</v>
      </c>
      <c r="M91" s="127"/>
      <c r="N91" s="244">
        <v>138</v>
      </c>
      <c r="O91" s="244">
        <v>138</v>
      </c>
      <c r="P91" s="102">
        <v>0.10000000000000001</v>
      </c>
      <c r="Q91" s="137" t="s">
        <v>535</v>
      </c>
      <c r="R91" s="137" t="s">
        <v>180</v>
      </c>
      <c r="S91" s="138" t="s">
        <v>23</v>
      </c>
      <c r="T91" s="139" t="s">
        <v>23</v>
      </c>
      <c r="U91" s="138"/>
      <c r="V91" s="139">
        <v>0.10000000000000001</v>
      </c>
      <c r="W91" s="244" t="s">
        <v>26</v>
      </c>
      <c r="X91" s="244"/>
    </row>
    <row r="92" spans="1:24" ht="79.95" customHeight="1">
      <c r="A92" s="244" t="s">
        <v>530</v>
      </c>
      <c r="B92" s="244" t="s">
        <v>513</v>
      </c>
      <c r="C92" s="137" t="s">
        <v>512</v>
      </c>
      <c r="D92" s="123" t="s">
        <v>507</v>
      </c>
      <c r="E92" s="223">
        <v>43724</v>
      </c>
      <c r="F92" s="223">
        <v>43749</v>
      </c>
      <c r="G92" s="219">
        <v>43749</v>
      </c>
      <c r="H92" s="160">
        <v>709609.37</v>
      </c>
      <c r="I92" s="160">
        <v>800000</v>
      </c>
      <c r="J92" s="97"/>
      <c r="K92" s="99" t="str">
        <f>IF(AND(I92&gt;0,J92&gt;0),(J92/I92)-1," ")</f>
        <v xml:space="preserve"> </v>
      </c>
      <c r="L92" s="127">
        <v>100</v>
      </c>
      <c r="M92" s="127"/>
      <c r="N92" s="244">
        <v>345</v>
      </c>
      <c r="O92" s="244">
        <v>345</v>
      </c>
      <c r="P92" s="102">
        <v>0.20000000000000001</v>
      </c>
      <c r="Q92" s="137" t="s">
        <v>27</v>
      </c>
      <c r="R92" s="244" t="s">
        <v>71</v>
      </c>
      <c r="S92" s="138">
        <v>140</v>
      </c>
      <c r="T92" s="139">
        <v>0.20000000000000001</v>
      </c>
      <c r="U92" s="138">
        <v>140</v>
      </c>
      <c r="V92" s="139">
        <v>0.20000000000000001</v>
      </c>
      <c r="W92" s="244" t="s">
        <v>26</v>
      </c>
      <c r="X92" s="244"/>
    </row>
    <row r="93" spans="1:24" ht="79.95" customHeight="1">
      <c r="A93" s="244" t="s">
        <v>531</v>
      </c>
      <c r="B93" s="244" t="s">
        <v>513</v>
      </c>
      <c r="C93" s="137" t="s">
        <v>498</v>
      </c>
      <c r="D93" s="123" t="s">
        <v>508</v>
      </c>
      <c r="E93" s="223">
        <v>43724</v>
      </c>
      <c r="F93" s="223">
        <v>43749</v>
      </c>
      <c r="G93" s="219">
        <v>43749</v>
      </c>
      <c r="H93" s="160">
        <v>733491.13</v>
      </c>
      <c r="I93" s="109">
        <v>920000</v>
      </c>
      <c r="J93" s="97"/>
      <c r="K93" s="99" t="str">
        <f>IF(AND(I93&gt;0,J93&gt;0),(J93/I93)-1," ")</f>
        <v xml:space="preserve"> </v>
      </c>
      <c r="L93" s="127">
        <v>100</v>
      </c>
      <c r="M93" s="127"/>
      <c r="N93" s="244">
        <v>345</v>
      </c>
      <c r="O93" s="244">
        <v>345</v>
      </c>
      <c r="P93" s="102">
        <v>0.20000000000000001</v>
      </c>
      <c r="Q93" s="137" t="s">
        <v>27</v>
      </c>
      <c r="R93" s="244" t="s">
        <v>71</v>
      </c>
      <c r="S93" s="138">
        <v>140</v>
      </c>
      <c r="T93" s="139">
        <v>0.20000000000000001</v>
      </c>
      <c r="U93" s="138">
        <v>140</v>
      </c>
      <c r="V93" s="139">
        <v>0.20000000000000001</v>
      </c>
      <c r="W93" s="244" t="s">
        <v>26</v>
      </c>
      <c r="X93" s="244"/>
    </row>
    <row r="94" spans="1:24" ht="79.95" customHeight="1">
      <c r="A94" s="244" t="s">
        <v>519</v>
      </c>
      <c r="B94" s="244" t="s">
        <v>520</v>
      </c>
      <c r="C94" s="244" t="s">
        <v>91</v>
      </c>
      <c r="D94" s="123" t="s">
        <v>525</v>
      </c>
      <c r="E94" s="219">
        <v>43514</v>
      </c>
      <c r="F94" s="219">
        <v>43646</v>
      </c>
      <c r="G94" s="219">
        <v>43646</v>
      </c>
      <c r="H94" s="126">
        <v>2335000</v>
      </c>
      <c r="I94" s="126">
        <v>2335000</v>
      </c>
      <c r="J94" s="97"/>
      <c r="K94" s="99"/>
      <c r="L94" s="127">
        <v>100</v>
      </c>
      <c r="M94" s="127"/>
      <c r="N94" s="244" t="s">
        <v>47</v>
      </c>
      <c r="O94" s="244">
        <v>138</v>
      </c>
      <c r="P94" s="102">
        <v>2.6000000000000001</v>
      </c>
      <c r="Q94" s="244" t="s">
        <v>66</v>
      </c>
      <c r="R94" s="244" t="s">
        <v>30</v>
      </c>
      <c r="S94" s="100" t="s">
        <v>29</v>
      </c>
      <c r="T94" s="121">
        <v>2.6000000000000001</v>
      </c>
      <c r="U94" s="100" t="s">
        <v>23</v>
      </c>
      <c r="V94" s="102" t="s">
        <v>23</v>
      </c>
      <c r="W94" s="243" t="s">
        <v>26</v>
      </c>
      <c r="X94" s="244"/>
    </row>
    <row r="95" spans="1:24" ht="79.95" customHeight="1">
      <c r="A95" s="244" t="s">
        <v>521</v>
      </c>
      <c r="B95" s="244" t="s">
        <v>522</v>
      </c>
      <c r="C95" s="244" t="s">
        <v>91</v>
      </c>
      <c r="D95" s="123" t="s">
        <v>524</v>
      </c>
      <c r="E95" s="219">
        <v>43514</v>
      </c>
      <c r="F95" s="219">
        <v>43646</v>
      </c>
      <c r="G95" s="219">
        <v>43646</v>
      </c>
      <c r="H95" s="126">
        <v>690000</v>
      </c>
      <c r="I95" s="126">
        <v>690000</v>
      </c>
      <c r="J95" s="97"/>
      <c r="K95" s="99"/>
      <c r="L95" s="127">
        <v>100</v>
      </c>
      <c r="M95" s="127"/>
      <c r="N95" s="244" t="s">
        <v>47</v>
      </c>
      <c r="O95" s="244">
        <v>138</v>
      </c>
      <c r="P95" s="102">
        <v>2.6000000000000001</v>
      </c>
      <c r="Q95" s="244" t="s">
        <v>66</v>
      </c>
      <c r="R95" s="244" t="s">
        <v>30</v>
      </c>
      <c r="S95" s="100" t="s">
        <v>29</v>
      </c>
      <c r="T95" s="121">
        <v>2.6000000000000001</v>
      </c>
      <c r="U95" s="100" t="s">
        <v>23</v>
      </c>
      <c r="V95" s="102" t="s">
        <v>23</v>
      </c>
      <c r="W95" s="243" t="s">
        <v>26</v>
      </c>
      <c r="X95" s="244"/>
    </row>
    <row r="96" spans="1:24" ht="79.95" customHeight="1">
      <c r="A96" s="244" t="s">
        <v>2083</v>
      </c>
      <c r="B96" s="244" t="s">
        <v>568</v>
      </c>
      <c r="C96" s="244" t="s">
        <v>544</v>
      </c>
      <c r="D96" s="123" t="s">
        <v>545</v>
      </c>
      <c r="E96" s="223">
        <v>43556</v>
      </c>
      <c r="F96" s="223" t="s">
        <v>2367</v>
      </c>
      <c r="G96" s="223" t="s">
        <v>2367</v>
      </c>
      <c r="H96" s="126">
        <v>538549</v>
      </c>
      <c r="I96" s="126">
        <v>538549</v>
      </c>
      <c r="J96" s="97"/>
      <c r="K96" s="99" t="str">
        <f>IF(AND(I96&gt;0,J96&gt;0),(J96/I96)-1," ")</f>
        <v xml:space="preserve"> </v>
      </c>
      <c r="L96" s="100" t="s">
        <v>1707</v>
      </c>
      <c r="M96" s="100"/>
      <c r="N96" s="244" t="s">
        <v>47</v>
      </c>
      <c r="O96" s="244" t="s">
        <v>23</v>
      </c>
      <c r="P96" s="102">
        <v>0.02</v>
      </c>
      <c r="Q96" s="244" t="s">
        <v>24</v>
      </c>
      <c r="R96" s="244" t="s">
        <v>30</v>
      </c>
      <c r="S96" s="100">
        <v>400</v>
      </c>
      <c r="T96" s="121">
        <v>0.10000000000000001</v>
      </c>
      <c r="U96" s="100" t="s">
        <v>23</v>
      </c>
      <c r="V96" s="102" t="s">
        <v>23</v>
      </c>
      <c r="W96" s="156" t="s">
        <v>50</v>
      </c>
      <c r="X96" s="244" t="s">
        <v>2084</v>
      </c>
    </row>
    <row r="97" spans="1:24" ht="79.95" customHeight="1">
      <c r="A97" s="244" t="s">
        <v>546</v>
      </c>
      <c r="B97" s="244" t="s">
        <v>564</v>
      </c>
      <c r="C97" s="244" t="s">
        <v>206</v>
      </c>
      <c r="D97" s="123" t="s">
        <v>563</v>
      </c>
      <c r="E97" s="148">
        <v>43668</v>
      </c>
      <c r="F97" s="148">
        <v>43760</v>
      </c>
      <c r="G97" s="148">
        <v>43760</v>
      </c>
      <c r="H97" s="97">
        <v>2902452</v>
      </c>
      <c r="I97" s="126">
        <v>2500000</v>
      </c>
      <c r="J97" s="97"/>
      <c r="K97" s="99"/>
      <c r="L97" s="100">
        <v>100</v>
      </c>
      <c r="M97" s="100"/>
      <c r="N97" s="244" t="s">
        <v>23</v>
      </c>
      <c r="O97" s="244">
        <v>138</v>
      </c>
      <c r="P97" s="102">
        <f>(2)*((382+381+416+348+392+436+437+558+581+520+346)/5280)</f>
        <v>1.8170454545454546</v>
      </c>
      <c r="Q97" s="244" t="s">
        <v>2055</v>
      </c>
      <c r="R97" s="244" t="s">
        <v>547</v>
      </c>
      <c r="S97" s="100" t="s">
        <v>23</v>
      </c>
      <c r="T97" s="102">
        <v>0</v>
      </c>
      <c r="U97" s="100">
        <v>80</v>
      </c>
      <c r="V97" s="139">
        <f>(1)*((382+381+416+348+392+436+437+558+581+520+346)/5280)</f>
        <v>0.90852272727272732</v>
      </c>
      <c r="W97" s="244" t="s">
        <v>50</v>
      </c>
      <c r="X97" s="157"/>
    </row>
    <row r="98" spans="1:24" ht="79.95" customHeight="1">
      <c r="A98" s="244" t="s">
        <v>550</v>
      </c>
      <c r="B98" s="244" t="s">
        <v>565</v>
      </c>
      <c r="C98" s="244" t="s">
        <v>28</v>
      </c>
      <c r="D98" s="123" t="s">
        <v>548</v>
      </c>
      <c r="E98" s="223">
        <v>43561</v>
      </c>
      <c r="F98" s="223">
        <v>43707</v>
      </c>
      <c r="G98" s="223">
        <v>43707</v>
      </c>
      <c r="H98" s="126">
        <v>1527554</v>
      </c>
      <c r="I98" s="126">
        <v>1527554</v>
      </c>
      <c r="J98" s="97"/>
      <c r="K98" s="99"/>
      <c r="L98" s="127">
        <v>100</v>
      </c>
      <c r="M98" s="127"/>
      <c r="N98" s="244">
        <v>138</v>
      </c>
      <c r="O98" s="244">
        <v>138</v>
      </c>
      <c r="P98" s="102">
        <v>0.5</v>
      </c>
      <c r="Q98" s="244" t="s">
        <v>549</v>
      </c>
      <c r="R98" s="244" t="s">
        <v>30</v>
      </c>
      <c r="S98" s="100">
        <v>100</v>
      </c>
      <c r="T98" s="121">
        <v>0.5</v>
      </c>
      <c r="U98" s="100" t="s">
        <v>23</v>
      </c>
      <c r="V98" s="102" t="s">
        <v>23</v>
      </c>
      <c r="W98" s="243" t="s">
        <v>50</v>
      </c>
      <c r="X98" s="244"/>
    </row>
    <row r="99" spans="1:24" ht="79.95" customHeight="1">
      <c r="A99" s="244" t="s">
        <v>551</v>
      </c>
      <c r="B99" s="244" t="s">
        <v>552</v>
      </c>
      <c r="C99" s="244" t="s">
        <v>90</v>
      </c>
      <c r="D99" s="123" t="s">
        <v>553</v>
      </c>
      <c r="E99" s="223">
        <v>43830</v>
      </c>
      <c r="F99" s="219">
        <v>43742</v>
      </c>
      <c r="G99" s="219">
        <v>43742</v>
      </c>
      <c r="H99" s="97">
        <v>852139.21999999997</v>
      </c>
      <c r="I99" s="126">
        <v>1200661.9199999999</v>
      </c>
      <c r="J99" s="98"/>
      <c r="K99" s="99"/>
      <c r="L99" s="100">
        <v>100</v>
      </c>
      <c r="M99" s="100"/>
      <c r="N99" s="100">
        <v>138</v>
      </c>
      <c r="O99" s="101" t="s">
        <v>23</v>
      </c>
      <c r="P99" s="102">
        <v>0.59999999999999998</v>
      </c>
      <c r="Q99" s="244" t="s">
        <v>571</v>
      </c>
      <c r="R99" s="244" t="s">
        <v>554</v>
      </c>
      <c r="S99" s="100">
        <v>100</v>
      </c>
      <c r="T99" s="102" t="s">
        <v>23</v>
      </c>
      <c r="U99" s="100" t="s">
        <v>23</v>
      </c>
      <c r="V99" s="102" t="s">
        <v>23</v>
      </c>
      <c r="W99" s="244" t="s">
        <v>50</v>
      </c>
      <c r="X99" s="244"/>
    </row>
    <row r="100" spans="1:24" ht="79.95" customHeight="1">
      <c r="A100" s="244" t="s">
        <v>555</v>
      </c>
      <c r="B100" s="244" t="s">
        <v>1653</v>
      </c>
      <c r="C100" s="244" t="s">
        <v>44</v>
      </c>
      <c r="D100" s="123" t="s">
        <v>1654</v>
      </c>
      <c r="E100" s="219">
        <v>43543</v>
      </c>
      <c r="F100" s="262">
        <v>44134</v>
      </c>
      <c r="G100" s="219"/>
      <c r="H100" s="126">
        <v>697036.76000000001</v>
      </c>
      <c r="I100" s="126">
        <v>697037</v>
      </c>
      <c r="J100" s="97"/>
      <c r="K100" s="99"/>
      <c r="L100" s="100">
        <v>63</v>
      </c>
      <c r="M100" s="100"/>
      <c r="N100" s="244">
        <v>138</v>
      </c>
      <c r="O100" s="244" t="s">
        <v>23</v>
      </c>
      <c r="P100" s="102">
        <v>0.10000000000000001</v>
      </c>
      <c r="Q100" s="244" t="s">
        <v>24</v>
      </c>
      <c r="R100" s="244" t="s">
        <v>30</v>
      </c>
      <c r="S100" s="100">
        <v>50</v>
      </c>
      <c r="T100" s="121">
        <v>0.10000000000000001</v>
      </c>
      <c r="U100" s="100" t="s">
        <v>23</v>
      </c>
      <c r="V100" s="102" t="s">
        <v>23</v>
      </c>
      <c r="W100" s="243" t="s">
        <v>50</v>
      </c>
      <c r="X100" s="244"/>
    </row>
    <row r="101" spans="1:24" ht="79.95" customHeight="1">
      <c r="A101" s="244" t="s">
        <v>556</v>
      </c>
      <c r="B101" s="244" t="s">
        <v>540</v>
      </c>
      <c r="C101" s="244" t="s">
        <v>44</v>
      </c>
      <c r="D101" s="123" t="s">
        <v>1655</v>
      </c>
      <c r="E101" s="219">
        <v>43543</v>
      </c>
      <c r="F101" s="223">
        <v>43966</v>
      </c>
      <c r="G101" s="219"/>
      <c r="H101" s="126">
        <v>659044.01000000001</v>
      </c>
      <c r="I101" s="126">
        <v>1057827</v>
      </c>
      <c r="J101" s="97"/>
      <c r="K101" s="99"/>
      <c r="L101" s="100">
        <v>69</v>
      </c>
      <c r="M101" s="100"/>
      <c r="N101" s="244">
        <v>138</v>
      </c>
      <c r="O101" s="244" t="s">
        <v>23</v>
      </c>
      <c r="P101" s="102">
        <v>0.29999999999999999</v>
      </c>
      <c r="Q101" s="244" t="s">
        <v>24</v>
      </c>
      <c r="R101" s="244" t="s">
        <v>30</v>
      </c>
      <c r="S101" s="100">
        <v>50</v>
      </c>
      <c r="T101" s="121">
        <v>0.29999999999999999</v>
      </c>
      <c r="U101" s="100" t="s">
        <v>23</v>
      </c>
      <c r="V101" s="102" t="s">
        <v>23</v>
      </c>
      <c r="W101" s="243" t="s">
        <v>50</v>
      </c>
      <c r="X101" s="244"/>
    </row>
    <row r="102" spans="1:24" ht="79.95" customHeight="1">
      <c r="A102" s="244" t="s">
        <v>558</v>
      </c>
      <c r="B102" s="244" t="s">
        <v>566</v>
      </c>
      <c r="C102" s="244" t="s">
        <v>559</v>
      </c>
      <c r="D102" s="123" t="s">
        <v>560</v>
      </c>
      <c r="E102" s="223">
        <v>43656</v>
      </c>
      <c r="F102" s="223">
        <v>43742</v>
      </c>
      <c r="G102" s="223">
        <v>43742</v>
      </c>
      <c r="H102" s="126">
        <v>931000</v>
      </c>
      <c r="I102" s="126">
        <v>1141647</v>
      </c>
      <c r="J102" s="97"/>
      <c r="K102" s="99"/>
      <c r="L102" s="127">
        <v>100</v>
      </c>
      <c r="M102" s="127"/>
      <c r="N102" s="244">
        <v>69</v>
      </c>
      <c r="O102" s="244" t="s">
        <v>23</v>
      </c>
      <c r="P102" s="102">
        <v>0.59999999999999998</v>
      </c>
      <c r="Q102" s="244" t="s">
        <v>24</v>
      </c>
      <c r="R102" s="244" t="s">
        <v>218</v>
      </c>
      <c r="S102" s="100">
        <v>100</v>
      </c>
      <c r="T102" s="121">
        <v>0.75</v>
      </c>
      <c r="U102" s="100">
        <v>100</v>
      </c>
      <c r="V102" s="102">
        <v>0.59999999999999998</v>
      </c>
      <c r="W102" s="243" t="s">
        <v>290</v>
      </c>
      <c r="X102" s="244"/>
    </row>
    <row r="103" spans="1:24" ht="79.95" customHeight="1">
      <c r="A103" s="244" t="s">
        <v>561</v>
      </c>
      <c r="B103" s="244" t="s">
        <v>567</v>
      </c>
      <c r="C103" s="244" t="s">
        <v>28</v>
      </c>
      <c r="D103" s="123" t="s">
        <v>562</v>
      </c>
      <c r="E103" s="223">
        <v>43580</v>
      </c>
      <c r="F103" s="223">
        <v>43777</v>
      </c>
      <c r="G103" s="223">
        <v>43777</v>
      </c>
      <c r="H103" s="126">
        <v>351000</v>
      </c>
      <c r="I103" s="126">
        <v>351000</v>
      </c>
      <c r="J103" s="97"/>
      <c r="K103" s="99"/>
      <c r="L103" s="127">
        <v>100</v>
      </c>
      <c r="M103" s="127"/>
      <c r="N103" s="244">
        <v>138</v>
      </c>
      <c r="O103" s="244" t="s">
        <v>23</v>
      </c>
      <c r="P103" s="102">
        <v>0.10000000000000001</v>
      </c>
      <c r="Q103" s="244" t="s">
        <v>24</v>
      </c>
      <c r="R103" s="244" t="s">
        <v>30</v>
      </c>
      <c r="S103" s="100" t="s">
        <v>29</v>
      </c>
      <c r="T103" s="121" t="s">
        <v>23</v>
      </c>
      <c r="U103" s="100" t="s">
        <v>23</v>
      </c>
      <c r="V103" s="102" t="s">
        <v>23</v>
      </c>
      <c r="W103" s="243" t="s">
        <v>26</v>
      </c>
      <c r="X103" s="244"/>
    </row>
    <row r="104" spans="1:24" ht="79.95" customHeight="1">
      <c r="A104" s="244" t="s">
        <v>572</v>
      </c>
      <c r="B104" s="244" t="s">
        <v>573</v>
      </c>
      <c r="C104" s="244" t="s">
        <v>599</v>
      </c>
      <c r="D104" s="123" t="s">
        <v>574</v>
      </c>
      <c r="E104" s="223">
        <v>43615</v>
      </c>
      <c r="F104" s="223">
        <v>43725</v>
      </c>
      <c r="G104" s="223">
        <v>43725</v>
      </c>
      <c r="H104" s="126">
        <v>2500000</v>
      </c>
      <c r="I104" s="126">
        <v>2700000</v>
      </c>
      <c r="J104" s="97"/>
      <c r="K104" s="99"/>
      <c r="L104" s="127">
        <v>100</v>
      </c>
      <c r="M104" s="127"/>
      <c r="N104" s="244" t="s">
        <v>23</v>
      </c>
      <c r="O104" s="244">
        <v>138</v>
      </c>
      <c r="P104" s="102">
        <v>0.80000000000000004</v>
      </c>
      <c r="Q104" s="244" t="s">
        <v>575</v>
      </c>
      <c r="R104" s="244" t="s">
        <v>30</v>
      </c>
      <c r="S104" s="100" t="s">
        <v>23</v>
      </c>
      <c r="T104" s="121" t="s">
        <v>23</v>
      </c>
      <c r="U104" s="100">
        <v>70</v>
      </c>
      <c r="V104" s="102">
        <v>0.80000000000000004</v>
      </c>
      <c r="W104" s="243" t="s">
        <v>50</v>
      </c>
      <c r="X104" s="244"/>
    </row>
    <row r="105" spans="1:24" ht="79.95" customHeight="1">
      <c r="A105" s="244" t="s">
        <v>603</v>
      </c>
      <c r="B105" s="244" t="s">
        <v>576</v>
      </c>
      <c r="C105" s="244" t="s">
        <v>599</v>
      </c>
      <c r="D105" s="123" t="s">
        <v>577</v>
      </c>
      <c r="E105" s="219">
        <v>43619</v>
      </c>
      <c r="F105" s="223">
        <v>44184</v>
      </c>
      <c r="G105" s="223"/>
      <c r="H105" s="126">
        <v>1800000</v>
      </c>
      <c r="I105" s="126">
        <v>1950000</v>
      </c>
      <c r="J105" s="97"/>
      <c r="K105" s="99"/>
      <c r="L105" s="261">
        <v>75</v>
      </c>
      <c r="M105" s="127"/>
      <c r="N105" s="244">
        <v>138</v>
      </c>
      <c r="O105" s="244">
        <v>138</v>
      </c>
      <c r="P105" s="102">
        <v>1.2</v>
      </c>
      <c r="Q105" s="244" t="s">
        <v>575</v>
      </c>
      <c r="R105" s="244" t="s">
        <v>30</v>
      </c>
      <c r="S105" s="100">
        <v>30</v>
      </c>
      <c r="T105" s="121">
        <v>1.2</v>
      </c>
      <c r="U105" s="100">
        <v>50</v>
      </c>
      <c r="V105" s="102" t="s">
        <v>23</v>
      </c>
      <c r="W105" s="243" t="s">
        <v>43</v>
      </c>
      <c r="X105" s="244"/>
    </row>
    <row r="106" spans="1:24" ht="79.95" customHeight="1">
      <c r="A106" s="244" t="s">
        <v>578</v>
      </c>
      <c r="B106" s="244" t="s">
        <v>579</v>
      </c>
      <c r="C106" s="244" t="s">
        <v>156</v>
      </c>
      <c r="D106" s="123" t="s">
        <v>580</v>
      </c>
      <c r="E106" s="219">
        <v>43773</v>
      </c>
      <c r="F106" s="223">
        <v>43939</v>
      </c>
      <c r="G106" s="223">
        <v>43939</v>
      </c>
      <c r="H106" s="126">
        <v>1300000</v>
      </c>
      <c r="I106" s="126">
        <v>1600000</v>
      </c>
      <c r="J106" s="97"/>
      <c r="K106" s="99"/>
      <c r="L106" s="261">
        <v>100</v>
      </c>
      <c r="M106" s="127"/>
      <c r="N106" s="244">
        <v>138</v>
      </c>
      <c r="O106" s="244" t="s">
        <v>23</v>
      </c>
      <c r="P106" s="102">
        <v>0.25</v>
      </c>
      <c r="Q106" s="244" t="s">
        <v>125</v>
      </c>
      <c r="R106" s="244" t="s">
        <v>30</v>
      </c>
      <c r="S106" s="100">
        <v>50</v>
      </c>
      <c r="T106" s="121" t="s">
        <v>23</v>
      </c>
      <c r="U106" s="100">
        <v>160</v>
      </c>
      <c r="V106" s="102">
        <v>0.26000000000000001</v>
      </c>
      <c r="W106" s="243" t="s">
        <v>290</v>
      </c>
      <c r="X106" s="244"/>
    </row>
    <row r="107" spans="1:24" ht="79.95" customHeight="1">
      <c r="A107" s="244" t="s">
        <v>876</v>
      </c>
      <c r="B107" s="244" t="s">
        <v>581</v>
      </c>
      <c r="C107" s="244" t="s">
        <v>582</v>
      </c>
      <c r="D107" s="123" t="s">
        <v>583</v>
      </c>
      <c r="E107" s="219">
        <v>43733</v>
      </c>
      <c r="F107" s="219">
        <v>43936</v>
      </c>
      <c r="G107" s="223">
        <v>43936</v>
      </c>
      <c r="H107" s="126">
        <v>18300000</v>
      </c>
      <c r="I107" s="126">
        <v>20500000</v>
      </c>
      <c r="J107" s="97"/>
      <c r="K107" s="99"/>
      <c r="L107" s="261">
        <v>100</v>
      </c>
      <c r="M107" s="127"/>
      <c r="N107" s="244">
        <v>345</v>
      </c>
      <c r="O107" s="244" t="s">
        <v>23</v>
      </c>
      <c r="P107" s="102">
        <v>12.800000000000001</v>
      </c>
      <c r="Q107" s="244" t="s">
        <v>661</v>
      </c>
      <c r="R107" s="244" t="s">
        <v>30</v>
      </c>
      <c r="S107" s="100">
        <v>150</v>
      </c>
      <c r="T107" s="121">
        <v>6.4000000000000004</v>
      </c>
      <c r="U107" s="100" t="s">
        <v>23</v>
      </c>
      <c r="V107" s="102" t="s">
        <v>23</v>
      </c>
      <c r="W107" s="243" t="s">
        <v>584</v>
      </c>
      <c r="X107" s="244"/>
    </row>
    <row r="108" spans="1:24" ht="79.95" customHeight="1">
      <c r="A108" s="244" t="s">
        <v>877</v>
      </c>
      <c r="B108" s="244" t="s">
        <v>585</v>
      </c>
      <c r="C108" s="244" t="s">
        <v>582</v>
      </c>
      <c r="D108" s="123" t="s">
        <v>586</v>
      </c>
      <c r="E108" s="223">
        <v>43726</v>
      </c>
      <c r="F108" s="223">
        <v>43955</v>
      </c>
      <c r="G108" s="219"/>
      <c r="H108" s="126">
        <v>7200000</v>
      </c>
      <c r="I108" s="126">
        <v>8750000</v>
      </c>
      <c r="J108" s="97"/>
      <c r="K108" s="99"/>
      <c r="L108" s="261">
        <v>95</v>
      </c>
      <c r="M108" s="127"/>
      <c r="N108" s="244">
        <v>138</v>
      </c>
      <c r="O108" s="244" t="s">
        <v>23</v>
      </c>
      <c r="P108" s="102">
        <v>6.6200000000000001</v>
      </c>
      <c r="Q108" s="244" t="s">
        <v>660</v>
      </c>
      <c r="R108" s="244" t="s">
        <v>30</v>
      </c>
      <c r="S108" s="100">
        <v>100</v>
      </c>
      <c r="T108" s="121">
        <v>6.6200000000000001</v>
      </c>
      <c r="U108" s="100" t="s">
        <v>23</v>
      </c>
      <c r="V108" s="102" t="s">
        <v>23</v>
      </c>
      <c r="W108" s="243" t="s">
        <v>584</v>
      </c>
      <c r="X108" s="244"/>
    </row>
    <row r="109" spans="1:24" ht="79.95" customHeight="1">
      <c r="A109" s="244" t="s">
        <v>587</v>
      </c>
      <c r="B109" s="244" t="s">
        <v>588</v>
      </c>
      <c r="C109" s="244" t="s">
        <v>37</v>
      </c>
      <c r="D109" s="123" t="s">
        <v>589</v>
      </c>
      <c r="E109" s="223">
        <v>43712</v>
      </c>
      <c r="F109" s="219">
        <v>43747</v>
      </c>
      <c r="G109" s="219">
        <v>43747</v>
      </c>
      <c r="H109" s="126">
        <v>2650000</v>
      </c>
      <c r="I109" s="126">
        <v>2900000</v>
      </c>
      <c r="J109" s="97"/>
      <c r="K109" s="99"/>
      <c r="L109" s="127">
        <v>100</v>
      </c>
      <c r="M109" s="127"/>
      <c r="N109" s="244">
        <v>138</v>
      </c>
      <c r="O109" s="244" t="s">
        <v>23</v>
      </c>
      <c r="P109" s="102">
        <v>0.95999999999999996</v>
      </c>
      <c r="Q109" s="244" t="s">
        <v>125</v>
      </c>
      <c r="R109" s="244" t="s">
        <v>30</v>
      </c>
      <c r="S109" s="100">
        <v>50</v>
      </c>
      <c r="T109" s="121" t="s">
        <v>23</v>
      </c>
      <c r="U109" s="100">
        <v>70</v>
      </c>
      <c r="V109" s="102">
        <v>0.95999999999999996</v>
      </c>
      <c r="W109" s="243" t="s">
        <v>50</v>
      </c>
      <c r="X109" s="244"/>
    </row>
    <row r="110" spans="1:24" ht="79.95" customHeight="1">
      <c r="A110" s="244" t="s">
        <v>590</v>
      </c>
      <c r="B110" s="244" t="s">
        <v>591</v>
      </c>
      <c r="C110" s="244" t="s">
        <v>37</v>
      </c>
      <c r="D110" s="123" t="s">
        <v>592</v>
      </c>
      <c r="E110" s="223">
        <v>43721</v>
      </c>
      <c r="F110" s="223">
        <v>43803</v>
      </c>
      <c r="G110" s="223">
        <v>43803</v>
      </c>
      <c r="H110" s="126">
        <v>420000</v>
      </c>
      <c r="I110" s="126">
        <v>500000</v>
      </c>
      <c r="J110" s="97"/>
      <c r="K110" s="99"/>
      <c r="L110" s="127">
        <v>100</v>
      </c>
      <c r="M110" s="127"/>
      <c r="N110" s="244">
        <v>138</v>
      </c>
      <c r="O110" s="244" t="s">
        <v>23</v>
      </c>
      <c r="P110" s="102">
        <v>0.17999999999999999</v>
      </c>
      <c r="Q110" s="244" t="s">
        <v>125</v>
      </c>
      <c r="R110" s="244" t="s">
        <v>30</v>
      </c>
      <c r="S110" s="100">
        <v>50</v>
      </c>
      <c r="T110" s="121" t="s">
        <v>23</v>
      </c>
      <c r="U110" s="100">
        <v>70</v>
      </c>
      <c r="V110" s="102">
        <v>0.17999999999999999</v>
      </c>
      <c r="W110" s="243" t="s">
        <v>50</v>
      </c>
      <c r="X110" s="244"/>
    </row>
    <row r="111" spans="1:24" ht="79.95" customHeight="1">
      <c r="A111" s="244" t="s">
        <v>593</v>
      </c>
      <c r="B111" s="244" t="s">
        <v>594</v>
      </c>
      <c r="C111" s="244" t="s">
        <v>37</v>
      </c>
      <c r="D111" s="123" t="s">
        <v>602</v>
      </c>
      <c r="E111" s="219">
        <v>43787</v>
      </c>
      <c r="F111" s="223">
        <v>43807</v>
      </c>
      <c r="G111" s="223">
        <v>43807</v>
      </c>
      <c r="H111" s="126">
        <v>740000</v>
      </c>
      <c r="I111" s="126">
        <v>900000</v>
      </c>
      <c r="J111" s="97"/>
      <c r="K111" s="99"/>
      <c r="L111" s="127">
        <v>100</v>
      </c>
      <c r="M111" s="127"/>
      <c r="N111" s="244">
        <v>138</v>
      </c>
      <c r="O111" s="244" t="s">
        <v>23</v>
      </c>
      <c r="P111" s="102">
        <v>0.23000000000000001</v>
      </c>
      <c r="Q111" s="244" t="s">
        <v>125</v>
      </c>
      <c r="R111" s="244" t="s">
        <v>30</v>
      </c>
      <c r="S111" s="100" t="s">
        <v>23</v>
      </c>
      <c r="T111" s="121" t="s">
        <v>23</v>
      </c>
      <c r="U111" s="122" t="s">
        <v>2569</v>
      </c>
      <c r="V111" s="102">
        <v>0.23000000000000001</v>
      </c>
      <c r="W111" s="243" t="s">
        <v>26</v>
      </c>
      <c r="X111" s="244"/>
    </row>
    <row r="112" spans="1:24" ht="79.95" customHeight="1">
      <c r="A112" s="244" t="s">
        <v>596</v>
      </c>
      <c r="B112" s="244" t="s">
        <v>597</v>
      </c>
      <c r="C112" s="244" t="s">
        <v>312</v>
      </c>
      <c r="D112" s="123" t="s">
        <v>598</v>
      </c>
      <c r="E112" s="223">
        <v>43745</v>
      </c>
      <c r="F112" s="223">
        <v>43785</v>
      </c>
      <c r="G112" s="223">
        <v>43785</v>
      </c>
      <c r="H112" s="126">
        <v>1700000</v>
      </c>
      <c r="I112" s="126">
        <v>1850000</v>
      </c>
      <c r="J112" s="97"/>
      <c r="K112" s="99"/>
      <c r="L112" s="127">
        <v>100</v>
      </c>
      <c r="M112" s="127"/>
      <c r="N112" s="244">
        <v>138</v>
      </c>
      <c r="O112" s="244" t="s">
        <v>23</v>
      </c>
      <c r="P112" s="102">
        <v>0.25</v>
      </c>
      <c r="Q112" s="244" t="s">
        <v>125</v>
      </c>
      <c r="R112" s="244" t="s">
        <v>2175</v>
      </c>
      <c r="S112" s="100">
        <v>50</v>
      </c>
      <c r="T112" s="121" t="s">
        <v>23</v>
      </c>
      <c r="U112" s="100">
        <v>70</v>
      </c>
      <c r="V112" s="102">
        <v>0.25</v>
      </c>
      <c r="W112" s="243" t="s">
        <v>50</v>
      </c>
      <c r="X112" s="244"/>
    </row>
    <row r="113" spans="1:24" s="162" customFormat="1" ht="79.95" customHeight="1">
      <c r="A113" s="244" t="s">
        <v>643</v>
      </c>
      <c r="B113" s="244" t="s">
        <v>644</v>
      </c>
      <c r="C113" s="244" t="s">
        <v>645</v>
      </c>
      <c r="D113" s="123" t="s">
        <v>655</v>
      </c>
      <c r="E113" s="259">
        <v>43543</v>
      </c>
      <c r="F113" s="256">
        <v>43607</v>
      </c>
      <c r="G113" s="223">
        <v>43607</v>
      </c>
      <c r="H113" s="97">
        <v>1500000</v>
      </c>
      <c r="I113" s="97">
        <v>1500000</v>
      </c>
      <c r="J113" s="98"/>
      <c r="K113" s="99"/>
      <c r="L113" s="100">
        <v>100</v>
      </c>
      <c r="M113" s="100"/>
      <c r="N113" s="100">
        <v>69</v>
      </c>
      <c r="O113" s="100">
        <v>138</v>
      </c>
      <c r="P113" s="102">
        <v>0.29999999999999999</v>
      </c>
      <c r="Q113" s="244" t="s">
        <v>126</v>
      </c>
      <c r="R113" s="244" t="s">
        <v>646</v>
      </c>
      <c r="S113" s="100">
        <v>100</v>
      </c>
      <c r="T113" s="102">
        <v>0.29999999999999999</v>
      </c>
      <c r="U113" s="100" t="s">
        <v>23</v>
      </c>
      <c r="V113" s="102" t="s">
        <v>23</v>
      </c>
      <c r="W113" s="243" t="s">
        <v>26</v>
      </c>
      <c r="X113" s="161"/>
    </row>
    <row r="114" spans="1:24" ht="79.95" customHeight="1">
      <c r="A114" s="244" t="s">
        <v>612</v>
      </c>
      <c r="B114" s="244" t="s">
        <v>613</v>
      </c>
      <c r="C114" s="244" t="s">
        <v>614</v>
      </c>
      <c r="D114" s="123" t="s">
        <v>615</v>
      </c>
      <c r="E114" s="223">
        <v>44058</v>
      </c>
      <c r="F114" s="223">
        <v>44114</v>
      </c>
      <c r="G114" s="124"/>
      <c r="H114" s="126">
        <v>2117860.3900000001</v>
      </c>
      <c r="I114" s="126">
        <v>514856</v>
      </c>
      <c r="J114" s="97"/>
      <c r="K114" s="99"/>
      <c r="L114" s="127">
        <v>0</v>
      </c>
      <c r="M114" s="127"/>
      <c r="N114" s="244">
        <v>138</v>
      </c>
      <c r="O114" s="244">
        <v>138</v>
      </c>
      <c r="P114" s="102">
        <v>0.20000000000000001</v>
      </c>
      <c r="Q114" s="244" t="s">
        <v>63</v>
      </c>
      <c r="R114" s="244" t="s">
        <v>39</v>
      </c>
      <c r="S114" s="100">
        <v>70</v>
      </c>
      <c r="T114" s="121">
        <v>0.10000000000000001</v>
      </c>
      <c r="U114" s="100" t="s">
        <v>23</v>
      </c>
      <c r="V114" s="102" t="s">
        <v>23</v>
      </c>
      <c r="W114" s="106" t="s">
        <v>50</v>
      </c>
      <c r="X114" s="244"/>
    </row>
    <row r="115" spans="1:24" ht="79.95" customHeight="1">
      <c r="A115" s="244" t="s">
        <v>635</v>
      </c>
      <c r="B115" s="244" t="s">
        <v>636</v>
      </c>
      <c r="C115" s="244" t="s">
        <v>684</v>
      </c>
      <c r="D115" s="123" t="s">
        <v>641</v>
      </c>
      <c r="E115" s="223">
        <v>43556</v>
      </c>
      <c r="F115" s="219">
        <v>43599</v>
      </c>
      <c r="G115" s="219">
        <v>43599</v>
      </c>
      <c r="H115" s="126">
        <v>650000</v>
      </c>
      <c r="I115" s="126">
        <v>800000</v>
      </c>
      <c r="J115" s="97"/>
      <c r="K115" s="99"/>
      <c r="L115" s="127">
        <v>100</v>
      </c>
      <c r="M115" s="127"/>
      <c r="N115" s="244">
        <v>138</v>
      </c>
      <c r="O115" s="244">
        <v>138</v>
      </c>
      <c r="P115" s="102">
        <v>0.20000000000000001</v>
      </c>
      <c r="Q115" s="244" t="s">
        <v>663</v>
      </c>
      <c r="R115" s="244" t="s">
        <v>30</v>
      </c>
      <c r="S115" s="100">
        <v>70</v>
      </c>
      <c r="T115" s="121">
        <v>0.20000000000000001</v>
      </c>
      <c r="U115" s="100">
        <v>70</v>
      </c>
      <c r="V115" s="102">
        <v>0.20000000000000001</v>
      </c>
      <c r="W115" s="106" t="s">
        <v>50</v>
      </c>
      <c r="X115" s="244"/>
    </row>
    <row r="116" spans="1:24" ht="79.95" customHeight="1">
      <c r="A116" s="244" t="s">
        <v>618</v>
      </c>
      <c r="B116" s="244" t="s">
        <v>688</v>
      </c>
      <c r="C116" s="244" t="s">
        <v>619</v>
      </c>
      <c r="D116" s="123" t="s">
        <v>686</v>
      </c>
      <c r="E116" s="219">
        <v>43682</v>
      </c>
      <c r="F116" s="223">
        <v>43819</v>
      </c>
      <c r="G116" s="219">
        <v>43819</v>
      </c>
      <c r="H116" s="126">
        <v>1686384.95</v>
      </c>
      <c r="I116" s="126">
        <v>1546139</v>
      </c>
      <c r="J116" s="97"/>
      <c r="K116" s="99"/>
      <c r="L116" s="127">
        <v>100</v>
      </c>
      <c r="M116" s="127"/>
      <c r="N116" s="244">
        <v>69</v>
      </c>
      <c r="O116" s="244" t="s">
        <v>23</v>
      </c>
      <c r="P116" s="102">
        <v>1.3</v>
      </c>
      <c r="Q116" s="244" t="s">
        <v>662</v>
      </c>
      <c r="R116" s="244" t="s">
        <v>203</v>
      </c>
      <c r="S116" s="100">
        <v>100</v>
      </c>
      <c r="T116" s="121">
        <f>(1)*((5692)/5280)</f>
        <v>1.0780303030303031</v>
      </c>
      <c r="U116" s="100">
        <v>100</v>
      </c>
      <c r="V116" s="102">
        <v>1.3</v>
      </c>
      <c r="W116" s="106" t="s">
        <v>290</v>
      </c>
      <c r="X116" s="244" t="s">
        <v>696</v>
      </c>
    </row>
    <row r="117" spans="1:24" ht="79.95" customHeight="1">
      <c r="A117" s="244" t="s">
        <v>620</v>
      </c>
      <c r="B117" s="244" t="s">
        <v>690</v>
      </c>
      <c r="C117" s="244" t="s">
        <v>619</v>
      </c>
      <c r="D117" s="123" t="s">
        <v>687</v>
      </c>
      <c r="E117" s="219">
        <v>43700</v>
      </c>
      <c r="F117" s="223">
        <v>43777</v>
      </c>
      <c r="G117" s="223">
        <v>43777</v>
      </c>
      <c r="H117" s="126">
        <v>1686384.95</v>
      </c>
      <c r="I117" s="126">
        <v>1546159</v>
      </c>
      <c r="J117" s="97"/>
      <c r="K117" s="99"/>
      <c r="L117" s="127">
        <v>100</v>
      </c>
      <c r="M117" s="127"/>
      <c r="N117" s="244">
        <v>138</v>
      </c>
      <c r="O117" s="244" t="s">
        <v>23</v>
      </c>
      <c r="P117" s="102">
        <v>1.3</v>
      </c>
      <c r="Q117" s="244" t="s">
        <v>662</v>
      </c>
      <c r="R117" s="244" t="s">
        <v>203</v>
      </c>
      <c r="S117" s="100">
        <v>100</v>
      </c>
      <c r="T117" s="121">
        <f>(1)*((5692)/5280)</f>
        <v>1.0780303030303031</v>
      </c>
      <c r="U117" s="100">
        <v>100</v>
      </c>
      <c r="V117" s="102">
        <v>1.3</v>
      </c>
      <c r="W117" s="106" t="s">
        <v>290</v>
      </c>
      <c r="X117" s="244" t="s">
        <v>696</v>
      </c>
    </row>
    <row r="118" spans="1:24" ht="79.95" customHeight="1">
      <c r="A118" s="243" t="s">
        <v>621</v>
      </c>
      <c r="B118" s="116" t="s">
        <v>622</v>
      </c>
      <c r="C118" s="243" t="s">
        <v>623</v>
      </c>
      <c r="D118" s="117" t="s">
        <v>624</v>
      </c>
      <c r="E118" s="249">
        <v>43691</v>
      </c>
      <c r="F118" s="150">
        <v>43817</v>
      </c>
      <c r="G118" s="150">
        <v>43817</v>
      </c>
      <c r="H118" s="109">
        <v>13000000</v>
      </c>
      <c r="I118" s="109">
        <v>17500000</v>
      </c>
      <c r="J118" s="109"/>
      <c r="K118" s="99" t="str">
        <f>IF(AND(I118&gt;0,J118&gt;0),(J118/I118)-1," ")</f>
        <v xml:space="preserve"> </v>
      </c>
      <c r="L118" s="100">
        <v>100</v>
      </c>
      <c r="M118" s="100"/>
      <c r="N118" s="120">
        <v>138</v>
      </c>
      <c r="O118" s="119">
        <v>138</v>
      </c>
      <c r="P118" s="102">
        <v>14</v>
      </c>
      <c r="Q118" s="243" t="s">
        <v>24</v>
      </c>
      <c r="R118" s="243" t="s">
        <v>30</v>
      </c>
      <c r="S118" s="119">
        <v>100</v>
      </c>
      <c r="T118" s="121">
        <v>14</v>
      </c>
      <c r="U118" s="119" t="s">
        <v>23</v>
      </c>
      <c r="V118" s="121" t="s">
        <v>23</v>
      </c>
      <c r="W118" s="151" t="s">
        <v>26</v>
      </c>
      <c r="X118" s="116"/>
    </row>
    <row r="119" spans="1:24" ht="79.95" customHeight="1">
      <c r="A119" s="243" t="s">
        <v>637</v>
      </c>
      <c r="B119" s="116" t="s">
        <v>625</v>
      </c>
      <c r="C119" s="243" t="s">
        <v>638</v>
      </c>
      <c r="D119" s="117" t="s">
        <v>689</v>
      </c>
      <c r="E119" s="150">
        <v>43883</v>
      </c>
      <c r="F119" s="150">
        <v>44132</v>
      </c>
      <c r="G119" s="148"/>
      <c r="H119" s="109">
        <v>813755</v>
      </c>
      <c r="I119" s="109">
        <v>1300000</v>
      </c>
      <c r="J119" s="109"/>
      <c r="K119" s="99" t="str">
        <f>IF(AND(I119&gt;0,J119&gt;0),(J119/I119)-1," ")</f>
        <v xml:space="preserve"> </v>
      </c>
      <c r="L119" s="100">
        <v>39</v>
      </c>
      <c r="M119" s="100"/>
      <c r="N119" s="120">
        <v>345</v>
      </c>
      <c r="O119" s="119" t="s">
        <v>23</v>
      </c>
      <c r="P119" s="102">
        <v>0.20000000000000001</v>
      </c>
      <c r="Q119" s="243" t="s">
        <v>664</v>
      </c>
      <c r="R119" s="243" t="s">
        <v>323</v>
      </c>
      <c r="S119" s="119">
        <v>150</v>
      </c>
      <c r="T119" s="121">
        <v>0.20000000000000001</v>
      </c>
      <c r="U119" s="119" t="s">
        <v>23</v>
      </c>
      <c r="V119" s="121" t="s">
        <v>23</v>
      </c>
      <c r="W119" s="151" t="s">
        <v>26</v>
      </c>
      <c r="X119" s="116"/>
    </row>
    <row r="120" spans="1:24" ht="79.95" customHeight="1">
      <c r="A120" s="244" t="s">
        <v>627</v>
      </c>
      <c r="B120" s="244" t="s">
        <v>628</v>
      </c>
      <c r="C120" s="244" t="s">
        <v>582</v>
      </c>
      <c r="D120" s="123" t="s">
        <v>658</v>
      </c>
      <c r="E120" s="223">
        <v>43724</v>
      </c>
      <c r="F120" s="219">
        <v>43854</v>
      </c>
      <c r="G120" s="219">
        <v>43854</v>
      </c>
      <c r="H120" s="126">
        <v>720654</v>
      </c>
      <c r="I120" s="126">
        <v>735488</v>
      </c>
      <c r="J120" s="97"/>
      <c r="K120" s="99"/>
      <c r="L120" s="127">
        <v>100</v>
      </c>
      <c r="M120" s="127"/>
      <c r="N120" s="244">
        <v>138</v>
      </c>
      <c r="O120" s="244">
        <v>138</v>
      </c>
      <c r="P120" s="102">
        <v>0.59999999999999998</v>
      </c>
      <c r="Q120" s="244" t="s">
        <v>191</v>
      </c>
      <c r="R120" s="244" t="s">
        <v>30</v>
      </c>
      <c r="S120" s="100">
        <v>100</v>
      </c>
      <c r="T120" s="121">
        <v>0.59999999999999998</v>
      </c>
      <c r="U120" s="100" t="s">
        <v>23</v>
      </c>
      <c r="V120" s="102" t="s">
        <v>23</v>
      </c>
      <c r="W120" s="106" t="s">
        <v>26</v>
      </c>
      <c r="X120" s="244"/>
    </row>
    <row r="121" spans="1:24" ht="79.95" customHeight="1">
      <c r="A121" s="244" t="s">
        <v>629</v>
      </c>
      <c r="B121" s="244" t="s">
        <v>630</v>
      </c>
      <c r="C121" s="244" t="s">
        <v>582</v>
      </c>
      <c r="D121" s="123" t="s">
        <v>657</v>
      </c>
      <c r="E121" s="219">
        <v>43731</v>
      </c>
      <c r="F121" s="219">
        <v>43820</v>
      </c>
      <c r="G121" s="223">
        <v>43820</v>
      </c>
      <c r="H121" s="126">
        <v>845310</v>
      </c>
      <c r="I121" s="126">
        <v>863514</v>
      </c>
      <c r="J121" s="97"/>
      <c r="K121" s="99"/>
      <c r="L121" s="100">
        <v>100</v>
      </c>
      <c r="M121" s="100"/>
      <c r="N121" s="244">
        <v>138</v>
      </c>
      <c r="O121" s="244">
        <v>138</v>
      </c>
      <c r="P121" s="102">
        <v>0.59999999999999998</v>
      </c>
      <c r="Q121" s="244" t="s">
        <v>191</v>
      </c>
      <c r="R121" s="244" t="s">
        <v>30</v>
      </c>
      <c r="S121" s="100">
        <v>100</v>
      </c>
      <c r="T121" s="121">
        <v>0.59999999999999998</v>
      </c>
      <c r="U121" s="100" t="s">
        <v>23</v>
      </c>
      <c r="V121" s="102" t="s">
        <v>23</v>
      </c>
      <c r="W121" s="106" t="s">
        <v>26</v>
      </c>
      <c r="X121" s="244"/>
    </row>
    <row r="122" spans="1:24" ht="79.95" customHeight="1">
      <c r="A122" s="244" t="s">
        <v>631</v>
      </c>
      <c r="B122" s="244" t="s">
        <v>632</v>
      </c>
      <c r="C122" s="244" t="s">
        <v>634</v>
      </c>
      <c r="D122" s="123" t="s">
        <v>656</v>
      </c>
      <c r="E122" s="223">
        <v>43682</v>
      </c>
      <c r="F122" s="223">
        <v>43686</v>
      </c>
      <c r="G122" s="223">
        <v>43686</v>
      </c>
      <c r="H122" s="126">
        <v>394204.53000000003</v>
      </c>
      <c r="I122" s="126">
        <v>394204.53000000003</v>
      </c>
      <c r="J122" s="97"/>
      <c r="K122" s="99"/>
      <c r="L122" s="127">
        <v>100</v>
      </c>
      <c r="M122" s="127"/>
      <c r="N122" s="244">
        <v>138</v>
      </c>
      <c r="O122" s="244" t="s">
        <v>23</v>
      </c>
      <c r="P122" s="102">
        <v>0.29999999999999999</v>
      </c>
      <c r="Q122" s="244" t="s">
        <v>633</v>
      </c>
      <c r="R122" s="244" t="s">
        <v>75</v>
      </c>
      <c r="S122" s="100">
        <v>90</v>
      </c>
      <c r="T122" s="121" t="s">
        <v>23</v>
      </c>
      <c r="U122" s="100" t="s">
        <v>23</v>
      </c>
      <c r="V122" s="102" t="s">
        <v>23</v>
      </c>
      <c r="W122" s="106" t="s">
        <v>26</v>
      </c>
      <c r="X122" s="244"/>
    </row>
    <row r="123" spans="1:24" ht="79.95" customHeight="1">
      <c r="A123" s="244" t="s">
        <v>626</v>
      </c>
      <c r="B123" s="244" t="s">
        <v>617</v>
      </c>
      <c r="C123" s="244" t="s">
        <v>684</v>
      </c>
      <c r="D123" s="123" t="s">
        <v>616</v>
      </c>
      <c r="E123" s="223">
        <v>43556</v>
      </c>
      <c r="F123" s="223">
        <v>43802</v>
      </c>
      <c r="G123" s="219">
        <v>43802</v>
      </c>
      <c r="H123" s="126">
        <v>900000</v>
      </c>
      <c r="I123" s="126">
        <v>1100000</v>
      </c>
      <c r="J123" s="97"/>
      <c r="K123" s="99"/>
      <c r="L123" s="127">
        <v>100</v>
      </c>
      <c r="M123" s="127"/>
      <c r="N123" s="244" t="s">
        <v>23</v>
      </c>
      <c r="O123" s="244">
        <v>138</v>
      </c>
      <c r="P123" s="102">
        <v>0.59999999999999998</v>
      </c>
      <c r="Q123" s="244" t="s">
        <v>665</v>
      </c>
      <c r="R123" s="244" t="s">
        <v>30</v>
      </c>
      <c r="S123" s="100" t="s">
        <v>23</v>
      </c>
      <c r="T123" s="121" t="s">
        <v>23</v>
      </c>
      <c r="U123" s="100">
        <v>70</v>
      </c>
      <c r="V123" s="102">
        <v>0.59999999999999998</v>
      </c>
      <c r="W123" s="106" t="s">
        <v>50</v>
      </c>
      <c r="X123" s="244"/>
    </row>
    <row r="124" spans="1:24" ht="79.95" customHeight="1">
      <c r="A124" s="244" t="s">
        <v>878</v>
      </c>
      <c r="B124" s="244" t="s">
        <v>692</v>
      </c>
      <c r="C124" s="244" t="s">
        <v>685</v>
      </c>
      <c r="D124" s="123" t="s">
        <v>691</v>
      </c>
      <c r="E124" s="223">
        <v>43633</v>
      </c>
      <c r="F124" s="219">
        <v>43840</v>
      </c>
      <c r="G124" s="219">
        <v>43840</v>
      </c>
      <c r="H124" s="126">
        <v>4605058</v>
      </c>
      <c r="I124" s="126">
        <v>6400000</v>
      </c>
      <c r="J124" s="97"/>
      <c r="K124" s="99"/>
      <c r="L124" s="127">
        <v>100</v>
      </c>
      <c r="M124" s="127"/>
      <c r="N124" s="244">
        <v>138</v>
      </c>
      <c r="O124" s="244" t="s">
        <v>23</v>
      </c>
      <c r="P124" s="102">
        <v>4.5</v>
      </c>
      <c r="Q124" s="244" t="s">
        <v>27</v>
      </c>
      <c r="R124" s="244" t="s">
        <v>30</v>
      </c>
      <c r="S124" s="100">
        <v>160</v>
      </c>
      <c r="T124" s="121">
        <v>4.4699999999999998</v>
      </c>
      <c r="U124" s="100" t="s">
        <v>23</v>
      </c>
      <c r="V124" s="102" t="s">
        <v>23</v>
      </c>
      <c r="W124" s="106" t="s">
        <v>26</v>
      </c>
      <c r="X124" s="244"/>
    </row>
    <row r="125" spans="1:24" ht="79.95" customHeight="1">
      <c r="A125" s="244" t="s">
        <v>639</v>
      </c>
      <c r="B125" s="244" t="s">
        <v>640</v>
      </c>
      <c r="C125" s="244" t="s">
        <v>62</v>
      </c>
      <c r="D125" s="123" t="s">
        <v>642</v>
      </c>
      <c r="E125" s="223">
        <v>43626</v>
      </c>
      <c r="F125" s="219">
        <v>43724</v>
      </c>
      <c r="G125" s="219">
        <v>43724</v>
      </c>
      <c r="H125" s="126">
        <v>8891636</v>
      </c>
      <c r="I125" s="126">
        <v>8891636</v>
      </c>
      <c r="J125" s="97"/>
      <c r="K125" s="99" t="str">
        <f>IF(AND(I125&gt;0,J125&gt;0),(J125/I125)-1," ")</f>
        <v xml:space="preserve"> </v>
      </c>
      <c r="L125" s="127">
        <v>100</v>
      </c>
      <c r="M125" s="127"/>
      <c r="N125" s="244">
        <v>69</v>
      </c>
      <c r="O125" s="244">
        <v>138</v>
      </c>
      <c r="P125" s="102">
        <v>12.300000000000001</v>
      </c>
      <c r="Q125" s="244" t="s">
        <v>24</v>
      </c>
      <c r="R125" s="244" t="s">
        <v>30</v>
      </c>
      <c r="S125" s="100">
        <v>50</v>
      </c>
      <c r="T125" s="121">
        <v>12.300000000000001</v>
      </c>
      <c r="U125" s="100" t="s">
        <v>23</v>
      </c>
      <c r="V125" s="102" t="s">
        <v>23</v>
      </c>
      <c r="W125" s="243" t="s">
        <v>26</v>
      </c>
      <c r="X125" s="244"/>
    </row>
    <row r="126" spans="1:24" ht="79.95" customHeight="1">
      <c r="A126" s="244" t="s">
        <v>654</v>
      </c>
      <c r="B126" s="244" t="s">
        <v>650</v>
      </c>
      <c r="C126" s="244" t="s">
        <v>651</v>
      </c>
      <c r="D126" s="123" t="s">
        <v>652</v>
      </c>
      <c r="E126" s="223">
        <v>43600</v>
      </c>
      <c r="F126" s="223">
        <v>43609</v>
      </c>
      <c r="G126" s="223">
        <v>43609</v>
      </c>
      <c r="H126" s="126">
        <v>562307</v>
      </c>
      <c r="I126" s="126">
        <v>562307</v>
      </c>
      <c r="J126" s="97"/>
      <c r="K126" s="99"/>
      <c r="L126" s="127">
        <v>100</v>
      </c>
      <c r="M126" s="127"/>
      <c r="N126" s="244">
        <v>69</v>
      </c>
      <c r="O126" s="244" t="s">
        <v>23</v>
      </c>
      <c r="P126" s="102">
        <v>0.10000000000000001</v>
      </c>
      <c r="Q126" s="244" t="s">
        <v>570</v>
      </c>
      <c r="R126" s="244" t="s">
        <v>653</v>
      </c>
      <c r="S126" s="100" t="s">
        <v>78</v>
      </c>
      <c r="T126" s="121">
        <v>0.10000000000000001</v>
      </c>
      <c r="U126" s="100" t="s">
        <v>23</v>
      </c>
      <c r="V126" s="102" t="s">
        <v>23</v>
      </c>
      <c r="W126" s="129" t="s">
        <v>26</v>
      </c>
      <c r="X126" s="244"/>
    </row>
    <row r="127" spans="1:24" s="162" customFormat="1" ht="79.95" customHeight="1">
      <c r="A127" s="244" t="s">
        <v>666</v>
      </c>
      <c r="B127" s="244" t="s">
        <v>667</v>
      </c>
      <c r="C127" s="244" t="s">
        <v>668</v>
      </c>
      <c r="D127" s="123" t="s">
        <v>917</v>
      </c>
      <c r="E127" s="223">
        <v>43556</v>
      </c>
      <c r="F127" s="223">
        <v>43563</v>
      </c>
      <c r="G127" s="223">
        <v>43563</v>
      </c>
      <c r="H127" s="126">
        <v>222222</v>
      </c>
      <c r="I127" s="126">
        <v>250000</v>
      </c>
      <c r="J127" s="97"/>
      <c r="K127" s="99"/>
      <c r="L127" s="127">
        <v>100</v>
      </c>
      <c r="M127" s="127"/>
      <c r="N127" s="244">
        <v>138</v>
      </c>
      <c r="O127" s="244">
        <v>138</v>
      </c>
      <c r="P127" s="102">
        <v>0.29999999999999999</v>
      </c>
      <c r="Q127" s="244" t="s">
        <v>669</v>
      </c>
      <c r="R127" s="244" t="s">
        <v>670</v>
      </c>
      <c r="S127" s="100">
        <v>50</v>
      </c>
      <c r="T127" s="121">
        <v>0.29999999999999999</v>
      </c>
      <c r="U127" s="100" t="s">
        <v>23</v>
      </c>
      <c r="V127" s="102" t="s">
        <v>23</v>
      </c>
      <c r="W127" s="243" t="s">
        <v>290</v>
      </c>
      <c r="X127" s="244"/>
    </row>
    <row r="128" spans="1:24" ht="79.95" customHeight="1">
      <c r="A128" s="244" t="s">
        <v>671</v>
      </c>
      <c r="B128" s="244" t="s">
        <v>672</v>
      </c>
      <c r="C128" s="244" t="s">
        <v>175</v>
      </c>
      <c r="D128" s="123" t="s">
        <v>673</v>
      </c>
      <c r="E128" s="219">
        <v>43759</v>
      </c>
      <c r="F128" s="219">
        <v>43796</v>
      </c>
      <c r="G128" s="219">
        <v>43796</v>
      </c>
      <c r="H128" s="126">
        <v>782557</v>
      </c>
      <c r="I128" s="126">
        <v>968532</v>
      </c>
      <c r="J128" s="97"/>
      <c r="K128" s="99"/>
      <c r="L128" s="127">
        <v>100</v>
      </c>
      <c r="M128" s="127"/>
      <c r="N128" s="244">
        <v>345</v>
      </c>
      <c r="O128" s="244">
        <v>345</v>
      </c>
      <c r="P128" s="102">
        <v>0.20000000000000001</v>
      </c>
      <c r="Q128" s="244" t="s">
        <v>2056</v>
      </c>
      <c r="R128" s="244" t="s">
        <v>72</v>
      </c>
      <c r="S128" s="100">
        <v>150</v>
      </c>
      <c r="T128" s="121">
        <v>0.20000000000000001</v>
      </c>
      <c r="U128" s="100" t="s">
        <v>23</v>
      </c>
      <c r="V128" s="102" t="s">
        <v>23</v>
      </c>
      <c r="W128" s="243" t="s">
        <v>26</v>
      </c>
      <c r="X128" s="244"/>
    </row>
    <row r="129" spans="1:24" ht="79.95" customHeight="1">
      <c r="A129" s="244" t="s">
        <v>674</v>
      </c>
      <c r="B129" s="244" t="s">
        <v>675</v>
      </c>
      <c r="C129" s="244" t="s">
        <v>175</v>
      </c>
      <c r="D129" s="123" t="s">
        <v>676</v>
      </c>
      <c r="E129" s="223">
        <v>43734</v>
      </c>
      <c r="F129" s="223">
        <v>43788</v>
      </c>
      <c r="G129" s="219">
        <v>43796</v>
      </c>
      <c r="H129" s="126">
        <v>792887</v>
      </c>
      <c r="I129" s="126">
        <v>945824</v>
      </c>
      <c r="J129" s="97"/>
      <c r="K129" s="99"/>
      <c r="L129" s="127">
        <v>100</v>
      </c>
      <c r="M129" s="127"/>
      <c r="N129" s="244">
        <v>345</v>
      </c>
      <c r="O129" s="244">
        <v>345</v>
      </c>
      <c r="P129" s="102">
        <v>0.20000000000000001</v>
      </c>
      <c r="Q129" s="244" t="s">
        <v>2056</v>
      </c>
      <c r="R129" s="244" t="s">
        <v>72</v>
      </c>
      <c r="S129" s="100">
        <v>150</v>
      </c>
      <c r="T129" s="121">
        <v>0.20000000000000001</v>
      </c>
      <c r="U129" s="100" t="s">
        <v>23</v>
      </c>
      <c r="V129" s="102" t="s">
        <v>23</v>
      </c>
      <c r="W129" s="243" t="s">
        <v>26</v>
      </c>
      <c r="X129" s="244"/>
    </row>
    <row r="130" spans="1:24" ht="79.95" customHeight="1">
      <c r="A130" s="244" t="s">
        <v>677</v>
      </c>
      <c r="B130" s="244" t="s">
        <v>678</v>
      </c>
      <c r="C130" s="244" t="s">
        <v>175</v>
      </c>
      <c r="D130" s="123" t="s">
        <v>679</v>
      </c>
      <c r="E130" s="223">
        <v>43420</v>
      </c>
      <c r="F130" s="219">
        <v>43796</v>
      </c>
      <c r="G130" s="219">
        <v>43796</v>
      </c>
      <c r="H130" s="126">
        <v>359954</v>
      </c>
      <c r="I130" s="126">
        <v>509118</v>
      </c>
      <c r="J130" s="97"/>
      <c r="K130" s="99"/>
      <c r="L130" s="127">
        <v>100</v>
      </c>
      <c r="M130" s="127"/>
      <c r="N130" s="244">
        <v>345</v>
      </c>
      <c r="O130" s="244">
        <v>345</v>
      </c>
      <c r="P130" s="102">
        <v>0.20000000000000001</v>
      </c>
      <c r="Q130" s="244" t="s">
        <v>2056</v>
      </c>
      <c r="R130" s="244" t="s">
        <v>72</v>
      </c>
      <c r="S130" s="100">
        <v>150</v>
      </c>
      <c r="T130" s="121">
        <v>0.20000000000000001</v>
      </c>
      <c r="U130" s="100" t="s">
        <v>23</v>
      </c>
      <c r="V130" s="102" t="s">
        <v>23</v>
      </c>
      <c r="W130" s="243" t="s">
        <v>26</v>
      </c>
      <c r="X130" s="244"/>
    </row>
    <row r="131" spans="1:24" ht="79.95" customHeight="1">
      <c r="A131" s="244" t="s">
        <v>693</v>
      </c>
      <c r="B131" s="244" t="s">
        <v>680</v>
      </c>
      <c r="C131" s="244" t="s">
        <v>681</v>
      </c>
      <c r="D131" s="123" t="s">
        <v>694</v>
      </c>
      <c r="E131" s="223">
        <v>43633</v>
      </c>
      <c r="F131" s="219">
        <v>43856</v>
      </c>
      <c r="G131" s="223">
        <v>43856</v>
      </c>
      <c r="H131" s="126">
        <v>7000000</v>
      </c>
      <c r="I131" s="126">
        <v>9798629</v>
      </c>
      <c r="J131" s="97"/>
      <c r="K131" s="99"/>
      <c r="L131" s="127">
        <v>100</v>
      </c>
      <c r="M131" s="127"/>
      <c r="N131" s="244">
        <v>138</v>
      </c>
      <c r="O131" s="244">
        <v>138</v>
      </c>
      <c r="P131" s="102">
        <v>6</v>
      </c>
      <c r="Q131" s="244" t="s">
        <v>682</v>
      </c>
      <c r="R131" s="244" t="s">
        <v>683</v>
      </c>
      <c r="S131" s="100">
        <v>100</v>
      </c>
      <c r="T131" s="121">
        <v>6</v>
      </c>
      <c r="U131" s="100" t="s">
        <v>23</v>
      </c>
      <c r="V131" s="102" t="s">
        <v>23</v>
      </c>
      <c r="W131" s="243" t="s">
        <v>26</v>
      </c>
      <c r="X131" s="244"/>
    </row>
    <row r="132" spans="1:24" ht="79.95" customHeight="1">
      <c r="A132" s="244" t="s">
        <v>697</v>
      </c>
      <c r="B132" s="244" t="s">
        <v>698</v>
      </c>
      <c r="C132" s="244" t="s">
        <v>699</v>
      </c>
      <c r="D132" s="123" t="s">
        <v>700</v>
      </c>
      <c r="E132" s="223">
        <v>43773</v>
      </c>
      <c r="F132" s="219">
        <v>43790</v>
      </c>
      <c r="G132" s="219">
        <v>43790</v>
      </c>
      <c r="H132" s="126">
        <v>953860</v>
      </c>
      <c r="I132" s="126">
        <v>971502</v>
      </c>
      <c r="J132" s="97"/>
      <c r="K132" s="99"/>
      <c r="L132" s="127">
        <v>100</v>
      </c>
      <c r="M132" s="127"/>
      <c r="N132" s="244">
        <v>138</v>
      </c>
      <c r="O132" s="244">
        <v>138</v>
      </c>
      <c r="P132" s="102">
        <v>0.40000000000000002</v>
      </c>
      <c r="Q132" s="244" t="s">
        <v>2057</v>
      </c>
      <c r="R132" s="244" t="s">
        <v>701</v>
      </c>
      <c r="S132" s="100">
        <v>100</v>
      </c>
      <c r="T132" s="121">
        <v>0.40000000000000002</v>
      </c>
      <c r="U132" s="100" t="s">
        <v>23</v>
      </c>
      <c r="V132" s="102" t="s">
        <v>23</v>
      </c>
      <c r="W132" s="243" t="s">
        <v>50</v>
      </c>
      <c r="X132" s="244"/>
    </row>
    <row r="133" spans="1:24" ht="79.95" customHeight="1">
      <c r="A133" s="244" t="s">
        <v>702</v>
      </c>
      <c r="B133" s="244" t="s">
        <v>703</v>
      </c>
      <c r="C133" s="244" t="s">
        <v>734</v>
      </c>
      <c r="D133" s="123" t="s">
        <v>737</v>
      </c>
      <c r="E133" s="223">
        <v>43782</v>
      </c>
      <c r="F133" s="219">
        <v>43819</v>
      </c>
      <c r="G133" s="219">
        <v>43819</v>
      </c>
      <c r="H133" s="126">
        <v>2636926.73</v>
      </c>
      <c r="I133" s="126">
        <v>2636927</v>
      </c>
      <c r="J133" s="97"/>
      <c r="K133" s="99"/>
      <c r="L133" s="127">
        <v>100</v>
      </c>
      <c r="M133" s="127"/>
      <c r="N133" s="244" t="s">
        <v>23</v>
      </c>
      <c r="O133" s="244">
        <v>138</v>
      </c>
      <c r="P133" s="102">
        <v>1</v>
      </c>
      <c r="Q133" s="244" t="s">
        <v>24</v>
      </c>
      <c r="R133" s="244" t="s">
        <v>30</v>
      </c>
      <c r="S133" s="100" t="s">
        <v>23</v>
      </c>
      <c r="T133" s="121" t="s">
        <v>23</v>
      </c>
      <c r="U133" s="100">
        <v>70</v>
      </c>
      <c r="V133" s="102">
        <v>1</v>
      </c>
      <c r="W133" s="243" t="s">
        <v>704</v>
      </c>
      <c r="X133" s="244"/>
    </row>
    <row r="134" spans="1:24" ht="79.95" customHeight="1">
      <c r="A134" s="244" t="s">
        <v>705</v>
      </c>
      <c r="B134" s="244" t="s">
        <v>706</v>
      </c>
      <c r="C134" s="244" t="s">
        <v>707</v>
      </c>
      <c r="D134" s="123" t="s">
        <v>708</v>
      </c>
      <c r="E134" s="219">
        <v>43855</v>
      </c>
      <c r="F134" s="223">
        <v>43924</v>
      </c>
      <c r="G134" s="223">
        <v>43924</v>
      </c>
      <c r="H134" s="126">
        <v>488000</v>
      </c>
      <c r="I134" s="126">
        <v>613018</v>
      </c>
      <c r="J134" s="97"/>
      <c r="K134" s="99"/>
      <c r="L134" s="261">
        <v>100</v>
      </c>
      <c r="M134" s="127"/>
      <c r="N134" s="244">
        <v>345</v>
      </c>
      <c r="O134" s="244">
        <v>345</v>
      </c>
      <c r="P134" s="102">
        <v>0.40000000000000002</v>
      </c>
      <c r="Q134" s="244" t="s">
        <v>2056</v>
      </c>
      <c r="R134" s="244" t="s">
        <v>72</v>
      </c>
      <c r="S134" s="100">
        <v>150</v>
      </c>
      <c r="T134" s="121">
        <v>0.40000000000000002</v>
      </c>
      <c r="U134" s="100" t="s">
        <v>23</v>
      </c>
      <c r="V134" s="102" t="s">
        <v>23</v>
      </c>
      <c r="W134" s="243" t="s">
        <v>26</v>
      </c>
      <c r="X134" s="244"/>
    </row>
    <row r="135" spans="1:24" ht="79.95" customHeight="1">
      <c r="A135" s="244" t="s">
        <v>1708</v>
      </c>
      <c r="B135" s="244" t="s">
        <v>1709</v>
      </c>
      <c r="C135" s="244" t="s">
        <v>709</v>
      </c>
      <c r="D135" s="123" t="s">
        <v>1710</v>
      </c>
      <c r="E135" s="223">
        <v>43738</v>
      </c>
      <c r="F135" s="223" t="s">
        <v>2368</v>
      </c>
      <c r="G135" s="223" t="s">
        <v>2368</v>
      </c>
      <c r="H135" s="126">
        <v>597383</v>
      </c>
      <c r="I135" s="126">
        <v>722000</v>
      </c>
      <c r="J135" s="97"/>
      <c r="K135" s="99"/>
      <c r="L135" s="127">
        <v>100</v>
      </c>
      <c r="M135" s="127"/>
      <c r="N135" s="244">
        <v>138</v>
      </c>
      <c r="O135" s="244" t="s">
        <v>23</v>
      </c>
      <c r="P135" s="102">
        <v>1.3999999999999999</v>
      </c>
      <c r="Q135" s="244" t="s">
        <v>2058</v>
      </c>
      <c r="R135" s="244" t="s">
        <v>68</v>
      </c>
      <c r="S135" s="100">
        <v>70</v>
      </c>
      <c r="T135" s="121">
        <v>1.3999999999999999</v>
      </c>
      <c r="U135" s="100" t="s">
        <v>23</v>
      </c>
      <c r="V135" s="102" t="s">
        <v>23</v>
      </c>
      <c r="W135" s="243" t="s">
        <v>26</v>
      </c>
      <c r="X135" s="244"/>
    </row>
    <row r="136" spans="1:24" ht="79.95" customHeight="1">
      <c r="A136" s="244" t="s">
        <v>710</v>
      </c>
      <c r="B136" s="244" t="s">
        <v>711</v>
      </c>
      <c r="C136" s="244" t="s">
        <v>738</v>
      </c>
      <c r="D136" s="123" t="s">
        <v>721</v>
      </c>
      <c r="E136" s="223">
        <v>43718</v>
      </c>
      <c r="F136" s="219">
        <v>43754</v>
      </c>
      <c r="G136" s="219">
        <v>43754</v>
      </c>
      <c r="H136" s="126">
        <v>665094</v>
      </c>
      <c r="I136" s="126">
        <v>222000</v>
      </c>
      <c r="J136" s="97"/>
      <c r="K136" s="99"/>
      <c r="L136" s="127">
        <v>100</v>
      </c>
      <c r="M136" s="127"/>
      <c r="N136" s="244">
        <v>138</v>
      </c>
      <c r="O136" s="244" t="s">
        <v>23</v>
      </c>
      <c r="P136" s="102">
        <v>0.40000000000000002</v>
      </c>
      <c r="Q136" s="244" t="s">
        <v>2059</v>
      </c>
      <c r="R136" s="244" t="s">
        <v>68</v>
      </c>
      <c r="S136" s="100">
        <v>70</v>
      </c>
      <c r="T136" s="121">
        <v>0.40000000000000002</v>
      </c>
      <c r="U136" s="100" t="s">
        <v>23</v>
      </c>
      <c r="V136" s="102" t="s">
        <v>23</v>
      </c>
      <c r="W136" s="243" t="s">
        <v>26</v>
      </c>
      <c r="X136" s="244"/>
    </row>
    <row r="137" spans="1:24" ht="79.95" customHeight="1">
      <c r="A137" s="244" t="s">
        <v>712</v>
      </c>
      <c r="B137" s="244" t="s">
        <v>713</v>
      </c>
      <c r="C137" s="244" t="s">
        <v>347</v>
      </c>
      <c r="D137" s="123" t="s">
        <v>722</v>
      </c>
      <c r="E137" s="219">
        <v>43882</v>
      </c>
      <c r="F137" s="223">
        <v>43924</v>
      </c>
      <c r="G137" s="219">
        <v>43924</v>
      </c>
      <c r="H137" s="126">
        <v>800172</v>
      </c>
      <c r="I137" s="126">
        <v>1035000</v>
      </c>
      <c r="J137" s="97"/>
      <c r="K137" s="99"/>
      <c r="L137" s="127">
        <v>100</v>
      </c>
      <c r="M137" s="127"/>
      <c r="N137" s="244">
        <v>345</v>
      </c>
      <c r="O137" s="244" t="s">
        <v>23</v>
      </c>
      <c r="P137" s="102">
        <v>0.20000000000000001</v>
      </c>
      <c r="Q137" s="244" t="s">
        <v>2060</v>
      </c>
      <c r="R137" s="244" t="s">
        <v>71</v>
      </c>
      <c r="S137" s="100">
        <v>150</v>
      </c>
      <c r="T137" s="121">
        <v>0.20000000000000001</v>
      </c>
      <c r="U137" s="100" t="s">
        <v>23</v>
      </c>
      <c r="V137" s="102" t="s">
        <v>23</v>
      </c>
      <c r="W137" s="243" t="s">
        <v>26</v>
      </c>
      <c r="X137" s="244"/>
    </row>
    <row r="138" spans="1:24" ht="79.95" customHeight="1">
      <c r="A138" s="244" t="s">
        <v>714</v>
      </c>
      <c r="B138" s="244" t="s">
        <v>715</v>
      </c>
      <c r="C138" s="244" t="s">
        <v>716</v>
      </c>
      <c r="D138" s="123" t="s">
        <v>729</v>
      </c>
      <c r="E138" s="219">
        <v>43557</v>
      </c>
      <c r="F138" s="223">
        <v>43928</v>
      </c>
      <c r="G138" s="223">
        <v>43928</v>
      </c>
      <c r="H138" s="126">
        <v>776453</v>
      </c>
      <c r="I138" s="126">
        <v>1111000</v>
      </c>
      <c r="J138" s="97"/>
      <c r="K138" s="99"/>
      <c r="L138" s="261">
        <v>100</v>
      </c>
      <c r="M138" s="127"/>
      <c r="N138" s="244">
        <v>345</v>
      </c>
      <c r="O138" s="244" t="s">
        <v>23</v>
      </c>
      <c r="P138" s="102">
        <v>0.20000000000000001</v>
      </c>
      <c r="Q138" s="244" t="s">
        <v>2061</v>
      </c>
      <c r="R138" s="244" t="s">
        <v>71</v>
      </c>
      <c r="S138" s="100">
        <v>150</v>
      </c>
      <c r="T138" s="121">
        <v>0.20000000000000001</v>
      </c>
      <c r="U138" s="100" t="s">
        <v>23</v>
      </c>
      <c r="V138" s="102" t="s">
        <v>23</v>
      </c>
      <c r="W138" s="243" t="s">
        <v>26</v>
      </c>
      <c r="X138" s="244"/>
    </row>
    <row r="139" spans="1:24" ht="79.95" customHeight="1">
      <c r="A139" s="244" t="s">
        <v>1395</v>
      </c>
      <c r="B139" s="244" t="s">
        <v>717</v>
      </c>
      <c r="C139" s="244" t="s">
        <v>471</v>
      </c>
      <c r="D139" s="123" t="s">
        <v>718</v>
      </c>
      <c r="E139" s="259">
        <v>43647</v>
      </c>
      <c r="F139" s="259">
        <v>43738</v>
      </c>
      <c r="G139" s="219">
        <v>43721</v>
      </c>
      <c r="H139" s="97">
        <v>5111631.3499999996</v>
      </c>
      <c r="I139" s="97">
        <v>5111631</v>
      </c>
      <c r="J139" s="98"/>
      <c r="K139" s="99"/>
      <c r="L139" s="100">
        <v>100</v>
      </c>
      <c r="M139" s="100"/>
      <c r="N139" s="100">
        <v>138</v>
      </c>
      <c r="O139" s="100">
        <v>138</v>
      </c>
      <c r="P139" s="102">
        <v>2.3999999999999999</v>
      </c>
      <c r="Q139" s="244" t="s">
        <v>27</v>
      </c>
      <c r="R139" s="244" t="s">
        <v>30</v>
      </c>
      <c r="S139" s="100">
        <v>100</v>
      </c>
      <c r="T139" s="102">
        <v>1.2</v>
      </c>
      <c r="U139" s="100" t="s">
        <v>23</v>
      </c>
      <c r="V139" s="102" t="s">
        <v>23</v>
      </c>
      <c r="W139" s="244" t="s">
        <v>26</v>
      </c>
      <c r="X139" s="244"/>
    </row>
    <row r="140" spans="1:24" ht="79.95" customHeight="1">
      <c r="A140" s="244" t="s">
        <v>879</v>
      </c>
      <c r="B140" s="244" t="s">
        <v>719</v>
      </c>
      <c r="C140" s="244" t="s">
        <v>471</v>
      </c>
      <c r="D140" s="123" t="s">
        <v>720</v>
      </c>
      <c r="E140" s="259">
        <v>43935</v>
      </c>
      <c r="F140" s="259">
        <v>43940</v>
      </c>
      <c r="G140" s="223">
        <v>43940</v>
      </c>
      <c r="H140" s="97">
        <v>224817.54999999999</v>
      </c>
      <c r="I140" s="97">
        <v>224818</v>
      </c>
      <c r="J140" s="98"/>
      <c r="K140" s="99"/>
      <c r="L140" s="261">
        <v>100</v>
      </c>
      <c r="M140" s="100"/>
      <c r="N140" s="100">
        <v>138</v>
      </c>
      <c r="O140" s="100" t="s">
        <v>23</v>
      </c>
      <c r="P140" s="102">
        <v>1.7</v>
      </c>
      <c r="Q140" s="244" t="s">
        <v>23</v>
      </c>
      <c r="R140" s="244" t="s">
        <v>23</v>
      </c>
      <c r="S140" s="100" t="s">
        <v>23</v>
      </c>
      <c r="T140" s="102" t="s">
        <v>23</v>
      </c>
      <c r="U140" s="100" t="s">
        <v>23</v>
      </c>
      <c r="V140" s="102" t="s">
        <v>23</v>
      </c>
      <c r="W140" s="244" t="s">
        <v>26</v>
      </c>
      <c r="X140" s="244"/>
    </row>
    <row r="141" spans="1:24" ht="79.95" customHeight="1">
      <c r="A141" s="244" t="s">
        <v>2085</v>
      </c>
      <c r="B141" s="244" t="s">
        <v>732</v>
      </c>
      <c r="C141" s="244" t="s">
        <v>735</v>
      </c>
      <c r="D141" s="123" t="s">
        <v>1471</v>
      </c>
      <c r="E141" s="259">
        <v>43675</v>
      </c>
      <c r="F141" s="223" t="s">
        <v>2369</v>
      </c>
      <c r="G141" s="223" t="s">
        <v>2369</v>
      </c>
      <c r="H141" s="97">
        <v>17106248</v>
      </c>
      <c r="I141" s="97">
        <v>17950000</v>
      </c>
      <c r="J141" s="98"/>
      <c r="K141" s="99" t="str">
        <f>IF(J141&gt;0,(J141/I141)-1," ")</f>
        <v xml:space="preserve"> </v>
      </c>
      <c r="L141" s="100">
        <v>100</v>
      </c>
      <c r="M141" s="100"/>
      <c r="N141" s="100">
        <v>69</v>
      </c>
      <c r="O141" s="100">
        <v>138</v>
      </c>
      <c r="P141" s="102">
        <v>10.1</v>
      </c>
      <c r="Q141" s="244" t="s">
        <v>191</v>
      </c>
      <c r="R141" s="244" t="s">
        <v>68</v>
      </c>
      <c r="S141" s="100">
        <v>50</v>
      </c>
      <c r="T141" s="102">
        <v>10.1</v>
      </c>
      <c r="U141" s="100" t="s">
        <v>23</v>
      </c>
      <c r="V141" s="102" t="s">
        <v>23</v>
      </c>
      <c r="W141" s="244" t="s">
        <v>26</v>
      </c>
      <c r="X141" s="244"/>
    </row>
    <row r="142" spans="1:24" ht="79.95" customHeight="1">
      <c r="A142" s="244" t="s">
        <v>723</v>
      </c>
      <c r="B142" s="244" t="s">
        <v>724</v>
      </c>
      <c r="C142" s="244" t="s">
        <v>735</v>
      </c>
      <c r="D142" s="123" t="s">
        <v>1396</v>
      </c>
      <c r="E142" s="259">
        <v>43647</v>
      </c>
      <c r="F142" s="223">
        <v>43660</v>
      </c>
      <c r="G142" s="223">
        <v>43660</v>
      </c>
      <c r="H142" s="97">
        <v>541775</v>
      </c>
      <c r="I142" s="97">
        <v>585000</v>
      </c>
      <c r="J142" s="98"/>
      <c r="K142" s="99"/>
      <c r="L142" s="100">
        <v>100</v>
      </c>
      <c r="M142" s="100"/>
      <c r="N142" s="100">
        <v>69</v>
      </c>
      <c r="O142" s="100" t="s">
        <v>23</v>
      </c>
      <c r="P142" s="102">
        <v>0.10000000000000001</v>
      </c>
      <c r="Q142" s="244" t="s">
        <v>129</v>
      </c>
      <c r="R142" s="244" t="s">
        <v>731</v>
      </c>
      <c r="S142" s="100">
        <v>50</v>
      </c>
      <c r="T142" s="102">
        <v>0.10000000000000001</v>
      </c>
      <c r="U142" s="100" t="s">
        <v>23</v>
      </c>
      <c r="V142" s="102" t="s">
        <v>23</v>
      </c>
      <c r="W142" s="244" t="s">
        <v>584</v>
      </c>
      <c r="X142" s="244"/>
    </row>
    <row r="143" spans="1:24" ht="79.95" customHeight="1">
      <c r="A143" s="244" t="s">
        <v>725</v>
      </c>
      <c r="B143" s="244" t="s">
        <v>726</v>
      </c>
      <c r="C143" s="137" t="s">
        <v>727</v>
      </c>
      <c r="D143" s="123" t="s">
        <v>730</v>
      </c>
      <c r="E143" s="219">
        <v>43696</v>
      </c>
      <c r="F143" s="223">
        <v>43819</v>
      </c>
      <c r="G143" s="219">
        <v>43817</v>
      </c>
      <c r="H143" s="97">
        <v>200000</v>
      </c>
      <c r="I143" s="109">
        <v>315000</v>
      </c>
      <c r="J143" s="97"/>
      <c r="K143" s="99" t="str">
        <f>IF(AND(I143&gt;0,J143&gt;0),(J143/I143)-1," ")</f>
        <v xml:space="preserve"> </v>
      </c>
      <c r="L143" s="127">
        <v>100</v>
      </c>
      <c r="M143" s="127"/>
      <c r="N143" s="244">
        <v>138</v>
      </c>
      <c r="O143" s="244" t="s">
        <v>23</v>
      </c>
      <c r="P143" s="102">
        <v>0.10000000000000001</v>
      </c>
      <c r="Q143" s="137" t="s">
        <v>41</v>
      </c>
      <c r="R143" s="244" t="s">
        <v>30</v>
      </c>
      <c r="S143" s="138">
        <v>100</v>
      </c>
      <c r="T143" s="139">
        <v>0.10000000000000001</v>
      </c>
      <c r="U143" s="138" t="s">
        <v>23</v>
      </c>
      <c r="V143" s="139" t="s">
        <v>23</v>
      </c>
      <c r="W143" s="243" t="s">
        <v>50</v>
      </c>
      <c r="X143" s="244"/>
    </row>
    <row r="144" spans="1:24" ht="79.95" customHeight="1">
      <c r="A144" s="244" t="s">
        <v>2331</v>
      </c>
      <c r="B144" s="244" t="s">
        <v>733</v>
      </c>
      <c r="C144" s="137" t="s">
        <v>28</v>
      </c>
      <c r="D144" s="123" t="s">
        <v>792</v>
      </c>
      <c r="E144" s="223" t="s">
        <v>2356</v>
      </c>
      <c r="F144" s="223" t="s">
        <v>2370</v>
      </c>
      <c r="G144" s="223" t="s">
        <v>2370</v>
      </c>
      <c r="H144" s="97">
        <v>29613898</v>
      </c>
      <c r="I144" s="109">
        <v>30000000</v>
      </c>
      <c r="J144" s="97"/>
      <c r="K144" s="99"/>
      <c r="L144" s="261" t="s">
        <v>2200</v>
      </c>
      <c r="M144" s="127"/>
      <c r="N144" s="244">
        <v>138</v>
      </c>
      <c r="O144" s="244">
        <v>138</v>
      </c>
      <c r="P144" s="102">
        <v>0.5</v>
      </c>
      <c r="Q144" s="137" t="s">
        <v>728</v>
      </c>
      <c r="R144" s="244" t="s">
        <v>144</v>
      </c>
      <c r="S144" s="138">
        <v>100</v>
      </c>
      <c r="T144" s="139">
        <v>0.45000000000000001</v>
      </c>
      <c r="U144" s="138" t="s">
        <v>23</v>
      </c>
      <c r="V144" s="139" t="s">
        <v>23</v>
      </c>
      <c r="W144" s="243" t="s">
        <v>26</v>
      </c>
      <c r="X144" s="244"/>
    </row>
    <row r="145" spans="1:24" ht="79.95" customHeight="1">
      <c r="A145" s="244" t="s">
        <v>749</v>
      </c>
      <c r="B145" s="244" t="s">
        <v>750</v>
      </c>
      <c r="C145" s="137" t="s">
        <v>751</v>
      </c>
      <c r="D145" s="123" t="s">
        <v>752</v>
      </c>
      <c r="E145" s="219">
        <v>43443</v>
      </c>
      <c r="F145" s="223">
        <v>43795</v>
      </c>
      <c r="G145" s="223">
        <v>43795</v>
      </c>
      <c r="H145" s="97">
        <v>298835.06</v>
      </c>
      <c r="I145" s="109">
        <v>1882456.3100000001</v>
      </c>
      <c r="J145" s="97"/>
      <c r="K145" s="99"/>
      <c r="L145" s="127">
        <v>100</v>
      </c>
      <c r="M145" s="127"/>
      <c r="N145" s="244">
        <v>138</v>
      </c>
      <c r="O145" s="244" t="s">
        <v>23</v>
      </c>
      <c r="P145" s="102">
        <v>0.20000000000000001</v>
      </c>
      <c r="Q145" s="244" t="s">
        <v>361</v>
      </c>
      <c r="R145" s="244" t="s">
        <v>30</v>
      </c>
      <c r="S145" s="138">
        <v>50</v>
      </c>
      <c r="T145" s="139">
        <v>0.20000000000000001</v>
      </c>
      <c r="U145" s="138" t="s">
        <v>23</v>
      </c>
      <c r="V145" s="139" t="s">
        <v>23</v>
      </c>
      <c r="W145" s="243" t="s">
        <v>771</v>
      </c>
      <c r="X145" s="244" t="s">
        <v>765</v>
      </c>
    </row>
    <row r="146" spans="1:24" ht="79.95" customHeight="1">
      <c r="A146" s="244" t="s">
        <v>753</v>
      </c>
      <c r="B146" s="244" t="s">
        <v>754</v>
      </c>
      <c r="C146" s="244" t="s">
        <v>755</v>
      </c>
      <c r="D146" s="123" t="s">
        <v>757</v>
      </c>
      <c r="E146" s="223">
        <v>43808</v>
      </c>
      <c r="F146" s="223">
        <v>43819</v>
      </c>
      <c r="G146" s="223">
        <v>43819</v>
      </c>
      <c r="H146" s="126">
        <v>295580</v>
      </c>
      <c r="I146" s="126">
        <v>330000</v>
      </c>
      <c r="J146" s="97"/>
      <c r="K146" s="99" t="str">
        <f>IF(AND(I146&gt;0,J146&gt;0),(J146/I146)-1," ")</f>
        <v xml:space="preserve"> </v>
      </c>
      <c r="L146" s="100">
        <v>100</v>
      </c>
      <c r="M146" s="100"/>
      <c r="N146" s="244">
        <v>138</v>
      </c>
      <c r="O146" s="244" t="s">
        <v>23</v>
      </c>
      <c r="P146" s="102">
        <v>0.040000000000000001</v>
      </c>
      <c r="Q146" s="244" t="s">
        <v>756</v>
      </c>
      <c r="R146" s="244" t="s">
        <v>380</v>
      </c>
      <c r="S146" s="100">
        <v>80</v>
      </c>
      <c r="T146" s="121">
        <v>0.10000000000000001</v>
      </c>
      <c r="U146" s="100" t="s">
        <v>23</v>
      </c>
      <c r="V146" s="102" t="s">
        <v>23</v>
      </c>
      <c r="W146" s="156" t="s">
        <v>50</v>
      </c>
      <c r="X146" s="244"/>
    </row>
    <row r="147" spans="1:24" s="166" customFormat="1" ht="79.95" customHeight="1">
      <c r="A147" s="149" t="s">
        <v>758</v>
      </c>
      <c r="B147" s="149" t="s">
        <v>759</v>
      </c>
      <c r="C147" s="163" t="s">
        <v>760</v>
      </c>
      <c r="D147" s="123" t="s">
        <v>762</v>
      </c>
      <c r="E147" s="219">
        <v>43790</v>
      </c>
      <c r="F147" s="223">
        <v>44022</v>
      </c>
      <c r="G147" s="219"/>
      <c r="H147" s="143">
        <v>849108</v>
      </c>
      <c r="I147" s="143">
        <v>1008746</v>
      </c>
      <c r="J147" s="149"/>
      <c r="K147" s="149"/>
      <c r="L147" s="127">
        <v>99</v>
      </c>
      <c r="M147" s="127"/>
      <c r="N147" s="149">
        <v>345</v>
      </c>
      <c r="O147" s="149" t="s">
        <v>23</v>
      </c>
      <c r="P147" s="164">
        <v>0.10000000000000001</v>
      </c>
      <c r="Q147" s="149" t="s">
        <v>83</v>
      </c>
      <c r="R147" s="149" t="s">
        <v>71</v>
      </c>
      <c r="S147" s="165">
        <v>170</v>
      </c>
      <c r="T147" s="164">
        <v>0.10000000000000001</v>
      </c>
      <c r="U147" s="165" t="s">
        <v>23</v>
      </c>
      <c r="V147" s="164" t="s">
        <v>23</v>
      </c>
      <c r="W147" s="149" t="s">
        <v>50</v>
      </c>
      <c r="X147" s="149"/>
    </row>
    <row r="148" spans="1:24" s="166" customFormat="1" ht="79.95" customHeight="1">
      <c r="A148" s="149" t="s">
        <v>761</v>
      </c>
      <c r="B148" s="149" t="s">
        <v>763</v>
      </c>
      <c r="C148" s="163" t="s">
        <v>67</v>
      </c>
      <c r="D148" s="123" t="s">
        <v>764</v>
      </c>
      <c r="E148" s="256">
        <v>43711</v>
      </c>
      <c r="F148" s="223">
        <v>43753</v>
      </c>
      <c r="G148" s="223">
        <v>43753</v>
      </c>
      <c r="H148" s="143">
        <v>913304</v>
      </c>
      <c r="I148" s="143">
        <v>1421935.6899999999</v>
      </c>
      <c r="J148" s="149"/>
      <c r="K148" s="149"/>
      <c r="L148" s="149">
        <v>100</v>
      </c>
      <c r="M148" s="149"/>
      <c r="N148" s="149">
        <v>69</v>
      </c>
      <c r="O148" s="149">
        <v>69</v>
      </c>
      <c r="P148" s="164">
        <v>0.5</v>
      </c>
      <c r="Q148" s="149" t="s">
        <v>2062</v>
      </c>
      <c r="R148" s="149" t="s">
        <v>64</v>
      </c>
      <c r="S148" s="165">
        <v>50</v>
      </c>
      <c r="T148" s="164" t="s">
        <v>23</v>
      </c>
      <c r="U148" s="165">
        <v>50</v>
      </c>
      <c r="V148" s="164" t="s">
        <v>23</v>
      </c>
      <c r="W148" s="149" t="s">
        <v>50</v>
      </c>
      <c r="X148" s="149"/>
    </row>
    <row r="149" spans="1:24" ht="79.95" customHeight="1">
      <c r="A149" s="244" t="s">
        <v>770</v>
      </c>
      <c r="B149" s="219" t="s">
        <v>767</v>
      </c>
      <c r="C149" s="137" t="s">
        <v>735</v>
      </c>
      <c r="D149" s="123" t="s">
        <v>768</v>
      </c>
      <c r="E149" s="223">
        <v>43668</v>
      </c>
      <c r="F149" s="219">
        <v>43677</v>
      </c>
      <c r="G149" s="219">
        <v>43677</v>
      </c>
      <c r="H149" s="97">
        <v>1000000</v>
      </c>
      <c r="I149" s="97">
        <v>850000</v>
      </c>
      <c r="J149" s="97"/>
      <c r="K149" s="99"/>
      <c r="L149" s="127">
        <v>100</v>
      </c>
      <c r="M149" s="127"/>
      <c r="N149" s="244">
        <v>69</v>
      </c>
      <c r="O149" s="244">
        <v>69</v>
      </c>
      <c r="P149" s="102">
        <v>0.10000000000000001</v>
      </c>
      <c r="Q149" s="244" t="s">
        <v>570</v>
      </c>
      <c r="R149" s="244" t="s">
        <v>769</v>
      </c>
      <c r="S149" s="119" t="s">
        <v>29</v>
      </c>
      <c r="T149" s="139" t="s">
        <v>23</v>
      </c>
      <c r="U149" s="138" t="s">
        <v>29</v>
      </c>
      <c r="V149" s="139">
        <v>0.10000000000000001</v>
      </c>
      <c r="W149" s="243" t="s">
        <v>50</v>
      </c>
      <c r="X149" s="244"/>
    </row>
    <row r="150" spans="1:24" s="167" customFormat="1" ht="79.95" customHeight="1">
      <c r="A150" s="244" t="s">
        <v>775</v>
      </c>
      <c r="B150" s="244" t="s">
        <v>774</v>
      </c>
      <c r="C150" s="244" t="s">
        <v>789</v>
      </c>
      <c r="D150" s="123" t="s">
        <v>873</v>
      </c>
      <c r="E150" s="219">
        <v>43756</v>
      </c>
      <c r="F150" s="223">
        <v>43812</v>
      </c>
      <c r="G150" s="223">
        <v>43812</v>
      </c>
      <c r="H150" s="109">
        <v>974000</v>
      </c>
      <c r="I150" s="109">
        <v>974000</v>
      </c>
      <c r="J150" s="97"/>
      <c r="K150" s="99" t="str">
        <f>IF(AND(I150&gt;0,J150&gt;0),(J150/I150)-1," ")</f>
        <v xml:space="preserve"> </v>
      </c>
      <c r="L150" s="127">
        <v>100</v>
      </c>
      <c r="M150" s="127"/>
      <c r="N150" s="244">
        <v>138</v>
      </c>
      <c r="O150" s="244" t="s">
        <v>23</v>
      </c>
      <c r="P150" s="102">
        <v>0.10000000000000001</v>
      </c>
      <c r="Q150" s="244" t="s">
        <v>772</v>
      </c>
      <c r="R150" s="244" t="s">
        <v>773</v>
      </c>
      <c r="S150" s="100">
        <v>75</v>
      </c>
      <c r="T150" s="121" t="s">
        <v>23</v>
      </c>
      <c r="U150" s="100" t="s">
        <v>23</v>
      </c>
      <c r="V150" s="102" t="s">
        <v>23</v>
      </c>
      <c r="W150" s="243" t="s">
        <v>50</v>
      </c>
      <c r="X150" s="244"/>
    </row>
    <row r="151" spans="1:24" s="104" customFormat="1" ht="79.95" customHeight="1">
      <c r="A151" s="244" t="s">
        <v>776</v>
      </c>
      <c r="B151" s="244" t="s">
        <v>777</v>
      </c>
      <c r="C151" s="244" t="s">
        <v>143</v>
      </c>
      <c r="D151" s="123" t="s">
        <v>778</v>
      </c>
      <c r="E151" s="223">
        <v>43711</v>
      </c>
      <c r="F151" s="223">
        <v>43735</v>
      </c>
      <c r="G151" s="223">
        <v>43735</v>
      </c>
      <c r="H151" s="97">
        <v>1200000</v>
      </c>
      <c r="I151" s="97">
        <v>1200000</v>
      </c>
      <c r="J151" s="98"/>
      <c r="K151" s="99"/>
      <c r="L151" s="100">
        <v>100</v>
      </c>
      <c r="M151" s="100"/>
      <c r="N151" s="100">
        <v>138</v>
      </c>
      <c r="O151" s="100">
        <v>138</v>
      </c>
      <c r="P151" s="102">
        <v>0.40000000000000002</v>
      </c>
      <c r="Q151" s="244" t="s">
        <v>126</v>
      </c>
      <c r="R151" s="244" t="s">
        <v>653</v>
      </c>
      <c r="S151" s="100">
        <v>75</v>
      </c>
      <c r="T151" s="102">
        <v>0.20000000000000001</v>
      </c>
      <c r="U151" s="100">
        <v>75</v>
      </c>
      <c r="V151" s="102">
        <v>0.20000000000000001</v>
      </c>
      <c r="W151" s="244" t="s">
        <v>50</v>
      </c>
      <c r="X151" s="244"/>
    </row>
    <row r="152" spans="1:24" ht="79.95" customHeight="1">
      <c r="A152" s="244" t="s">
        <v>779</v>
      </c>
      <c r="B152" s="244" t="s">
        <v>786</v>
      </c>
      <c r="C152" s="140" t="s">
        <v>780</v>
      </c>
      <c r="D152" s="130" t="s">
        <v>790</v>
      </c>
      <c r="E152" s="219">
        <v>43785</v>
      </c>
      <c r="F152" s="223">
        <v>43817</v>
      </c>
      <c r="G152" s="219">
        <v>43818</v>
      </c>
      <c r="H152" s="142">
        <v>918748</v>
      </c>
      <c r="I152" s="168">
        <v>1905000</v>
      </c>
      <c r="J152" s="143"/>
      <c r="K152" s="99" t="str">
        <f>IF(AND(I152&gt;0,J152&gt;0),(J152/I152)-1," ")</f>
        <v xml:space="preserve"> </v>
      </c>
      <c r="L152" s="127">
        <v>100</v>
      </c>
      <c r="M152" s="127"/>
      <c r="N152" s="145">
        <v>138</v>
      </c>
      <c r="O152" s="145">
        <v>138</v>
      </c>
      <c r="P152" s="102">
        <v>0.33000000000000002</v>
      </c>
      <c r="Q152" s="140" t="s">
        <v>63</v>
      </c>
      <c r="R152" s="140" t="s">
        <v>30</v>
      </c>
      <c r="S152" s="146" t="s">
        <v>29</v>
      </c>
      <c r="T152" s="147">
        <v>0.33000000000000002</v>
      </c>
      <c r="U152" s="146" t="s">
        <v>29</v>
      </c>
      <c r="V152" s="147" t="s">
        <v>23</v>
      </c>
      <c r="W152" s="140" t="s">
        <v>26</v>
      </c>
      <c r="X152" s="145"/>
    </row>
    <row r="153" spans="1:24" ht="79.95" customHeight="1">
      <c r="A153" s="244" t="s">
        <v>781</v>
      </c>
      <c r="B153" s="244" t="s">
        <v>787</v>
      </c>
      <c r="C153" s="140" t="s">
        <v>780</v>
      </c>
      <c r="D153" s="130" t="s">
        <v>793</v>
      </c>
      <c r="E153" s="219">
        <v>43745</v>
      </c>
      <c r="F153" s="223">
        <v>43817</v>
      </c>
      <c r="G153" s="219">
        <v>43818</v>
      </c>
      <c r="H153" s="142">
        <v>1510549</v>
      </c>
      <c r="I153" s="142">
        <v>2713000</v>
      </c>
      <c r="J153" s="143"/>
      <c r="K153" s="99" t="str">
        <f>IF(AND(I153&gt;0,J153&gt;0),(J153/I153)-1," ")</f>
        <v xml:space="preserve"> </v>
      </c>
      <c r="L153" s="127">
        <v>100</v>
      </c>
      <c r="M153" s="127"/>
      <c r="N153" s="145">
        <v>138</v>
      </c>
      <c r="O153" s="145">
        <v>138</v>
      </c>
      <c r="P153" s="102">
        <v>0.84999999999999998</v>
      </c>
      <c r="Q153" s="140" t="s">
        <v>63</v>
      </c>
      <c r="R153" s="140" t="s">
        <v>30</v>
      </c>
      <c r="S153" s="146" t="s">
        <v>29</v>
      </c>
      <c r="T153" s="147">
        <v>0.84999999999999998</v>
      </c>
      <c r="U153" s="146" t="s">
        <v>29</v>
      </c>
      <c r="V153" s="147" t="s">
        <v>23</v>
      </c>
      <c r="W153" s="140" t="s">
        <v>26</v>
      </c>
      <c r="X153" s="145"/>
    </row>
    <row r="154" spans="1:24" ht="79.95" customHeight="1">
      <c r="A154" s="244" t="s">
        <v>782</v>
      </c>
      <c r="B154" s="244" t="s">
        <v>788</v>
      </c>
      <c r="C154" s="140" t="s">
        <v>780</v>
      </c>
      <c r="D154" s="130" t="s">
        <v>793</v>
      </c>
      <c r="E154" s="219">
        <v>44088</v>
      </c>
      <c r="F154" s="223">
        <v>44120</v>
      </c>
      <c r="G154" s="219"/>
      <c r="H154" s="142">
        <v>400262</v>
      </c>
      <c r="I154" s="142">
        <v>907000</v>
      </c>
      <c r="J154" s="143"/>
      <c r="K154" s="99" t="str">
        <f>IF(AND(I154&gt;0,J154&gt;0),(J154/I154)-1," ")</f>
        <v xml:space="preserve"> </v>
      </c>
      <c r="L154" s="127">
        <v>0</v>
      </c>
      <c r="M154" s="127"/>
      <c r="N154" s="145">
        <v>138</v>
      </c>
      <c r="O154" s="145">
        <v>138</v>
      </c>
      <c r="P154" s="102">
        <v>0.13</v>
      </c>
      <c r="Q154" s="140" t="s">
        <v>63</v>
      </c>
      <c r="R154" s="140" t="s">
        <v>30</v>
      </c>
      <c r="S154" s="146" t="s">
        <v>29</v>
      </c>
      <c r="T154" s="147">
        <v>0.13</v>
      </c>
      <c r="U154" s="146" t="s">
        <v>29</v>
      </c>
      <c r="V154" s="147" t="s">
        <v>23</v>
      </c>
      <c r="W154" s="140" t="s">
        <v>26</v>
      </c>
      <c r="X154" s="145"/>
    </row>
    <row r="155" spans="1:24" ht="79.95" customHeight="1">
      <c r="A155" s="244" t="s">
        <v>783</v>
      </c>
      <c r="B155" s="219" t="s">
        <v>784</v>
      </c>
      <c r="C155" s="137" t="s">
        <v>785</v>
      </c>
      <c r="D155" s="123" t="s">
        <v>791</v>
      </c>
      <c r="E155" s="223">
        <v>43752</v>
      </c>
      <c r="F155" s="223">
        <v>43762</v>
      </c>
      <c r="G155" s="223">
        <v>43762</v>
      </c>
      <c r="H155" s="97">
        <v>495649.34999999998</v>
      </c>
      <c r="I155" s="109">
        <v>535000</v>
      </c>
      <c r="J155" s="97"/>
      <c r="K155" s="99"/>
      <c r="L155" s="127">
        <v>100</v>
      </c>
      <c r="M155" s="127"/>
      <c r="N155" s="244">
        <v>138</v>
      </c>
      <c r="O155" s="244">
        <v>138</v>
      </c>
      <c r="P155" s="102">
        <v>0.45000000000000001</v>
      </c>
      <c r="Q155" s="244" t="s">
        <v>63</v>
      </c>
      <c r="R155" s="244" t="s">
        <v>52</v>
      </c>
      <c r="S155" s="119">
        <v>80</v>
      </c>
      <c r="T155" s="139">
        <v>0.45000000000000001</v>
      </c>
      <c r="U155" s="138">
        <v>80</v>
      </c>
      <c r="V155" s="139" t="s">
        <v>23</v>
      </c>
      <c r="W155" s="243" t="s">
        <v>26</v>
      </c>
      <c r="X155" s="244"/>
    </row>
    <row r="156" spans="1:24" ht="79.95" customHeight="1">
      <c r="A156" s="244" t="s">
        <v>794</v>
      </c>
      <c r="B156" s="219" t="s">
        <v>795</v>
      </c>
      <c r="C156" s="137" t="s">
        <v>796</v>
      </c>
      <c r="D156" s="123" t="s">
        <v>797</v>
      </c>
      <c r="E156" s="223">
        <v>43756</v>
      </c>
      <c r="F156" s="223">
        <v>43819</v>
      </c>
      <c r="G156" s="223">
        <v>43819</v>
      </c>
      <c r="H156" s="97">
        <v>1600000</v>
      </c>
      <c r="I156" s="109">
        <v>1373310</v>
      </c>
      <c r="J156" s="97"/>
      <c r="K156" s="99"/>
      <c r="L156" s="127">
        <v>100</v>
      </c>
      <c r="M156" s="127"/>
      <c r="N156" s="244" t="s">
        <v>23</v>
      </c>
      <c r="O156" s="244">
        <v>138</v>
      </c>
      <c r="P156" s="102">
        <v>18.699999999999999</v>
      </c>
      <c r="Q156" s="244" t="s">
        <v>27</v>
      </c>
      <c r="R156" s="244" t="s">
        <v>30</v>
      </c>
      <c r="S156" s="119" t="s">
        <v>23</v>
      </c>
      <c r="T156" s="139" t="s">
        <v>23</v>
      </c>
      <c r="U156" s="138">
        <v>70</v>
      </c>
      <c r="V156" s="139">
        <v>0.29999999999999999</v>
      </c>
      <c r="W156" s="243" t="s">
        <v>50</v>
      </c>
      <c r="X156" s="244"/>
    </row>
    <row r="157" spans="1:24" ht="79.95" customHeight="1">
      <c r="A157" s="244" t="s">
        <v>798</v>
      </c>
      <c r="B157" s="219" t="s">
        <v>799</v>
      </c>
      <c r="C157" s="137" t="s">
        <v>800</v>
      </c>
      <c r="D157" s="123" t="s">
        <v>801</v>
      </c>
      <c r="E157" s="223">
        <v>43633</v>
      </c>
      <c r="F157" s="223">
        <v>43692</v>
      </c>
      <c r="G157" s="223">
        <v>43692</v>
      </c>
      <c r="H157" s="97">
        <v>2924331.77</v>
      </c>
      <c r="I157" s="109">
        <v>3750952</v>
      </c>
      <c r="J157" s="97"/>
      <c r="K157" s="99"/>
      <c r="L157" s="127">
        <v>100</v>
      </c>
      <c r="M157" s="127"/>
      <c r="N157" s="244">
        <v>69</v>
      </c>
      <c r="O157" s="244">
        <v>138</v>
      </c>
      <c r="P157" s="102">
        <v>1.8999999999999999</v>
      </c>
      <c r="Q157" s="244" t="s">
        <v>2063</v>
      </c>
      <c r="R157" s="244" t="s">
        <v>39</v>
      </c>
      <c r="S157" s="119" t="s">
        <v>29</v>
      </c>
      <c r="T157" s="139" t="s">
        <v>23</v>
      </c>
      <c r="U157" s="138" t="s">
        <v>29</v>
      </c>
      <c r="V157" s="139" t="s">
        <v>23</v>
      </c>
      <c r="W157" s="243" t="s">
        <v>26</v>
      </c>
      <c r="X157" s="244"/>
    </row>
    <row r="158" spans="1:24" ht="79.95" customHeight="1">
      <c r="A158" s="244" t="s">
        <v>863</v>
      </c>
      <c r="B158" s="219" t="s">
        <v>864</v>
      </c>
      <c r="C158" s="137" t="s">
        <v>417</v>
      </c>
      <c r="D158" s="123" t="s">
        <v>865</v>
      </c>
      <c r="E158" s="223">
        <v>43808</v>
      </c>
      <c r="F158" s="223">
        <v>43819</v>
      </c>
      <c r="G158" s="223">
        <v>43819</v>
      </c>
      <c r="H158" s="97">
        <v>700000</v>
      </c>
      <c r="I158" s="97">
        <v>700000</v>
      </c>
      <c r="J158" s="97"/>
      <c r="K158" s="99"/>
      <c r="L158" s="127">
        <v>100</v>
      </c>
      <c r="M158" s="127"/>
      <c r="N158" s="244" t="s">
        <v>23</v>
      </c>
      <c r="O158" s="244">
        <v>138</v>
      </c>
      <c r="P158" s="102">
        <v>0.10000000000000001</v>
      </c>
      <c r="Q158" s="244" t="s">
        <v>866</v>
      </c>
      <c r="R158" s="244" t="s">
        <v>30</v>
      </c>
      <c r="S158" s="119" t="s">
        <v>23</v>
      </c>
      <c r="T158" s="139" t="s">
        <v>23</v>
      </c>
      <c r="U158" s="138">
        <v>100</v>
      </c>
      <c r="V158" s="139">
        <v>0.10000000000000001</v>
      </c>
      <c r="W158" s="243" t="s">
        <v>50</v>
      </c>
      <c r="X158" s="244"/>
    </row>
    <row r="159" spans="1:24" ht="79.95" customHeight="1">
      <c r="A159" s="244" t="s">
        <v>867</v>
      </c>
      <c r="B159" s="219" t="s">
        <v>868</v>
      </c>
      <c r="C159" s="137" t="s">
        <v>59</v>
      </c>
      <c r="D159" s="123" t="s">
        <v>869</v>
      </c>
      <c r="E159" s="219">
        <v>43738</v>
      </c>
      <c r="F159" s="223">
        <v>43777</v>
      </c>
      <c r="G159" s="223">
        <v>43777</v>
      </c>
      <c r="H159" s="97">
        <v>1317334</v>
      </c>
      <c r="I159" s="97">
        <v>1317334</v>
      </c>
      <c r="J159" s="97"/>
      <c r="K159" s="99"/>
      <c r="L159" s="127">
        <v>100</v>
      </c>
      <c r="M159" s="127"/>
      <c r="N159" s="244" t="s">
        <v>23</v>
      </c>
      <c r="O159" s="244">
        <v>138</v>
      </c>
      <c r="P159" s="102">
        <v>0.47999999999999998</v>
      </c>
      <c r="Q159" s="244" t="s">
        <v>191</v>
      </c>
      <c r="R159" s="244" t="s">
        <v>30</v>
      </c>
      <c r="S159" s="119" t="s">
        <v>23</v>
      </c>
      <c r="T159" s="139" t="s">
        <v>23</v>
      </c>
      <c r="U159" s="138">
        <v>160</v>
      </c>
      <c r="V159" s="139">
        <v>0.47999999999999998</v>
      </c>
      <c r="W159" s="243" t="s">
        <v>50</v>
      </c>
      <c r="X159" s="244"/>
    </row>
    <row r="160" spans="1:24" ht="79.95" customHeight="1">
      <c r="A160" s="244" t="s">
        <v>847</v>
      </c>
      <c r="B160" s="244" t="s">
        <v>848</v>
      </c>
      <c r="C160" s="244" t="s">
        <v>849</v>
      </c>
      <c r="D160" s="123" t="s">
        <v>850</v>
      </c>
      <c r="E160" s="223">
        <v>43760</v>
      </c>
      <c r="F160" s="223">
        <v>43830</v>
      </c>
      <c r="G160" s="223">
        <v>43830</v>
      </c>
      <c r="H160" s="126">
        <v>270280</v>
      </c>
      <c r="I160" s="126">
        <v>317827</v>
      </c>
      <c r="J160" s="97"/>
      <c r="K160" s="99"/>
      <c r="L160" s="127">
        <v>100</v>
      </c>
      <c r="M160" s="127"/>
      <c r="N160" s="244">
        <v>69</v>
      </c>
      <c r="O160" s="244">
        <v>69</v>
      </c>
      <c r="P160" s="102">
        <v>0.029999999999999999</v>
      </c>
      <c r="Q160" s="244" t="s">
        <v>2064</v>
      </c>
      <c r="R160" s="244" t="s">
        <v>30</v>
      </c>
      <c r="S160" s="100">
        <v>50</v>
      </c>
      <c r="T160" s="121">
        <v>0.11</v>
      </c>
      <c r="U160" s="100" t="s">
        <v>23</v>
      </c>
      <c r="V160" s="102" t="s">
        <v>23</v>
      </c>
      <c r="W160" s="243" t="s">
        <v>50</v>
      </c>
      <c r="X160" s="244" t="s">
        <v>874</v>
      </c>
    </row>
    <row r="161" spans="1:24" ht="79.95" customHeight="1">
      <c r="A161" s="244" t="s">
        <v>852</v>
      </c>
      <c r="B161" s="244" t="s">
        <v>853</v>
      </c>
      <c r="C161" s="244" t="s">
        <v>849</v>
      </c>
      <c r="D161" s="123" t="s">
        <v>854</v>
      </c>
      <c r="E161" s="223">
        <v>43759</v>
      </c>
      <c r="F161" s="223">
        <v>43830</v>
      </c>
      <c r="G161" s="223">
        <v>43830</v>
      </c>
      <c r="H161" s="126">
        <v>235794</v>
      </c>
      <c r="I161" s="126">
        <v>265931</v>
      </c>
      <c r="J161" s="97"/>
      <c r="K161" s="99"/>
      <c r="L161" s="127">
        <v>100</v>
      </c>
      <c r="M161" s="127"/>
      <c r="N161" s="244">
        <v>69</v>
      </c>
      <c r="O161" s="244">
        <v>69</v>
      </c>
      <c r="P161" s="102">
        <v>0.029999999999999999</v>
      </c>
      <c r="Q161" s="244" t="s">
        <v>2064</v>
      </c>
      <c r="R161" s="244" t="s">
        <v>30</v>
      </c>
      <c r="S161" s="100">
        <v>50</v>
      </c>
      <c r="T161" s="121">
        <v>0.11</v>
      </c>
      <c r="U161" s="100" t="s">
        <v>23</v>
      </c>
      <c r="V161" s="102" t="s">
        <v>23</v>
      </c>
      <c r="W161" s="243" t="s">
        <v>50</v>
      </c>
      <c r="X161" s="244" t="s">
        <v>874</v>
      </c>
    </row>
    <row r="162" spans="1:24" ht="79.95" customHeight="1">
      <c r="A162" s="244" t="s">
        <v>855</v>
      </c>
      <c r="B162" s="244" t="s">
        <v>856</v>
      </c>
      <c r="C162" s="244" t="s">
        <v>421</v>
      </c>
      <c r="D162" s="123" t="s">
        <v>857</v>
      </c>
      <c r="E162" s="223">
        <v>43768</v>
      </c>
      <c r="F162" s="223">
        <v>43791</v>
      </c>
      <c r="G162" s="223">
        <v>43791</v>
      </c>
      <c r="H162" s="126">
        <v>1065942</v>
      </c>
      <c r="I162" s="126">
        <v>1200000</v>
      </c>
      <c r="J162" s="97"/>
      <c r="K162" s="99"/>
      <c r="L162" s="127">
        <v>100</v>
      </c>
      <c r="M162" s="127"/>
      <c r="N162" s="244">
        <v>138</v>
      </c>
      <c r="O162" s="244">
        <v>138</v>
      </c>
      <c r="P162" s="102">
        <v>0.14999999999999999</v>
      </c>
      <c r="Q162" s="244" t="s">
        <v>2187</v>
      </c>
      <c r="R162" s="244" t="s">
        <v>30</v>
      </c>
      <c r="S162" s="100" t="s">
        <v>74</v>
      </c>
      <c r="T162" s="121">
        <v>0.11</v>
      </c>
      <c r="U162" s="100">
        <v>150</v>
      </c>
      <c r="V162" s="102">
        <v>0.040000000000000001</v>
      </c>
      <c r="W162" s="243" t="s">
        <v>50</v>
      </c>
      <c r="X162" s="244"/>
    </row>
    <row r="163" spans="1:24" ht="79.95" customHeight="1">
      <c r="A163" s="244" t="s">
        <v>858</v>
      </c>
      <c r="B163" s="244" t="s">
        <v>859</v>
      </c>
      <c r="C163" s="244" t="s">
        <v>860</v>
      </c>
      <c r="D163" s="123" t="s">
        <v>861</v>
      </c>
      <c r="E163" s="223">
        <v>43718</v>
      </c>
      <c r="F163" s="223">
        <v>43750</v>
      </c>
      <c r="G163" s="223">
        <v>43750</v>
      </c>
      <c r="H163" s="126">
        <v>795443</v>
      </c>
      <c r="I163" s="126">
        <v>380000</v>
      </c>
      <c r="J163" s="97"/>
      <c r="K163" s="99"/>
      <c r="L163" s="127">
        <v>100</v>
      </c>
      <c r="M163" s="127"/>
      <c r="N163" s="244">
        <v>345</v>
      </c>
      <c r="O163" s="244">
        <v>345</v>
      </c>
      <c r="P163" s="102">
        <v>0.20000000000000001</v>
      </c>
      <c r="Q163" s="244" t="s">
        <v>862</v>
      </c>
      <c r="R163" s="244" t="s">
        <v>72</v>
      </c>
      <c r="S163" s="100">
        <v>190</v>
      </c>
      <c r="T163" s="121">
        <v>0.20000000000000001</v>
      </c>
      <c r="U163" s="100" t="s">
        <v>23</v>
      </c>
      <c r="V163" s="102" t="s">
        <v>23</v>
      </c>
      <c r="W163" s="243" t="s">
        <v>26</v>
      </c>
      <c r="X163" s="244"/>
    </row>
    <row r="164" spans="1:24" ht="79.95" customHeight="1">
      <c r="A164" s="244" t="s">
        <v>871</v>
      </c>
      <c r="B164" s="219" t="s">
        <v>802</v>
      </c>
      <c r="C164" s="137" t="s">
        <v>800</v>
      </c>
      <c r="D164" s="123" t="s">
        <v>872</v>
      </c>
      <c r="E164" s="223">
        <v>43724</v>
      </c>
      <c r="F164" s="219">
        <v>43882</v>
      </c>
      <c r="G164" s="219">
        <v>43882</v>
      </c>
      <c r="H164" s="97">
        <v>1243914</v>
      </c>
      <c r="I164" s="109">
        <v>2139599</v>
      </c>
      <c r="J164" s="97"/>
      <c r="K164" s="99"/>
      <c r="L164" s="127">
        <v>100</v>
      </c>
      <c r="M164" s="127"/>
      <c r="N164" s="244">
        <v>138</v>
      </c>
      <c r="O164" s="244">
        <v>138</v>
      </c>
      <c r="P164" s="102">
        <v>5.2999999999999998</v>
      </c>
      <c r="Q164" s="244" t="s">
        <v>2063</v>
      </c>
      <c r="R164" s="244" t="s">
        <v>870</v>
      </c>
      <c r="S164" s="119" t="s">
        <v>851</v>
      </c>
      <c r="T164" s="139" t="s">
        <v>23</v>
      </c>
      <c r="U164" s="138" t="s">
        <v>851</v>
      </c>
      <c r="V164" s="139" t="s">
        <v>23</v>
      </c>
      <c r="W164" s="243" t="s">
        <v>26</v>
      </c>
      <c r="X164" s="244"/>
    </row>
    <row r="165" spans="1:24" s="104" customFormat="1" ht="79.95" customHeight="1">
      <c r="A165" s="244" t="s">
        <v>2332</v>
      </c>
      <c r="B165" s="244" t="s">
        <v>886</v>
      </c>
      <c r="C165" s="244" t="s">
        <v>937</v>
      </c>
      <c r="D165" s="123" t="s">
        <v>1838</v>
      </c>
      <c r="E165" s="223" t="s">
        <v>2504</v>
      </c>
      <c r="F165" s="223" t="s">
        <v>2502</v>
      </c>
      <c r="G165" s="219" t="s">
        <v>2318</v>
      </c>
      <c r="H165" s="97">
        <v>17005546.489999998</v>
      </c>
      <c r="I165" s="97">
        <v>19000000</v>
      </c>
      <c r="J165" s="98"/>
      <c r="K165" s="99"/>
      <c r="L165" s="100" t="s">
        <v>2319</v>
      </c>
      <c r="M165" s="100"/>
      <c r="N165" s="100">
        <v>138</v>
      </c>
      <c r="O165" s="244">
        <v>138</v>
      </c>
      <c r="P165" s="102">
        <v>8.8000000000000007</v>
      </c>
      <c r="Q165" s="244" t="s">
        <v>549</v>
      </c>
      <c r="R165" s="244" t="s">
        <v>73</v>
      </c>
      <c r="S165" s="100" t="s">
        <v>887</v>
      </c>
      <c r="T165" s="102">
        <v>8.8000000000000007</v>
      </c>
      <c r="U165" s="100" t="s">
        <v>23</v>
      </c>
      <c r="V165" s="102" t="s">
        <v>23</v>
      </c>
      <c r="W165" s="156" t="s">
        <v>26</v>
      </c>
      <c r="X165" s="244"/>
    </row>
    <row r="166" spans="1:24" ht="79.95" customHeight="1">
      <c r="A166" s="244" t="s">
        <v>331</v>
      </c>
      <c r="B166" s="244" t="s">
        <v>1369</v>
      </c>
      <c r="C166" s="244" t="s">
        <v>324</v>
      </c>
      <c r="D166" s="123" t="s">
        <v>888</v>
      </c>
      <c r="E166" s="223">
        <v>43952</v>
      </c>
      <c r="F166" s="223">
        <v>43966</v>
      </c>
      <c r="G166" s="124"/>
      <c r="H166" s="97">
        <v>232000</v>
      </c>
      <c r="I166" s="97">
        <v>232000</v>
      </c>
      <c r="J166" s="97"/>
      <c r="K166" s="99" t="str">
        <f>IF(AND(I166&gt;0,J166&gt;0),(J166/I166)-1," ")</f>
        <v xml:space="preserve"> </v>
      </c>
      <c r="L166" s="100">
        <v>0</v>
      </c>
      <c r="M166" s="100"/>
      <c r="N166" s="100">
        <v>345</v>
      </c>
      <c r="O166" s="100">
        <v>345</v>
      </c>
      <c r="P166" s="102">
        <v>15</v>
      </c>
      <c r="Q166" s="244" t="s">
        <v>174</v>
      </c>
      <c r="R166" s="244" t="s">
        <v>323</v>
      </c>
      <c r="S166" s="100">
        <v>180</v>
      </c>
      <c r="T166" s="102">
        <v>15</v>
      </c>
      <c r="U166" s="100" t="s">
        <v>23</v>
      </c>
      <c r="V166" s="102" t="s">
        <v>23</v>
      </c>
      <c r="W166" s="106" t="s">
        <v>50</v>
      </c>
      <c r="X166" s="244"/>
    </row>
    <row r="167" spans="1:24" ht="79.95" customHeight="1">
      <c r="A167" s="244" t="s">
        <v>882</v>
      </c>
      <c r="B167" s="219" t="s">
        <v>919</v>
      </c>
      <c r="C167" s="137" t="s">
        <v>883</v>
      </c>
      <c r="D167" s="123" t="s">
        <v>916</v>
      </c>
      <c r="E167" s="223">
        <v>44116</v>
      </c>
      <c r="F167" s="223">
        <v>44134</v>
      </c>
      <c r="G167" s="219"/>
      <c r="H167" s="97">
        <v>1412751.8899999999</v>
      </c>
      <c r="I167" s="109"/>
      <c r="J167" s="97"/>
      <c r="K167" s="99"/>
      <c r="L167" s="127">
        <v>0</v>
      </c>
      <c r="M167" s="127"/>
      <c r="N167" s="244" t="s">
        <v>23</v>
      </c>
      <c r="O167" s="244">
        <v>138</v>
      </c>
      <c r="P167" s="102">
        <f>(1)*((640+670+171)/5280)</f>
        <v>0.28049242424242427</v>
      </c>
      <c r="Q167" s="244" t="s">
        <v>2065</v>
      </c>
      <c r="R167" s="244" t="s">
        <v>203</v>
      </c>
      <c r="S167" s="119" t="s">
        <v>23</v>
      </c>
      <c r="T167" s="139" t="s">
        <v>23</v>
      </c>
      <c r="U167" s="138" t="s">
        <v>23</v>
      </c>
      <c r="V167" s="139" t="s">
        <v>23</v>
      </c>
      <c r="W167" s="243" t="s">
        <v>50</v>
      </c>
      <c r="X167" s="244" t="s">
        <v>2557</v>
      </c>
    </row>
    <row r="168" spans="1:24" ht="79.95" customHeight="1">
      <c r="A168" s="244" t="s">
        <v>884</v>
      </c>
      <c r="B168" s="219" t="s">
        <v>920</v>
      </c>
      <c r="C168" s="137" t="s">
        <v>600</v>
      </c>
      <c r="D168" s="123" t="s">
        <v>921</v>
      </c>
      <c r="E168" s="219">
        <v>43728</v>
      </c>
      <c r="F168" s="223">
        <v>43752</v>
      </c>
      <c r="G168" s="223">
        <v>43752</v>
      </c>
      <c r="H168" s="97">
        <v>606394.78000000003</v>
      </c>
      <c r="I168" s="109">
        <v>250400</v>
      </c>
      <c r="J168" s="97"/>
      <c r="K168" s="99"/>
      <c r="L168" s="127">
        <v>100</v>
      </c>
      <c r="M168" s="127"/>
      <c r="N168" s="244">
        <v>138</v>
      </c>
      <c r="O168" s="244" t="s">
        <v>23</v>
      </c>
      <c r="P168" s="102">
        <f>(1)*((561+411+487)/5280)</f>
        <v>0.27632575757575756</v>
      </c>
      <c r="Q168" s="244" t="s">
        <v>2188</v>
      </c>
      <c r="R168" s="244" t="s">
        <v>409</v>
      </c>
      <c r="S168" s="119">
        <v>100</v>
      </c>
      <c r="T168" s="139">
        <f>(1)*((561+411+487)/5280)</f>
        <v>0.27632575757575756</v>
      </c>
      <c r="U168" s="138">
        <v>100</v>
      </c>
      <c r="V168" s="139" t="s">
        <v>23</v>
      </c>
      <c r="W168" s="243" t="s">
        <v>26</v>
      </c>
      <c r="X168" s="244"/>
    </row>
    <row r="169" spans="1:24" ht="79.95" customHeight="1">
      <c r="A169" s="244" t="s">
        <v>889</v>
      </c>
      <c r="B169" s="219" t="s">
        <v>929</v>
      </c>
      <c r="C169" s="137" t="s">
        <v>143</v>
      </c>
      <c r="D169" s="123" t="s">
        <v>885</v>
      </c>
      <c r="E169" s="219">
        <v>43731</v>
      </c>
      <c r="F169" s="223">
        <v>43810</v>
      </c>
      <c r="G169" s="223">
        <v>43810</v>
      </c>
      <c r="H169" s="97">
        <v>173157</v>
      </c>
      <c r="I169" s="109">
        <v>175000</v>
      </c>
      <c r="J169" s="97"/>
      <c r="K169" s="99"/>
      <c r="L169" s="127">
        <v>100</v>
      </c>
      <c r="M169" s="127"/>
      <c r="N169" s="244">
        <v>138</v>
      </c>
      <c r="O169" s="244">
        <v>138</v>
      </c>
      <c r="P169" s="102">
        <v>0.01</v>
      </c>
      <c r="Q169" s="244" t="s">
        <v>126</v>
      </c>
      <c r="R169" s="244" t="s">
        <v>30</v>
      </c>
      <c r="S169" s="119">
        <v>75</v>
      </c>
      <c r="T169" s="139">
        <v>0.10000000000000001</v>
      </c>
      <c r="U169" s="138" t="s">
        <v>23</v>
      </c>
      <c r="V169" s="139" t="s">
        <v>23</v>
      </c>
      <c r="W169" s="243" t="s">
        <v>26</v>
      </c>
      <c r="X169" s="244"/>
    </row>
    <row r="170" spans="1:24" ht="79.95" customHeight="1">
      <c r="A170" s="244" t="s">
        <v>895</v>
      </c>
      <c r="B170" s="219" t="s">
        <v>932</v>
      </c>
      <c r="C170" s="137" t="s">
        <v>97</v>
      </c>
      <c r="D170" s="123" t="s">
        <v>933</v>
      </c>
      <c r="E170" s="223">
        <v>43753</v>
      </c>
      <c r="F170" s="223">
        <v>43784</v>
      </c>
      <c r="G170" s="223">
        <v>43784</v>
      </c>
      <c r="H170" s="97">
        <v>450000</v>
      </c>
      <c r="I170" s="109">
        <v>450000</v>
      </c>
      <c r="J170" s="97"/>
      <c r="K170" s="99"/>
      <c r="L170" s="127">
        <v>100</v>
      </c>
      <c r="M170" s="127"/>
      <c r="N170" s="244">
        <v>69</v>
      </c>
      <c r="O170" s="244" t="s">
        <v>23</v>
      </c>
      <c r="P170" s="102">
        <v>0.10000000000000001</v>
      </c>
      <c r="Q170" s="244" t="s">
        <v>891</v>
      </c>
      <c r="R170" s="244" t="s">
        <v>46</v>
      </c>
      <c r="S170" s="119">
        <v>50</v>
      </c>
      <c r="T170" s="139" t="s">
        <v>851</v>
      </c>
      <c r="U170" s="138" t="s">
        <v>23</v>
      </c>
      <c r="V170" s="139" t="s">
        <v>23</v>
      </c>
      <c r="W170" s="243" t="s">
        <v>50</v>
      </c>
      <c r="X170" s="244" t="s">
        <v>892</v>
      </c>
    </row>
    <row r="171" spans="1:24" ht="79.95" customHeight="1">
      <c r="A171" s="244" t="s">
        <v>896</v>
      </c>
      <c r="B171" s="219" t="s">
        <v>930</v>
      </c>
      <c r="C171" s="137" t="s">
        <v>97</v>
      </c>
      <c r="D171" s="123" t="s">
        <v>893</v>
      </c>
      <c r="E171" s="223">
        <v>43753</v>
      </c>
      <c r="F171" s="223">
        <v>43784</v>
      </c>
      <c r="G171" s="223">
        <v>43784</v>
      </c>
      <c r="H171" s="97">
        <v>240000</v>
      </c>
      <c r="I171" s="109">
        <v>240000</v>
      </c>
      <c r="J171" s="97"/>
      <c r="K171" s="99"/>
      <c r="L171" s="127">
        <v>100</v>
      </c>
      <c r="M171" s="127"/>
      <c r="N171" s="244">
        <v>69</v>
      </c>
      <c r="O171" s="244" t="s">
        <v>23</v>
      </c>
      <c r="P171" s="102">
        <v>0.10000000000000001</v>
      </c>
      <c r="Q171" s="244" t="s">
        <v>891</v>
      </c>
      <c r="R171" s="244" t="s">
        <v>46</v>
      </c>
      <c r="S171" s="119">
        <v>50</v>
      </c>
      <c r="T171" s="139" t="s">
        <v>23</v>
      </c>
      <c r="U171" s="138" t="s">
        <v>23</v>
      </c>
      <c r="V171" s="139" t="s">
        <v>23</v>
      </c>
      <c r="W171" s="243" t="s">
        <v>50</v>
      </c>
      <c r="X171" s="244" t="s">
        <v>892</v>
      </c>
    </row>
    <row r="172" spans="1:24" ht="79.95" customHeight="1">
      <c r="A172" s="244" t="s">
        <v>897</v>
      </c>
      <c r="B172" s="219" t="s">
        <v>931</v>
      </c>
      <c r="C172" s="137" t="s">
        <v>939</v>
      </c>
      <c r="D172" s="123" t="s">
        <v>894</v>
      </c>
      <c r="E172" s="223">
        <v>43753</v>
      </c>
      <c r="F172" s="223">
        <v>43784</v>
      </c>
      <c r="G172" s="223">
        <v>43784</v>
      </c>
      <c r="H172" s="97">
        <v>138748</v>
      </c>
      <c r="I172" s="109">
        <v>138748</v>
      </c>
      <c r="J172" s="97"/>
      <c r="K172" s="99"/>
      <c r="L172" s="127">
        <v>100</v>
      </c>
      <c r="M172" s="127"/>
      <c r="N172" s="244">
        <v>69</v>
      </c>
      <c r="O172" s="244" t="s">
        <v>23</v>
      </c>
      <c r="P172" s="102">
        <v>0.10000000000000001</v>
      </c>
      <c r="Q172" s="244" t="s">
        <v>891</v>
      </c>
      <c r="R172" s="244" t="s">
        <v>46</v>
      </c>
      <c r="S172" s="119">
        <v>50</v>
      </c>
      <c r="T172" s="139">
        <v>0.20000000000000001</v>
      </c>
      <c r="U172" s="138" t="s">
        <v>23</v>
      </c>
      <c r="V172" s="139" t="s">
        <v>23</v>
      </c>
      <c r="W172" s="243" t="s">
        <v>50</v>
      </c>
      <c r="X172" s="244" t="s">
        <v>892</v>
      </c>
    </row>
    <row r="173" spans="1:24" ht="79.95" customHeight="1">
      <c r="A173" s="244" t="s">
        <v>901</v>
      </c>
      <c r="B173" s="219" t="s">
        <v>898</v>
      </c>
      <c r="C173" s="137" t="s">
        <v>918</v>
      </c>
      <c r="D173" s="123" t="s">
        <v>922</v>
      </c>
      <c r="E173" s="219">
        <v>43731</v>
      </c>
      <c r="F173" s="223">
        <v>43784</v>
      </c>
      <c r="G173" s="219">
        <v>43784</v>
      </c>
      <c r="H173" s="97">
        <v>905000</v>
      </c>
      <c r="I173" s="109">
        <v>905000</v>
      </c>
      <c r="J173" s="97"/>
      <c r="K173" s="99"/>
      <c r="L173" s="127">
        <v>100</v>
      </c>
      <c r="M173" s="127"/>
      <c r="N173" s="244">
        <v>138</v>
      </c>
      <c r="O173" s="244" t="s">
        <v>23</v>
      </c>
      <c r="P173" s="102">
        <v>0.20000000000000001</v>
      </c>
      <c r="Q173" s="244" t="s">
        <v>27</v>
      </c>
      <c r="R173" s="244" t="s">
        <v>46</v>
      </c>
      <c r="S173" s="119">
        <v>100</v>
      </c>
      <c r="T173" s="139">
        <v>0.20000000000000001</v>
      </c>
      <c r="U173" s="138" t="s">
        <v>23</v>
      </c>
      <c r="V173" s="139" t="s">
        <v>23</v>
      </c>
      <c r="W173" s="243" t="s">
        <v>50</v>
      </c>
      <c r="X173" s="244"/>
    </row>
    <row r="174" spans="1:24" ht="79.95" customHeight="1">
      <c r="A174" s="244" t="s">
        <v>902</v>
      </c>
      <c r="B174" s="219" t="s">
        <v>940</v>
      </c>
      <c r="C174" s="137" t="s">
        <v>938</v>
      </c>
      <c r="D174" s="123" t="s">
        <v>923</v>
      </c>
      <c r="E174" s="219">
        <v>43731</v>
      </c>
      <c r="F174" s="223">
        <v>43784</v>
      </c>
      <c r="G174" s="223">
        <v>43784</v>
      </c>
      <c r="H174" s="97">
        <v>580000</v>
      </c>
      <c r="I174" s="109">
        <v>650000</v>
      </c>
      <c r="J174" s="97"/>
      <c r="K174" s="99"/>
      <c r="L174" s="127">
        <v>100</v>
      </c>
      <c r="M174" s="127"/>
      <c r="N174" s="244">
        <v>345</v>
      </c>
      <c r="O174" s="244" t="s">
        <v>23</v>
      </c>
      <c r="P174" s="102">
        <v>0.20000000000000001</v>
      </c>
      <c r="Q174" s="244" t="s">
        <v>899</v>
      </c>
      <c r="R174" s="244" t="s">
        <v>46</v>
      </c>
      <c r="S174" s="119">
        <v>150</v>
      </c>
      <c r="T174" s="139">
        <v>0.10000000000000001</v>
      </c>
      <c r="U174" s="138" t="s">
        <v>23</v>
      </c>
      <c r="V174" s="139" t="s">
        <v>23</v>
      </c>
      <c r="W174" s="243" t="s">
        <v>50</v>
      </c>
      <c r="X174" s="244" t="s">
        <v>892</v>
      </c>
    </row>
    <row r="175" spans="1:24" ht="91.8" customHeight="1">
      <c r="A175" s="244" t="s">
        <v>903</v>
      </c>
      <c r="B175" s="219" t="s">
        <v>900</v>
      </c>
      <c r="C175" s="137" t="s">
        <v>97</v>
      </c>
      <c r="D175" s="123" t="s">
        <v>890</v>
      </c>
      <c r="E175" s="223">
        <v>43753</v>
      </c>
      <c r="F175" s="223">
        <v>43784</v>
      </c>
      <c r="G175" s="223">
        <v>43784</v>
      </c>
      <c r="H175" s="97">
        <v>405000</v>
      </c>
      <c r="I175" s="109">
        <v>425000</v>
      </c>
      <c r="J175" s="97"/>
      <c r="K175" s="99"/>
      <c r="L175" s="127">
        <v>100</v>
      </c>
      <c r="M175" s="127"/>
      <c r="N175" s="244">
        <v>69</v>
      </c>
      <c r="O175" s="244" t="s">
        <v>23</v>
      </c>
      <c r="P175" s="102">
        <v>0.20000000000000001</v>
      </c>
      <c r="Q175" s="244" t="s">
        <v>899</v>
      </c>
      <c r="R175" s="244" t="s">
        <v>46</v>
      </c>
      <c r="S175" s="119">
        <v>50</v>
      </c>
      <c r="T175" s="139">
        <v>0.20000000000000001</v>
      </c>
      <c r="U175" s="138" t="s">
        <v>23</v>
      </c>
      <c r="V175" s="139" t="s">
        <v>23</v>
      </c>
      <c r="W175" s="243" t="s">
        <v>50</v>
      </c>
      <c r="X175" s="244" t="s">
        <v>892</v>
      </c>
    </row>
    <row r="176" spans="1:24" ht="79.95" customHeight="1">
      <c r="A176" s="244" t="s">
        <v>2333</v>
      </c>
      <c r="B176" s="219" t="s">
        <v>928</v>
      </c>
      <c r="C176" s="137" t="s">
        <v>28</v>
      </c>
      <c r="D176" s="123" t="s">
        <v>912</v>
      </c>
      <c r="E176" s="223">
        <v>44090</v>
      </c>
      <c r="F176" s="223">
        <v>44107</v>
      </c>
      <c r="G176" s="124"/>
      <c r="H176" s="97">
        <v>514856.40999999997</v>
      </c>
      <c r="I176" s="109">
        <v>514856</v>
      </c>
      <c r="J176" s="97"/>
      <c r="K176" s="99"/>
      <c r="L176" s="127">
        <v>0</v>
      </c>
      <c r="M176" s="127"/>
      <c r="N176" s="244">
        <v>138</v>
      </c>
      <c r="O176" s="244" t="s">
        <v>23</v>
      </c>
      <c r="P176" s="102">
        <v>2.1000000000000001</v>
      </c>
      <c r="Q176" s="244" t="s">
        <v>60</v>
      </c>
      <c r="R176" s="244" t="s">
        <v>39</v>
      </c>
      <c r="S176" s="119">
        <v>100</v>
      </c>
      <c r="T176" s="139">
        <v>2.1000000000000001</v>
      </c>
      <c r="U176" s="138" t="s">
        <v>23</v>
      </c>
      <c r="V176" s="139" t="s">
        <v>23</v>
      </c>
      <c r="W176" s="243" t="s">
        <v>50</v>
      </c>
      <c r="X176" s="244"/>
    </row>
    <row r="177" spans="1:24" ht="79.8" customHeight="1">
      <c r="A177" s="244" t="s">
        <v>924</v>
      </c>
      <c r="B177" s="219" t="s">
        <v>934</v>
      </c>
      <c r="C177" s="137" t="s">
        <v>28</v>
      </c>
      <c r="D177" s="123" t="s">
        <v>927</v>
      </c>
      <c r="E177" s="223">
        <v>43570</v>
      </c>
      <c r="F177" s="223">
        <v>43963</v>
      </c>
      <c r="G177" s="219"/>
      <c r="H177" s="97">
        <v>6606401.3200000003</v>
      </c>
      <c r="I177" s="97">
        <v>6850000</v>
      </c>
      <c r="J177" s="97"/>
      <c r="K177" s="99"/>
      <c r="L177" s="261">
        <v>81</v>
      </c>
      <c r="M177" s="127"/>
      <c r="N177" s="244">
        <v>138</v>
      </c>
      <c r="O177" s="244">
        <v>138</v>
      </c>
      <c r="P177" s="102">
        <v>4.5</v>
      </c>
      <c r="Q177" s="244" t="s">
        <v>27</v>
      </c>
      <c r="R177" s="244" t="s">
        <v>30</v>
      </c>
      <c r="S177" s="119">
        <v>100</v>
      </c>
      <c r="T177" s="139">
        <v>2.25</v>
      </c>
      <c r="U177" s="138" t="s">
        <v>23</v>
      </c>
      <c r="V177" s="139" t="s">
        <v>23</v>
      </c>
      <c r="W177" s="243" t="s">
        <v>26</v>
      </c>
      <c r="X177" s="244" t="s">
        <v>1785</v>
      </c>
    </row>
    <row r="178" spans="1:24" ht="79.95" customHeight="1">
      <c r="A178" s="244" t="s">
        <v>925</v>
      </c>
      <c r="B178" s="219" t="s">
        <v>926</v>
      </c>
      <c r="C178" s="137" t="s">
        <v>28</v>
      </c>
      <c r="D178" s="123" t="s">
        <v>935</v>
      </c>
      <c r="E178" s="219">
        <v>43676</v>
      </c>
      <c r="F178" s="223">
        <v>43747</v>
      </c>
      <c r="G178" s="219">
        <v>43677</v>
      </c>
      <c r="H178" s="97">
        <v>87945</v>
      </c>
      <c r="I178" s="109">
        <v>34664</v>
      </c>
      <c r="J178" s="97"/>
      <c r="K178" s="99"/>
      <c r="L178" s="127">
        <v>100</v>
      </c>
      <c r="M178" s="127"/>
      <c r="N178" s="244">
        <v>138</v>
      </c>
      <c r="O178" s="244">
        <v>138</v>
      </c>
      <c r="P178" s="102">
        <v>0.10000000000000001</v>
      </c>
      <c r="Q178" s="244" t="s">
        <v>913</v>
      </c>
      <c r="R178" s="244" t="s">
        <v>180</v>
      </c>
      <c r="S178" s="119" t="s">
        <v>23</v>
      </c>
      <c r="T178" s="139" t="s">
        <v>23</v>
      </c>
      <c r="U178" s="138" t="s">
        <v>23</v>
      </c>
      <c r="V178" s="139" t="s">
        <v>23</v>
      </c>
      <c r="W178" s="243" t="s">
        <v>26</v>
      </c>
      <c r="X178" s="244" t="s">
        <v>914</v>
      </c>
    </row>
    <row r="179" spans="1:24" ht="79.95" customHeight="1">
      <c r="A179" s="244" t="s">
        <v>904</v>
      </c>
      <c r="B179" s="219" t="s">
        <v>905</v>
      </c>
      <c r="C179" s="137" t="s">
        <v>28</v>
      </c>
      <c r="D179" s="123" t="s">
        <v>906</v>
      </c>
      <c r="E179" s="219">
        <v>43752</v>
      </c>
      <c r="F179" s="223">
        <v>43771</v>
      </c>
      <c r="G179" s="223">
        <v>43771</v>
      </c>
      <c r="H179" s="97">
        <v>690000</v>
      </c>
      <c r="I179" s="109">
        <v>690000</v>
      </c>
      <c r="J179" s="97"/>
      <c r="K179" s="99" t="str">
        <f t="shared" si="4" ref="K179:K237">IF(AND(I179&gt;0,J179&gt;0),(J179/I179)-1," ")</f>
        <v xml:space="preserve"> </v>
      </c>
      <c r="L179" s="100">
        <v>100</v>
      </c>
      <c r="M179" s="100"/>
      <c r="N179" s="244">
        <v>138</v>
      </c>
      <c r="O179" s="244" t="s">
        <v>23</v>
      </c>
      <c r="P179" s="102" t="s">
        <v>23</v>
      </c>
      <c r="Q179" s="244" t="s">
        <v>907</v>
      </c>
      <c r="R179" s="244" t="s">
        <v>144</v>
      </c>
      <c r="S179" s="119" t="s">
        <v>23</v>
      </c>
      <c r="T179" s="139" t="s">
        <v>23</v>
      </c>
      <c r="U179" s="138" t="s">
        <v>23</v>
      </c>
      <c r="V179" s="139" t="s">
        <v>23</v>
      </c>
      <c r="W179" s="243" t="s">
        <v>26</v>
      </c>
      <c r="X179" s="244"/>
    </row>
    <row r="180" spans="1:24" ht="79.95" customHeight="1">
      <c r="A180" s="244" t="s">
        <v>908</v>
      </c>
      <c r="B180" s="219" t="s">
        <v>909</v>
      </c>
      <c r="C180" s="137" t="s">
        <v>28</v>
      </c>
      <c r="D180" s="123" t="s">
        <v>910</v>
      </c>
      <c r="E180" s="219">
        <v>43766</v>
      </c>
      <c r="F180" s="223">
        <v>43779</v>
      </c>
      <c r="G180" s="223">
        <v>43779</v>
      </c>
      <c r="H180" s="97">
        <v>690000</v>
      </c>
      <c r="I180" s="109">
        <v>690000</v>
      </c>
      <c r="J180" s="97"/>
      <c r="K180" s="99" t="str">
        <f t="shared" si="4"/>
        <v xml:space="preserve"> </v>
      </c>
      <c r="L180" s="100">
        <v>100</v>
      </c>
      <c r="M180" s="100"/>
      <c r="N180" s="244">
        <v>138</v>
      </c>
      <c r="O180" s="244" t="s">
        <v>23</v>
      </c>
      <c r="P180" s="102" t="s">
        <v>23</v>
      </c>
      <c r="Q180" s="244" t="s">
        <v>911</v>
      </c>
      <c r="R180" s="244" t="s">
        <v>144</v>
      </c>
      <c r="S180" s="119" t="s">
        <v>23</v>
      </c>
      <c r="T180" s="121" t="s">
        <v>23</v>
      </c>
      <c r="U180" s="119" t="s">
        <v>23</v>
      </c>
      <c r="V180" s="121" t="s">
        <v>23</v>
      </c>
      <c r="W180" s="243" t="s">
        <v>26</v>
      </c>
      <c r="X180" s="244"/>
    </row>
    <row r="181" spans="1:24" ht="79.95" customHeight="1">
      <c r="A181" s="244" t="s">
        <v>960</v>
      </c>
      <c r="B181" s="244" t="s">
        <v>961</v>
      </c>
      <c r="C181" s="244" t="s">
        <v>42</v>
      </c>
      <c r="D181" s="123" t="s">
        <v>962</v>
      </c>
      <c r="E181" s="219">
        <v>43836</v>
      </c>
      <c r="F181" s="223">
        <v>43937</v>
      </c>
      <c r="G181" s="223">
        <v>43937</v>
      </c>
      <c r="H181" s="126">
        <v>590033</v>
      </c>
      <c r="I181" s="126">
        <v>450000</v>
      </c>
      <c r="J181" s="97"/>
      <c r="K181" s="99" t="str">
        <f t="shared" si="4"/>
        <v xml:space="preserve"> </v>
      </c>
      <c r="L181" s="100">
        <v>100</v>
      </c>
      <c r="M181" s="100"/>
      <c r="N181" s="244" t="s">
        <v>23</v>
      </c>
      <c r="O181" s="244">
        <v>345</v>
      </c>
      <c r="P181" s="102">
        <v>0.29999999999999999</v>
      </c>
      <c r="Q181" s="129" t="s">
        <v>24</v>
      </c>
      <c r="R181" s="129" t="s">
        <v>30</v>
      </c>
      <c r="S181" s="100" t="s">
        <v>23</v>
      </c>
      <c r="T181" s="121" t="s">
        <v>23</v>
      </c>
      <c r="U181" s="100" t="s">
        <v>23</v>
      </c>
      <c r="V181" s="102" t="s">
        <v>23</v>
      </c>
      <c r="W181" s="156" t="s">
        <v>50</v>
      </c>
      <c r="X181" s="244"/>
    </row>
    <row r="182" spans="1:24" ht="79.95" customHeight="1">
      <c r="A182" s="244" t="s">
        <v>943</v>
      </c>
      <c r="B182" s="244" t="s">
        <v>963</v>
      </c>
      <c r="C182" s="244" t="s">
        <v>942</v>
      </c>
      <c r="D182" s="123" t="s">
        <v>964</v>
      </c>
      <c r="E182" s="223">
        <v>44095</v>
      </c>
      <c r="F182" s="223">
        <v>44120</v>
      </c>
      <c r="G182" s="219"/>
      <c r="H182" s="126">
        <v>1015306</v>
      </c>
      <c r="I182" s="126"/>
      <c r="J182" s="97"/>
      <c r="K182" s="99" t="str">
        <f t="shared" si="4"/>
        <v xml:space="preserve"> </v>
      </c>
      <c r="L182" s="100">
        <v>0</v>
      </c>
      <c r="M182" s="100"/>
      <c r="N182" s="244">
        <v>138</v>
      </c>
      <c r="O182" s="244">
        <v>138</v>
      </c>
      <c r="P182" s="102">
        <v>0.29999999999999999</v>
      </c>
      <c r="Q182" s="129" t="s">
        <v>27</v>
      </c>
      <c r="R182" s="129" t="s">
        <v>30</v>
      </c>
      <c r="S182" s="100">
        <v>100</v>
      </c>
      <c r="T182" s="121">
        <v>0.29999999999999999</v>
      </c>
      <c r="U182" s="100" t="s">
        <v>23</v>
      </c>
      <c r="V182" s="102" t="s">
        <v>23</v>
      </c>
      <c r="W182" s="156" t="s">
        <v>50</v>
      </c>
      <c r="X182" s="244"/>
    </row>
    <row r="183" spans="1:24" ht="79.95" customHeight="1">
      <c r="A183" s="244" t="s">
        <v>955</v>
      </c>
      <c r="B183" s="244" t="s">
        <v>944</v>
      </c>
      <c r="C183" s="244" t="s">
        <v>44</v>
      </c>
      <c r="D183" s="123" t="s">
        <v>945</v>
      </c>
      <c r="E183" s="219">
        <v>44095</v>
      </c>
      <c r="F183" s="223">
        <v>44109</v>
      </c>
      <c r="G183" s="219"/>
      <c r="H183" s="126">
        <v>958557.95999999996</v>
      </c>
      <c r="I183" s="126">
        <v>958558</v>
      </c>
      <c r="J183" s="97"/>
      <c r="K183" s="99" t="str">
        <f t="shared" si="4"/>
        <v xml:space="preserve"> </v>
      </c>
      <c r="L183" s="100">
        <v>10</v>
      </c>
      <c r="M183" s="100"/>
      <c r="N183" s="244">
        <v>138</v>
      </c>
      <c r="O183" s="244">
        <v>138</v>
      </c>
      <c r="P183" s="102">
        <v>0.10000000000000001</v>
      </c>
      <c r="Q183" s="129" t="s">
        <v>95</v>
      </c>
      <c r="R183" s="129" t="s">
        <v>30</v>
      </c>
      <c r="S183" s="100" t="s">
        <v>23</v>
      </c>
      <c r="T183" s="121" t="s">
        <v>23</v>
      </c>
      <c r="U183" s="100" t="s">
        <v>23</v>
      </c>
      <c r="V183" s="102" t="s">
        <v>23</v>
      </c>
      <c r="W183" s="156" t="s">
        <v>26</v>
      </c>
      <c r="X183" s="244" t="s">
        <v>946</v>
      </c>
    </row>
    <row r="184" spans="1:24" ht="79.95" customHeight="1">
      <c r="A184" s="244" t="s">
        <v>956</v>
      </c>
      <c r="B184" s="244" t="s">
        <v>947</v>
      </c>
      <c r="C184" s="244" t="s">
        <v>44</v>
      </c>
      <c r="D184" s="123" t="s">
        <v>948</v>
      </c>
      <c r="E184" s="223">
        <v>43962</v>
      </c>
      <c r="F184" s="223">
        <v>44124</v>
      </c>
      <c r="G184" s="219"/>
      <c r="H184" s="126">
        <v>943604.37</v>
      </c>
      <c r="I184" s="126">
        <v>943604</v>
      </c>
      <c r="J184" s="97"/>
      <c r="K184" s="99" t="str">
        <f t="shared" si="4"/>
        <v xml:space="preserve"> </v>
      </c>
      <c r="L184" s="100">
        <v>0</v>
      </c>
      <c r="M184" s="100"/>
      <c r="N184" s="244">
        <v>138</v>
      </c>
      <c r="O184" s="244">
        <v>138</v>
      </c>
      <c r="P184" s="102">
        <v>0.10000000000000001</v>
      </c>
      <c r="Q184" s="129" t="s">
        <v>95</v>
      </c>
      <c r="R184" s="129" t="s">
        <v>30</v>
      </c>
      <c r="S184" s="100" t="s">
        <v>23</v>
      </c>
      <c r="T184" s="121" t="s">
        <v>23</v>
      </c>
      <c r="U184" s="100" t="s">
        <v>23</v>
      </c>
      <c r="V184" s="102" t="s">
        <v>23</v>
      </c>
      <c r="W184" s="156" t="s">
        <v>26</v>
      </c>
      <c r="X184" s="244" t="s">
        <v>946</v>
      </c>
    </row>
    <row r="185" spans="1:24" ht="79.95" customHeight="1">
      <c r="A185" s="244" t="s">
        <v>957</v>
      </c>
      <c r="B185" s="244" t="s">
        <v>949</v>
      </c>
      <c r="C185" s="244" t="s">
        <v>44</v>
      </c>
      <c r="D185" s="123" t="s">
        <v>950</v>
      </c>
      <c r="E185" s="223">
        <v>43962</v>
      </c>
      <c r="F185" s="223">
        <v>44180</v>
      </c>
      <c r="G185" s="219"/>
      <c r="H185" s="126">
        <v>1387626.1200000001</v>
      </c>
      <c r="I185" s="126">
        <v>1387627</v>
      </c>
      <c r="J185" s="97"/>
      <c r="K185" s="99" t="str">
        <f t="shared" si="4"/>
        <v xml:space="preserve"> </v>
      </c>
      <c r="L185" s="100">
        <v>0</v>
      </c>
      <c r="M185" s="100"/>
      <c r="N185" s="244">
        <v>138</v>
      </c>
      <c r="O185" s="244">
        <v>138</v>
      </c>
      <c r="P185" s="102">
        <v>0.29999999999999999</v>
      </c>
      <c r="Q185" s="129" t="s">
        <v>95</v>
      </c>
      <c r="R185" s="129" t="s">
        <v>30</v>
      </c>
      <c r="S185" s="100" t="s">
        <v>23</v>
      </c>
      <c r="T185" s="121" t="s">
        <v>23</v>
      </c>
      <c r="U185" s="100" t="s">
        <v>23</v>
      </c>
      <c r="V185" s="102" t="s">
        <v>23</v>
      </c>
      <c r="W185" s="156" t="s">
        <v>26</v>
      </c>
      <c r="X185" s="244" t="s">
        <v>946</v>
      </c>
    </row>
    <row r="186" spans="1:24" ht="79.95" customHeight="1">
      <c r="A186" s="244" t="s">
        <v>958</v>
      </c>
      <c r="B186" s="244" t="s">
        <v>951</v>
      </c>
      <c r="C186" s="244" t="s">
        <v>44</v>
      </c>
      <c r="D186" s="123" t="s">
        <v>952</v>
      </c>
      <c r="E186" s="223">
        <v>43962</v>
      </c>
      <c r="F186" s="223">
        <v>44180</v>
      </c>
      <c r="G186" s="219"/>
      <c r="H186" s="126">
        <v>1387626.1200000001</v>
      </c>
      <c r="I186" s="126">
        <v>1387627</v>
      </c>
      <c r="J186" s="97"/>
      <c r="K186" s="99" t="str">
        <f t="shared" si="4"/>
        <v xml:space="preserve"> </v>
      </c>
      <c r="L186" s="100">
        <v>0</v>
      </c>
      <c r="M186" s="100"/>
      <c r="N186" s="244">
        <v>138</v>
      </c>
      <c r="O186" s="244">
        <v>138</v>
      </c>
      <c r="P186" s="102">
        <v>0.29999999999999999</v>
      </c>
      <c r="Q186" s="129" t="s">
        <v>95</v>
      </c>
      <c r="R186" s="129" t="s">
        <v>30</v>
      </c>
      <c r="S186" s="100" t="s">
        <v>23</v>
      </c>
      <c r="T186" s="121" t="s">
        <v>23</v>
      </c>
      <c r="U186" s="100" t="s">
        <v>23</v>
      </c>
      <c r="V186" s="102" t="s">
        <v>23</v>
      </c>
      <c r="W186" s="156" t="s">
        <v>26</v>
      </c>
      <c r="X186" s="244" t="s">
        <v>946</v>
      </c>
    </row>
    <row r="187" spans="1:24" ht="79.95" customHeight="1">
      <c r="A187" s="244" t="s">
        <v>959</v>
      </c>
      <c r="B187" s="244" t="s">
        <v>953</v>
      </c>
      <c r="C187" s="244" t="s">
        <v>44</v>
      </c>
      <c r="D187" s="123" t="s">
        <v>954</v>
      </c>
      <c r="E187" s="223">
        <v>43962</v>
      </c>
      <c r="F187" s="223">
        <v>44180</v>
      </c>
      <c r="G187" s="219"/>
      <c r="H187" s="126">
        <v>810689.32999999996</v>
      </c>
      <c r="I187" s="126">
        <v>810689</v>
      </c>
      <c r="J187" s="97"/>
      <c r="K187" s="99" t="str">
        <f t="shared" si="4"/>
        <v xml:space="preserve"> </v>
      </c>
      <c r="L187" s="100">
        <v>0</v>
      </c>
      <c r="M187" s="100"/>
      <c r="N187" s="244">
        <v>138</v>
      </c>
      <c r="O187" s="244">
        <v>138</v>
      </c>
      <c r="P187" s="102">
        <v>0.20000000000000001</v>
      </c>
      <c r="Q187" s="129" t="s">
        <v>95</v>
      </c>
      <c r="R187" s="129" t="s">
        <v>30</v>
      </c>
      <c r="S187" s="100" t="s">
        <v>23</v>
      </c>
      <c r="T187" s="121" t="s">
        <v>23</v>
      </c>
      <c r="U187" s="100" t="s">
        <v>23</v>
      </c>
      <c r="V187" s="102" t="s">
        <v>23</v>
      </c>
      <c r="W187" s="156" t="s">
        <v>26</v>
      </c>
      <c r="X187" s="244" t="s">
        <v>946</v>
      </c>
    </row>
    <row r="188" spans="1:24" ht="79.95" customHeight="1">
      <c r="A188" s="244" t="s">
        <v>1278</v>
      </c>
      <c r="B188" s="244" t="s">
        <v>1279</v>
      </c>
      <c r="C188" s="244" t="s">
        <v>1280</v>
      </c>
      <c r="D188" s="123" t="s">
        <v>1281</v>
      </c>
      <c r="E188" s="223">
        <v>43937</v>
      </c>
      <c r="F188" s="219">
        <v>43965</v>
      </c>
      <c r="G188" s="124"/>
      <c r="H188" s="126"/>
      <c r="I188" s="126">
        <v>2000776</v>
      </c>
      <c r="J188" s="97"/>
      <c r="K188" s="99" t="str">
        <f t="shared" si="4"/>
        <v xml:space="preserve"> </v>
      </c>
      <c r="L188" s="260">
        <v>20</v>
      </c>
      <c r="M188" s="100"/>
      <c r="N188" s="244">
        <v>345</v>
      </c>
      <c r="O188" s="244">
        <v>345</v>
      </c>
      <c r="P188" s="102">
        <v>0.25</v>
      </c>
      <c r="Q188" s="129" t="s">
        <v>95</v>
      </c>
      <c r="R188" s="129" t="s">
        <v>25</v>
      </c>
      <c r="S188" s="100">
        <v>170</v>
      </c>
      <c r="T188" s="121" t="s">
        <v>23</v>
      </c>
      <c r="U188" s="100">
        <v>370</v>
      </c>
      <c r="V188" s="102">
        <v>0.25</v>
      </c>
      <c r="W188" s="156" t="s">
        <v>50</v>
      </c>
      <c r="X188" s="244"/>
    </row>
    <row r="189" spans="1:24" ht="79.95" customHeight="1">
      <c r="A189" s="244" t="s">
        <v>1567</v>
      </c>
      <c r="B189" s="244" t="s">
        <v>1282</v>
      </c>
      <c r="C189" s="244" t="s">
        <v>1283</v>
      </c>
      <c r="D189" s="123" t="s">
        <v>1284</v>
      </c>
      <c r="E189" s="219">
        <v>43794</v>
      </c>
      <c r="F189" s="219">
        <v>43951</v>
      </c>
      <c r="G189" s="223">
        <v>43951</v>
      </c>
      <c r="H189" s="126"/>
      <c r="I189" s="126">
        <v>5500000</v>
      </c>
      <c r="J189" s="97"/>
      <c r="K189" s="99" t="str">
        <f t="shared" si="4"/>
        <v xml:space="preserve"> </v>
      </c>
      <c r="L189" s="261">
        <v>100</v>
      </c>
      <c r="M189" s="100"/>
      <c r="N189" s="244">
        <v>138</v>
      </c>
      <c r="O189" s="244" t="s">
        <v>23</v>
      </c>
      <c r="P189" s="102">
        <v>1.3</v>
      </c>
      <c r="Q189" s="129" t="s">
        <v>27</v>
      </c>
      <c r="R189" s="129" t="s">
        <v>30</v>
      </c>
      <c r="S189" s="100">
        <v>100</v>
      </c>
      <c r="T189" s="121">
        <v>1.3</v>
      </c>
      <c r="U189" s="100" t="s">
        <v>23</v>
      </c>
      <c r="V189" s="102" t="s">
        <v>23</v>
      </c>
      <c r="W189" s="156" t="s">
        <v>26</v>
      </c>
      <c r="X189" s="244"/>
    </row>
    <row r="190" spans="1:24" ht="79.95" customHeight="1">
      <c r="A190" s="244" t="s">
        <v>1839</v>
      </c>
      <c r="B190" s="244" t="s">
        <v>1285</v>
      </c>
      <c r="C190" s="244" t="s">
        <v>1310</v>
      </c>
      <c r="D190" s="123" t="s">
        <v>1286</v>
      </c>
      <c r="E190" s="219">
        <v>43851</v>
      </c>
      <c r="F190" s="223">
        <v>43964</v>
      </c>
      <c r="G190" s="219"/>
      <c r="H190" s="126">
        <v>12773383</v>
      </c>
      <c r="I190" s="126">
        <v>12773383</v>
      </c>
      <c r="J190" s="97"/>
      <c r="K190" s="99" t="str">
        <f t="shared" si="4"/>
        <v xml:space="preserve"> </v>
      </c>
      <c r="L190" s="260">
        <v>89</v>
      </c>
      <c r="M190" s="100"/>
      <c r="N190" s="244">
        <v>138</v>
      </c>
      <c r="O190" s="244">
        <v>138</v>
      </c>
      <c r="P190" s="102">
        <v>7.5999999999999996</v>
      </c>
      <c r="Q190" s="129" t="s">
        <v>27</v>
      </c>
      <c r="R190" s="129" t="s">
        <v>30</v>
      </c>
      <c r="S190" s="100">
        <v>100</v>
      </c>
      <c r="T190" s="121">
        <v>7.5999999999999996</v>
      </c>
      <c r="U190" s="100" t="s">
        <v>23</v>
      </c>
      <c r="V190" s="102" t="s">
        <v>23</v>
      </c>
      <c r="W190" s="156" t="s">
        <v>26</v>
      </c>
      <c r="X190" s="244" t="s">
        <v>1287</v>
      </c>
    </row>
    <row r="191" spans="1:24" ht="79.95" customHeight="1">
      <c r="A191" s="244" t="s">
        <v>1288</v>
      </c>
      <c r="B191" s="244" t="s">
        <v>1289</v>
      </c>
      <c r="C191" s="244" t="s">
        <v>1310</v>
      </c>
      <c r="D191" s="123" t="s">
        <v>1290</v>
      </c>
      <c r="E191" s="223">
        <v>44074</v>
      </c>
      <c r="F191" s="223">
        <v>44121</v>
      </c>
      <c r="G191" s="219"/>
      <c r="H191" s="126"/>
      <c r="I191" s="126"/>
      <c r="J191" s="97"/>
      <c r="K191" s="99" t="str">
        <f t="shared" si="4"/>
        <v xml:space="preserve"> </v>
      </c>
      <c r="L191" s="100">
        <v>0</v>
      </c>
      <c r="M191" s="100"/>
      <c r="N191" s="244">
        <v>138</v>
      </c>
      <c r="O191" s="244">
        <v>138</v>
      </c>
      <c r="P191" s="102">
        <v>2.2000000000000002</v>
      </c>
      <c r="Q191" s="129" t="s">
        <v>27</v>
      </c>
      <c r="R191" s="129" t="s">
        <v>30</v>
      </c>
      <c r="S191" s="100">
        <v>100</v>
      </c>
      <c r="T191" s="121">
        <v>2.2000000000000002</v>
      </c>
      <c r="U191" s="100" t="s">
        <v>23</v>
      </c>
      <c r="V191" s="102" t="s">
        <v>23</v>
      </c>
      <c r="W191" s="156" t="s">
        <v>26</v>
      </c>
      <c r="X191" s="244"/>
    </row>
    <row r="192" spans="1:24" ht="79.95" customHeight="1">
      <c r="A192" s="149" t="s">
        <v>1291</v>
      </c>
      <c r="B192" s="149" t="s">
        <v>1257</v>
      </c>
      <c r="C192" s="149" t="s">
        <v>1311</v>
      </c>
      <c r="D192" s="169" t="s">
        <v>1292</v>
      </c>
      <c r="E192" s="256">
        <v>43781</v>
      </c>
      <c r="F192" s="223">
        <v>43761</v>
      </c>
      <c r="G192" s="223">
        <v>43761</v>
      </c>
      <c r="H192" s="143"/>
      <c r="I192" s="143">
        <v>521762</v>
      </c>
      <c r="J192" s="149"/>
      <c r="K192" s="99" t="str">
        <f t="shared" si="4"/>
        <v xml:space="preserve"> </v>
      </c>
      <c r="L192" s="149">
        <v>100</v>
      </c>
      <c r="M192" s="149"/>
      <c r="N192" s="149">
        <v>138</v>
      </c>
      <c r="O192" s="149">
        <v>138</v>
      </c>
      <c r="P192" s="164">
        <v>0.20000000000000001</v>
      </c>
      <c r="Q192" s="149" t="s">
        <v>187</v>
      </c>
      <c r="R192" s="149" t="s">
        <v>30</v>
      </c>
      <c r="S192" s="165">
        <v>100</v>
      </c>
      <c r="T192" s="164">
        <v>0.20000000000000001</v>
      </c>
      <c r="U192" s="165" t="s">
        <v>23</v>
      </c>
      <c r="V192" s="164" t="s">
        <v>23</v>
      </c>
      <c r="W192" s="156" t="s">
        <v>771</v>
      </c>
      <c r="X192" s="149" t="s">
        <v>1293</v>
      </c>
    </row>
    <row r="193" spans="1:24" ht="79.95" customHeight="1">
      <c r="A193" s="244" t="s">
        <v>1294</v>
      </c>
      <c r="B193" s="244" t="s">
        <v>1258</v>
      </c>
      <c r="C193" s="137" t="s">
        <v>1310</v>
      </c>
      <c r="D193" s="123" t="s">
        <v>1266</v>
      </c>
      <c r="E193" s="223">
        <v>43971</v>
      </c>
      <c r="F193" s="223">
        <v>43997</v>
      </c>
      <c r="G193" s="219"/>
      <c r="H193" s="97"/>
      <c r="I193" s="109">
        <v>1000000</v>
      </c>
      <c r="J193" s="97"/>
      <c r="K193" s="99" t="str">
        <f t="shared" si="4"/>
        <v xml:space="preserve"> </v>
      </c>
      <c r="L193" s="100">
        <v>0</v>
      </c>
      <c r="M193" s="100"/>
      <c r="N193" s="244">
        <v>345</v>
      </c>
      <c r="O193" s="244">
        <v>345</v>
      </c>
      <c r="P193" s="102">
        <v>0.5</v>
      </c>
      <c r="Q193" s="137" t="s">
        <v>41</v>
      </c>
      <c r="R193" s="244" t="s">
        <v>1295</v>
      </c>
      <c r="S193" s="138">
        <v>100</v>
      </c>
      <c r="T193" s="139">
        <v>0.5</v>
      </c>
      <c r="U193" s="138" t="s">
        <v>23</v>
      </c>
      <c r="V193" s="139" t="s">
        <v>23</v>
      </c>
      <c r="W193" s="149" t="s">
        <v>26</v>
      </c>
      <c r="X193" s="244" t="s">
        <v>1296</v>
      </c>
    </row>
    <row r="194" spans="1:24" ht="79.95" customHeight="1">
      <c r="A194" s="244" t="s">
        <v>1297</v>
      </c>
      <c r="B194" s="244" t="s">
        <v>1298</v>
      </c>
      <c r="C194" s="244" t="s">
        <v>156</v>
      </c>
      <c r="D194" s="123" t="s">
        <v>1299</v>
      </c>
      <c r="E194" s="223">
        <v>43850</v>
      </c>
      <c r="F194" s="223">
        <v>43891</v>
      </c>
      <c r="G194" s="223">
        <v>43891</v>
      </c>
      <c r="H194" s="126"/>
      <c r="I194" s="126">
        <v>1574155</v>
      </c>
      <c r="J194" s="97"/>
      <c r="K194" s="99" t="str">
        <f t="shared" si="4"/>
        <v xml:space="preserve"> </v>
      </c>
      <c r="L194" s="100">
        <v>100</v>
      </c>
      <c r="M194" s="100"/>
      <c r="N194" s="244">
        <v>138</v>
      </c>
      <c r="O194" s="244" t="s">
        <v>23</v>
      </c>
      <c r="P194" s="102">
        <v>0.34999999999999998</v>
      </c>
      <c r="Q194" s="129" t="s">
        <v>296</v>
      </c>
      <c r="R194" s="129" t="s">
        <v>189</v>
      </c>
      <c r="S194" s="100">
        <v>50</v>
      </c>
      <c r="T194" s="121" t="s">
        <v>23</v>
      </c>
      <c r="U194" s="100">
        <v>70</v>
      </c>
      <c r="V194" s="102">
        <v>0.32000000000000001</v>
      </c>
      <c r="W194" s="156" t="s">
        <v>50</v>
      </c>
      <c r="X194" s="244"/>
    </row>
    <row r="195" spans="1:24" ht="79.95" customHeight="1">
      <c r="A195" s="244" t="s">
        <v>1300</v>
      </c>
      <c r="B195" s="244" t="s">
        <v>1301</v>
      </c>
      <c r="C195" s="137" t="s">
        <v>582</v>
      </c>
      <c r="D195" s="123" t="s">
        <v>1302</v>
      </c>
      <c r="E195" s="223">
        <v>43861</v>
      </c>
      <c r="F195" s="223">
        <v>43875</v>
      </c>
      <c r="G195" s="219">
        <v>43875</v>
      </c>
      <c r="H195" s="97"/>
      <c r="I195" s="109">
        <v>1271785</v>
      </c>
      <c r="J195" s="97"/>
      <c r="K195" s="99" t="str">
        <f t="shared" si="4"/>
        <v xml:space="preserve"> </v>
      </c>
      <c r="L195" s="127">
        <v>100</v>
      </c>
      <c r="M195" s="127"/>
      <c r="N195" s="244">
        <v>138</v>
      </c>
      <c r="O195" s="244" t="s">
        <v>23</v>
      </c>
      <c r="P195" s="102">
        <v>0.40000000000000002</v>
      </c>
      <c r="Q195" s="137" t="s">
        <v>296</v>
      </c>
      <c r="R195" s="244" t="s">
        <v>189</v>
      </c>
      <c r="S195" s="138">
        <v>100</v>
      </c>
      <c r="T195" s="139" t="s">
        <v>23</v>
      </c>
      <c r="U195" s="138">
        <v>75</v>
      </c>
      <c r="V195" s="139">
        <v>0.040000000000000001</v>
      </c>
      <c r="W195" s="243" t="s">
        <v>50</v>
      </c>
      <c r="X195" s="244"/>
    </row>
    <row r="196" spans="1:24" ht="79.95" customHeight="1">
      <c r="A196" s="149" t="s">
        <v>1303</v>
      </c>
      <c r="B196" s="149" t="s">
        <v>1264</v>
      </c>
      <c r="C196" s="137" t="s">
        <v>94</v>
      </c>
      <c r="D196" s="169" t="s">
        <v>1267</v>
      </c>
      <c r="E196" s="223">
        <v>43773</v>
      </c>
      <c r="F196" s="223">
        <v>43791</v>
      </c>
      <c r="G196" s="223">
        <v>43791</v>
      </c>
      <c r="H196" s="143"/>
      <c r="I196" s="143">
        <v>1011727</v>
      </c>
      <c r="J196" s="149"/>
      <c r="K196" s="99" t="str">
        <f t="shared" si="4"/>
        <v xml:space="preserve"> </v>
      </c>
      <c r="L196" s="149">
        <v>100</v>
      </c>
      <c r="M196" s="149"/>
      <c r="N196" s="149">
        <v>138</v>
      </c>
      <c r="O196" s="149">
        <v>138</v>
      </c>
      <c r="P196" s="164">
        <v>0.20000000000000001</v>
      </c>
      <c r="Q196" s="149" t="s">
        <v>126</v>
      </c>
      <c r="R196" s="149" t="s">
        <v>30</v>
      </c>
      <c r="S196" s="165">
        <v>100</v>
      </c>
      <c r="T196" s="164">
        <v>0.20000000000000001</v>
      </c>
      <c r="U196" s="165">
        <v>100</v>
      </c>
      <c r="V196" s="164">
        <v>0.20000000000000001</v>
      </c>
      <c r="W196" s="149" t="s">
        <v>26</v>
      </c>
      <c r="X196" s="149" t="s">
        <v>1312</v>
      </c>
    </row>
    <row r="197" spans="1:24" ht="79.95" customHeight="1">
      <c r="A197" s="244" t="s">
        <v>1304</v>
      </c>
      <c r="B197" s="244" t="s">
        <v>1305</v>
      </c>
      <c r="C197" s="244" t="s">
        <v>91</v>
      </c>
      <c r="D197" s="123" t="s">
        <v>1306</v>
      </c>
      <c r="E197" s="219">
        <v>43997</v>
      </c>
      <c r="F197" s="223">
        <v>44090</v>
      </c>
      <c r="G197" s="219"/>
      <c r="H197" s="126"/>
      <c r="I197" s="126"/>
      <c r="J197" s="97"/>
      <c r="K197" s="99" t="str">
        <f t="shared" si="4"/>
        <v xml:space="preserve"> </v>
      </c>
      <c r="L197" s="127">
        <v>0</v>
      </c>
      <c r="M197" s="127"/>
      <c r="N197" s="244" t="s">
        <v>47</v>
      </c>
      <c r="O197" s="244">
        <v>138</v>
      </c>
      <c r="P197" s="102">
        <v>3.7000000000000002</v>
      </c>
      <c r="Q197" s="244" t="s">
        <v>66</v>
      </c>
      <c r="R197" s="244" t="s">
        <v>30</v>
      </c>
      <c r="S197" s="100" t="s">
        <v>29</v>
      </c>
      <c r="T197" s="121">
        <v>3.7000000000000002</v>
      </c>
      <c r="U197" s="100" t="s">
        <v>23</v>
      </c>
      <c r="V197" s="102" t="s">
        <v>23</v>
      </c>
      <c r="W197" s="243" t="s">
        <v>26</v>
      </c>
      <c r="X197" s="244"/>
    </row>
    <row r="198" spans="1:24" ht="79.95" customHeight="1">
      <c r="A198" s="244" t="s">
        <v>1307</v>
      </c>
      <c r="B198" s="244" t="s">
        <v>1308</v>
      </c>
      <c r="C198" s="244" t="s">
        <v>91</v>
      </c>
      <c r="D198" s="123" t="s">
        <v>1309</v>
      </c>
      <c r="E198" s="219">
        <v>43997</v>
      </c>
      <c r="F198" s="223">
        <v>44090</v>
      </c>
      <c r="G198" s="219"/>
      <c r="H198" s="126"/>
      <c r="I198" s="126"/>
      <c r="J198" s="97"/>
      <c r="K198" s="99" t="str">
        <f t="shared" si="4"/>
        <v xml:space="preserve"> </v>
      </c>
      <c r="L198" s="127">
        <v>0</v>
      </c>
      <c r="M198" s="127"/>
      <c r="N198" s="244" t="s">
        <v>47</v>
      </c>
      <c r="O198" s="244">
        <v>138</v>
      </c>
      <c r="P198" s="102">
        <v>3.7000000000000002</v>
      </c>
      <c r="Q198" s="244" t="s">
        <v>66</v>
      </c>
      <c r="R198" s="244" t="s">
        <v>30</v>
      </c>
      <c r="S198" s="100" t="s">
        <v>29</v>
      </c>
      <c r="T198" s="121">
        <v>3.7000000000000002</v>
      </c>
      <c r="U198" s="100" t="s">
        <v>23</v>
      </c>
      <c r="V198" s="102" t="s">
        <v>23</v>
      </c>
      <c r="W198" s="243" t="s">
        <v>26</v>
      </c>
      <c r="X198" s="244"/>
    </row>
    <row r="199" spans="1:24" ht="79.95" customHeight="1">
      <c r="A199" s="128" t="s">
        <v>1318</v>
      </c>
      <c r="B199" s="129" t="s">
        <v>1319</v>
      </c>
      <c r="C199" s="129" t="s">
        <v>1320</v>
      </c>
      <c r="D199" s="130" t="s">
        <v>1321</v>
      </c>
      <c r="E199" s="250">
        <v>43836</v>
      </c>
      <c r="F199" s="223">
        <v>43910</v>
      </c>
      <c r="G199" s="219">
        <v>43820</v>
      </c>
      <c r="H199" s="132"/>
      <c r="I199" s="132">
        <v>1007917</v>
      </c>
      <c r="J199" s="133"/>
      <c r="K199" s="99" t="str">
        <f t="shared" si="4"/>
        <v xml:space="preserve"> </v>
      </c>
      <c r="L199" s="134">
        <v>100</v>
      </c>
      <c r="M199" s="134"/>
      <c r="N199" s="134">
        <v>138</v>
      </c>
      <c r="O199" s="134">
        <v>138</v>
      </c>
      <c r="P199" s="102">
        <v>2</v>
      </c>
      <c r="Q199" s="129" t="s">
        <v>54</v>
      </c>
      <c r="R199" s="129" t="s">
        <v>557</v>
      </c>
      <c r="S199" s="134">
        <v>50</v>
      </c>
      <c r="T199" s="135">
        <v>2</v>
      </c>
      <c r="U199" s="134" t="s">
        <v>23</v>
      </c>
      <c r="V199" s="135" t="s">
        <v>23</v>
      </c>
      <c r="W199" s="136" t="s">
        <v>26</v>
      </c>
      <c r="X199" s="244"/>
    </row>
    <row r="200" spans="1:24" ht="79.95" customHeight="1">
      <c r="A200" s="128" t="s">
        <v>1466</v>
      </c>
      <c r="B200" s="129" t="s">
        <v>1467</v>
      </c>
      <c r="C200" s="129" t="s">
        <v>220</v>
      </c>
      <c r="D200" s="130" t="s">
        <v>1468</v>
      </c>
      <c r="E200" s="125">
        <v>43447</v>
      </c>
      <c r="F200" s="219">
        <v>43830</v>
      </c>
      <c r="G200" s="219">
        <v>43830</v>
      </c>
      <c r="H200" s="132"/>
      <c r="I200" s="132">
        <v>275000</v>
      </c>
      <c r="J200" s="133"/>
      <c r="K200" s="99" t="str">
        <f t="shared" si="4"/>
        <v xml:space="preserve"> </v>
      </c>
      <c r="L200" s="134">
        <v>100</v>
      </c>
      <c r="M200" s="134"/>
      <c r="N200" s="134">
        <v>69</v>
      </c>
      <c r="O200" s="134" t="s">
        <v>23</v>
      </c>
      <c r="P200" s="102">
        <v>0.10000000000000001</v>
      </c>
      <c r="Q200" s="129" t="s">
        <v>1469</v>
      </c>
      <c r="R200" s="129" t="s">
        <v>139</v>
      </c>
      <c r="S200" s="134" t="s">
        <v>29</v>
      </c>
      <c r="T200" s="135" t="s">
        <v>23</v>
      </c>
      <c r="U200" s="134" t="s">
        <v>23</v>
      </c>
      <c r="V200" s="135" t="s">
        <v>23</v>
      </c>
      <c r="W200" s="136" t="s">
        <v>26</v>
      </c>
      <c r="X200" s="244"/>
    </row>
    <row r="201" spans="1:24" ht="79.95" customHeight="1">
      <c r="A201" s="244" t="s">
        <v>1379</v>
      </c>
      <c r="B201" s="244" t="s">
        <v>1380</v>
      </c>
      <c r="C201" s="137" t="s">
        <v>1381</v>
      </c>
      <c r="D201" s="123" t="s">
        <v>1382</v>
      </c>
      <c r="E201" s="219">
        <v>43871</v>
      </c>
      <c r="F201" s="223">
        <v>43926</v>
      </c>
      <c r="G201" s="223">
        <v>43926</v>
      </c>
      <c r="H201" s="97"/>
      <c r="I201" s="126">
        <v>4645000</v>
      </c>
      <c r="J201" s="97"/>
      <c r="K201" s="99" t="str">
        <f t="shared" si="4"/>
        <v xml:space="preserve"> </v>
      </c>
      <c r="L201" s="127">
        <v>100</v>
      </c>
      <c r="M201" s="127"/>
      <c r="N201" s="244">
        <v>138</v>
      </c>
      <c r="O201" s="244" t="s">
        <v>23</v>
      </c>
      <c r="P201" s="102">
        <v>5.2999999999999998</v>
      </c>
      <c r="Q201" s="244" t="s">
        <v>24</v>
      </c>
      <c r="R201" s="244" t="s">
        <v>25</v>
      </c>
      <c r="S201" s="100" t="s">
        <v>29</v>
      </c>
      <c r="T201" s="102">
        <v>5.2999999999999998</v>
      </c>
      <c r="U201" s="100" t="s">
        <v>23</v>
      </c>
      <c r="V201" s="102" t="s">
        <v>23</v>
      </c>
      <c r="W201" s="243" t="s">
        <v>50</v>
      </c>
      <c r="X201" s="244"/>
    </row>
    <row r="202" spans="1:24" ht="79.95" customHeight="1">
      <c r="A202" s="244" t="s">
        <v>1840</v>
      </c>
      <c r="B202" s="244" t="s">
        <v>1476</v>
      </c>
      <c r="C202" s="244" t="s">
        <v>837</v>
      </c>
      <c r="D202" s="123" t="s">
        <v>1841</v>
      </c>
      <c r="E202" s="223" t="s">
        <v>2505</v>
      </c>
      <c r="F202" s="223" t="s">
        <v>2371</v>
      </c>
      <c r="G202" s="223" t="s">
        <v>2529</v>
      </c>
      <c r="H202" s="126"/>
      <c r="I202" s="126">
        <v>1100000</v>
      </c>
      <c r="J202" s="97"/>
      <c r="K202" s="99" t="str">
        <f t="shared" si="4"/>
        <v xml:space="preserve"> </v>
      </c>
      <c r="L202" s="260" t="s">
        <v>2530</v>
      </c>
      <c r="M202" s="100"/>
      <c r="N202" s="244">
        <v>138</v>
      </c>
      <c r="O202" s="244" t="s">
        <v>23</v>
      </c>
      <c r="P202" s="102">
        <v>0.90000000000000002</v>
      </c>
      <c r="Q202" s="140" t="s">
        <v>296</v>
      </c>
      <c r="R202" s="244" t="s">
        <v>30</v>
      </c>
      <c r="S202" s="100" t="s">
        <v>23</v>
      </c>
      <c r="T202" s="121" t="s">
        <v>23</v>
      </c>
      <c r="U202" s="100">
        <v>105</v>
      </c>
      <c r="V202" s="102">
        <v>0.5</v>
      </c>
      <c r="W202" s="156" t="s">
        <v>50</v>
      </c>
      <c r="X202" s="244"/>
    </row>
    <row r="203" spans="1:24" ht="79.95" customHeight="1">
      <c r="A203" s="244" t="s">
        <v>1377</v>
      </c>
      <c r="B203" s="244" t="s">
        <v>1478</v>
      </c>
      <c r="C203" s="244" t="s">
        <v>1378</v>
      </c>
      <c r="D203" s="123" t="s">
        <v>1477</v>
      </c>
      <c r="E203" s="223">
        <v>43938</v>
      </c>
      <c r="F203" s="223">
        <v>43966</v>
      </c>
      <c r="G203" s="219"/>
      <c r="H203" s="126"/>
      <c r="I203" s="126">
        <v>2436280</v>
      </c>
      <c r="J203" s="97"/>
      <c r="K203" s="99" t="str">
        <f t="shared" si="4"/>
        <v xml:space="preserve"> </v>
      </c>
      <c r="L203" s="260">
        <v>88</v>
      </c>
      <c r="M203" s="100"/>
      <c r="N203" s="244">
        <v>138</v>
      </c>
      <c r="O203" s="244" t="s">
        <v>23</v>
      </c>
      <c r="P203" s="102">
        <v>0.90000000000000002</v>
      </c>
      <c r="Q203" s="140" t="s">
        <v>63</v>
      </c>
      <c r="R203" s="244" t="s">
        <v>30</v>
      </c>
      <c r="S203" s="100" t="s">
        <v>23</v>
      </c>
      <c r="T203" s="121" t="s">
        <v>23</v>
      </c>
      <c r="U203" s="100">
        <v>70</v>
      </c>
      <c r="V203" s="102">
        <v>0.90000000000000002</v>
      </c>
      <c r="W203" s="156" t="s">
        <v>50</v>
      </c>
      <c r="X203" s="244"/>
    </row>
    <row r="204" spans="1:24" ht="79.95" customHeight="1">
      <c r="A204" s="244" t="s">
        <v>1373</v>
      </c>
      <c r="B204" s="244" t="s">
        <v>1479</v>
      </c>
      <c r="C204" s="244" t="s">
        <v>1374</v>
      </c>
      <c r="D204" s="123" t="s">
        <v>1375</v>
      </c>
      <c r="E204" s="219">
        <v>43874</v>
      </c>
      <c r="F204" s="223">
        <v>43937</v>
      </c>
      <c r="G204" s="223">
        <v>43937</v>
      </c>
      <c r="H204" s="126"/>
      <c r="I204" s="126">
        <v>1050000</v>
      </c>
      <c r="J204" s="97"/>
      <c r="K204" s="99" t="str">
        <f t="shared" si="4"/>
        <v xml:space="preserve"> </v>
      </c>
      <c r="L204" s="260">
        <v>100</v>
      </c>
      <c r="M204" s="100"/>
      <c r="N204" s="244">
        <v>69</v>
      </c>
      <c r="O204" s="244" t="s">
        <v>23</v>
      </c>
      <c r="P204" s="102">
        <v>0.5</v>
      </c>
      <c r="Q204" s="140" t="s">
        <v>1376</v>
      </c>
      <c r="R204" s="244" t="s">
        <v>30</v>
      </c>
      <c r="S204" s="100" t="s">
        <v>23</v>
      </c>
      <c r="T204" s="121" t="s">
        <v>23</v>
      </c>
      <c r="U204" s="100">
        <v>100</v>
      </c>
      <c r="V204" s="102">
        <v>0.5</v>
      </c>
      <c r="W204" s="156" t="s">
        <v>50</v>
      </c>
      <c r="X204" s="244"/>
    </row>
    <row r="205" spans="1:24" ht="79.95" customHeight="1">
      <c r="A205" s="244" t="s">
        <v>1372</v>
      </c>
      <c r="B205" s="244" t="s">
        <v>1480</v>
      </c>
      <c r="C205" s="244" t="s">
        <v>1370</v>
      </c>
      <c r="D205" s="123" t="s">
        <v>1481</v>
      </c>
      <c r="E205" s="223">
        <v>43857</v>
      </c>
      <c r="F205" s="219">
        <v>43891</v>
      </c>
      <c r="G205" s="219">
        <v>43891</v>
      </c>
      <c r="H205" s="126"/>
      <c r="I205" s="126">
        <v>2100000</v>
      </c>
      <c r="J205" s="97"/>
      <c r="K205" s="99" t="str">
        <f t="shared" si="4"/>
        <v xml:space="preserve"> </v>
      </c>
      <c r="L205" s="100">
        <v>100</v>
      </c>
      <c r="M205" s="100"/>
      <c r="N205" s="244">
        <v>138</v>
      </c>
      <c r="O205" s="244" t="s">
        <v>23</v>
      </c>
      <c r="P205" s="102">
        <v>0.28999999999999998</v>
      </c>
      <c r="Q205" s="140" t="s">
        <v>125</v>
      </c>
      <c r="R205" s="244" t="s">
        <v>189</v>
      </c>
      <c r="S205" s="100">
        <v>75</v>
      </c>
      <c r="T205" s="121" t="s">
        <v>23</v>
      </c>
      <c r="U205" s="100">
        <v>70</v>
      </c>
      <c r="V205" s="102">
        <v>0.28999999999999998</v>
      </c>
      <c r="W205" s="156" t="s">
        <v>50</v>
      </c>
      <c r="X205" s="244"/>
    </row>
    <row r="206" spans="1:24" ht="79.95" customHeight="1">
      <c r="A206" s="244" t="s">
        <v>2201</v>
      </c>
      <c r="B206" s="244" t="s">
        <v>1482</v>
      </c>
      <c r="C206" s="244" t="s">
        <v>1370</v>
      </c>
      <c r="D206" s="123" t="s">
        <v>2202</v>
      </c>
      <c r="E206" s="223" t="s">
        <v>2538</v>
      </c>
      <c r="F206" s="223" t="s">
        <v>2377</v>
      </c>
      <c r="G206" s="219"/>
      <c r="H206" s="126"/>
      <c r="I206" s="126">
        <v>1950000</v>
      </c>
      <c r="J206" s="97"/>
      <c r="K206" s="99" t="str">
        <f t="shared" si="4"/>
        <v xml:space="preserve"> </v>
      </c>
      <c r="L206" s="260" t="s">
        <v>2537</v>
      </c>
      <c r="M206" s="100"/>
      <c r="N206" s="244">
        <v>138</v>
      </c>
      <c r="O206" s="244">
        <v>138</v>
      </c>
      <c r="P206" s="102">
        <v>0.29999999999999999</v>
      </c>
      <c r="Q206" s="140" t="s">
        <v>1371</v>
      </c>
      <c r="R206" s="244" t="s">
        <v>39</v>
      </c>
      <c r="S206" s="100">
        <v>70</v>
      </c>
      <c r="T206" s="121" t="s">
        <v>23</v>
      </c>
      <c r="U206" s="100">
        <v>70</v>
      </c>
      <c r="V206" s="102">
        <v>0.29999999999999999</v>
      </c>
      <c r="W206" s="156" t="s">
        <v>50</v>
      </c>
      <c r="X206" s="244"/>
    </row>
    <row r="207" spans="1:24" ht="79.95" customHeight="1">
      <c r="A207" s="244" t="s">
        <v>1383</v>
      </c>
      <c r="B207" s="244" t="s">
        <v>1384</v>
      </c>
      <c r="C207" s="244" t="s">
        <v>1385</v>
      </c>
      <c r="D207" s="123" t="s">
        <v>1386</v>
      </c>
      <c r="E207" s="223">
        <v>43818</v>
      </c>
      <c r="F207" s="223">
        <v>43829</v>
      </c>
      <c r="G207" s="223">
        <v>43829</v>
      </c>
      <c r="H207" s="126"/>
      <c r="I207" s="126">
        <v>300000</v>
      </c>
      <c r="J207" s="97"/>
      <c r="K207" s="99" t="str">
        <f t="shared" si="4"/>
        <v xml:space="preserve"> </v>
      </c>
      <c r="L207" s="100">
        <v>100</v>
      </c>
      <c r="M207" s="100"/>
      <c r="N207" s="244">
        <v>138</v>
      </c>
      <c r="O207" s="244" t="s">
        <v>23</v>
      </c>
      <c r="P207" s="102">
        <v>0.02</v>
      </c>
      <c r="Q207" s="244" t="s">
        <v>41</v>
      </c>
      <c r="R207" s="244" t="s">
        <v>179</v>
      </c>
      <c r="S207" s="100">
        <v>50</v>
      </c>
      <c r="T207" s="121">
        <v>0.02</v>
      </c>
      <c r="U207" s="100" t="s">
        <v>23</v>
      </c>
      <c r="V207" s="102" t="s">
        <v>23</v>
      </c>
      <c r="W207" s="156" t="s">
        <v>290</v>
      </c>
      <c r="X207" s="244" t="s">
        <v>2086</v>
      </c>
    </row>
    <row r="208" spans="1:24" ht="79.95" customHeight="1">
      <c r="A208" s="244" t="s">
        <v>1387</v>
      </c>
      <c r="B208" s="244" t="s">
        <v>1388</v>
      </c>
      <c r="C208" s="244" t="s">
        <v>789</v>
      </c>
      <c r="D208" s="123" t="s">
        <v>1389</v>
      </c>
      <c r="E208" s="219">
        <v>43835</v>
      </c>
      <c r="F208" s="223">
        <v>43896</v>
      </c>
      <c r="G208" s="223">
        <v>43896</v>
      </c>
      <c r="H208" s="126"/>
      <c r="I208" s="126">
        <v>1000000</v>
      </c>
      <c r="J208" s="97"/>
      <c r="K208" s="99" t="str">
        <f t="shared" si="4"/>
        <v xml:space="preserve"> </v>
      </c>
      <c r="L208" s="260">
        <v>100</v>
      </c>
      <c r="M208" s="100"/>
      <c r="N208" s="244">
        <v>138</v>
      </c>
      <c r="O208" s="244" t="s">
        <v>23</v>
      </c>
      <c r="P208" s="102">
        <v>0.02</v>
      </c>
      <c r="Q208" s="244" t="s">
        <v>63</v>
      </c>
      <c r="R208" s="244" t="s">
        <v>1390</v>
      </c>
      <c r="S208" s="100">
        <v>100</v>
      </c>
      <c r="T208" s="121">
        <v>0.5</v>
      </c>
      <c r="U208" s="100" t="s">
        <v>23</v>
      </c>
      <c r="V208" s="102" t="s">
        <v>23</v>
      </c>
      <c r="W208" s="156" t="s">
        <v>50</v>
      </c>
      <c r="X208" s="244"/>
    </row>
    <row r="209" spans="1:24" ht="79.95" customHeight="1">
      <c r="A209" s="244" t="s">
        <v>1391</v>
      </c>
      <c r="B209" s="244" t="s">
        <v>1392</v>
      </c>
      <c r="C209" s="244" t="s">
        <v>789</v>
      </c>
      <c r="D209" s="123" t="s">
        <v>1393</v>
      </c>
      <c r="E209" s="219">
        <v>43832</v>
      </c>
      <c r="F209" s="223">
        <v>43899</v>
      </c>
      <c r="G209" s="219">
        <v>43899</v>
      </c>
      <c r="H209" s="126"/>
      <c r="I209" s="126">
        <v>1500000</v>
      </c>
      <c r="J209" s="97"/>
      <c r="K209" s="99" t="str">
        <f t="shared" si="4"/>
        <v xml:space="preserve"> </v>
      </c>
      <c r="L209" s="100">
        <v>100</v>
      </c>
      <c r="M209" s="100"/>
      <c r="N209" s="244">
        <v>69</v>
      </c>
      <c r="O209" s="244" t="s">
        <v>23</v>
      </c>
      <c r="P209" s="102">
        <v>0.02</v>
      </c>
      <c r="Q209" s="244" t="s">
        <v>63</v>
      </c>
      <c r="R209" s="244" t="s">
        <v>1394</v>
      </c>
      <c r="S209" s="100">
        <v>100</v>
      </c>
      <c r="T209" s="121">
        <v>0.5</v>
      </c>
      <c r="U209" s="100" t="s">
        <v>23</v>
      </c>
      <c r="V209" s="102" t="s">
        <v>23</v>
      </c>
      <c r="W209" s="156" t="s">
        <v>50</v>
      </c>
      <c r="X209" s="244"/>
    </row>
    <row r="210" spans="1:24" ht="79.95" customHeight="1">
      <c r="A210" s="244" t="s">
        <v>1491</v>
      </c>
      <c r="B210" s="244" t="s">
        <v>1492</v>
      </c>
      <c r="C210" s="244" t="s">
        <v>1493</v>
      </c>
      <c r="D210" s="123" t="s">
        <v>1656</v>
      </c>
      <c r="E210" s="223">
        <v>43881</v>
      </c>
      <c r="F210" s="219">
        <v>43959</v>
      </c>
      <c r="G210" s="124"/>
      <c r="H210" s="126"/>
      <c r="I210" s="126">
        <v>1800000</v>
      </c>
      <c r="J210" s="97"/>
      <c r="K210" s="99" t="str">
        <f t="shared" si="4"/>
        <v xml:space="preserve"> </v>
      </c>
      <c r="L210" s="260">
        <v>35</v>
      </c>
      <c r="M210" s="100"/>
      <c r="N210" s="244">
        <v>138</v>
      </c>
      <c r="O210" s="244" t="s">
        <v>23</v>
      </c>
      <c r="P210" s="102">
        <v>1</v>
      </c>
      <c r="Q210" s="244" t="s">
        <v>63</v>
      </c>
      <c r="R210" s="244" t="s">
        <v>39</v>
      </c>
      <c r="S210" s="100">
        <v>75</v>
      </c>
      <c r="T210" s="121">
        <v>1</v>
      </c>
      <c r="U210" s="100" t="s">
        <v>23</v>
      </c>
      <c r="V210" s="102" t="s">
        <v>23</v>
      </c>
      <c r="W210" s="156" t="s">
        <v>50</v>
      </c>
      <c r="X210" s="244"/>
    </row>
    <row r="211" spans="1:24" ht="79.95" customHeight="1">
      <c r="A211" s="244" t="s">
        <v>1494</v>
      </c>
      <c r="B211" s="244" t="s">
        <v>1657</v>
      </c>
      <c r="C211" s="244" t="s">
        <v>1493</v>
      </c>
      <c r="D211" s="123" t="s">
        <v>1495</v>
      </c>
      <c r="E211" s="219">
        <v>43879</v>
      </c>
      <c r="F211" s="223">
        <v>43959</v>
      </c>
      <c r="G211" s="124"/>
      <c r="H211" s="126"/>
      <c r="I211" s="126">
        <v>800000</v>
      </c>
      <c r="J211" s="97"/>
      <c r="K211" s="99" t="str">
        <f t="shared" si="4"/>
        <v xml:space="preserve"> </v>
      </c>
      <c r="L211" s="260">
        <v>40</v>
      </c>
      <c r="M211" s="100"/>
      <c r="N211" s="244">
        <v>138</v>
      </c>
      <c r="O211" s="244" t="s">
        <v>23</v>
      </c>
      <c r="P211" s="102">
        <v>0.20000000000000001</v>
      </c>
      <c r="Q211" s="244" t="s">
        <v>126</v>
      </c>
      <c r="R211" s="244" t="s">
        <v>39</v>
      </c>
      <c r="S211" s="100">
        <v>75</v>
      </c>
      <c r="T211" s="121">
        <v>0.20000000000000001</v>
      </c>
      <c r="U211" s="100" t="s">
        <v>23</v>
      </c>
      <c r="V211" s="102" t="s">
        <v>23</v>
      </c>
      <c r="W211" s="156" t="s">
        <v>50</v>
      </c>
      <c r="X211" s="244"/>
    </row>
    <row r="212" spans="1:24" ht="79.95" customHeight="1">
      <c r="A212" s="244" t="s">
        <v>2320</v>
      </c>
      <c r="B212" s="244" t="s">
        <v>1496</v>
      </c>
      <c r="C212" s="244" t="s">
        <v>417</v>
      </c>
      <c r="D212" s="123" t="s">
        <v>1497</v>
      </c>
      <c r="E212" s="223">
        <v>43851</v>
      </c>
      <c r="F212" s="219" t="s">
        <v>2531</v>
      </c>
      <c r="G212" s="222">
        <v>43949</v>
      </c>
      <c r="H212" s="126"/>
      <c r="I212" s="126">
        <v>15021928</v>
      </c>
      <c r="J212" s="97"/>
      <c r="K212" s="99" t="str">
        <f t="shared" si="4"/>
        <v xml:space="preserve"> </v>
      </c>
      <c r="L212" s="100" t="s">
        <v>2532</v>
      </c>
      <c r="M212" s="100"/>
      <c r="N212" s="244">
        <v>138</v>
      </c>
      <c r="O212" s="244" t="s">
        <v>23</v>
      </c>
      <c r="P212" s="100">
        <v>28</v>
      </c>
      <c r="Q212" s="244" t="s">
        <v>63</v>
      </c>
      <c r="R212" s="244" t="s">
        <v>30</v>
      </c>
      <c r="S212" s="100">
        <v>50</v>
      </c>
      <c r="T212" s="119">
        <v>29</v>
      </c>
      <c r="U212" s="100" t="s">
        <v>23</v>
      </c>
      <c r="V212" s="102" t="s">
        <v>23</v>
      </c>
      <c r="W212" s="156" t="s">
        <v>43</v>
      </c>
      <c r="X212" s="244"/>
    </row>
    <row r="213" spans="1:24" ht="79.95" customHeight="1">
      <c r="A213" s="244" t="s">
        <v>1498</v>
      </c>
      <c r="B213" s="244" t="s">
        <v>1499</v>
      </c>
      <c r="C213" s="244" t="s">
        <v>268</v>
      </c>
      <c r="D213" s="123" t="s">
        <v>1658</v>
      </c>
      <c r="E213" s="223">
        <v>44076</v>
      </c>
      <c r="F213" s="223">
        <v>44109</v>
      </c>
      <c r="G213" s="124"/>
      <c r="H213" s="126"/>
      <c r="I213" s="126"/>
      <c r="J213" s="97"/>
      <c r="K213" s="99" t="str">
        <f t="shared" si="4"/>
        <v xml:space="preserve"> </v>
      </c>
      <c r="L213" s="100">
        <v>0</v>
      </c>
      <c r="M213" s="100"/>
      <c r="N213" s="244">
        <v>138</v>
      </c>
      <c r="O213" s="244" t="s">
        <v>23</v>
      </c>
      <c r="P213" s="102">
        <v>0.10000000000000001</v>
      </c>
      <c r="Q213" s="244" t="s">
        <v>662</v>
      </c>
      <c r="R213" s="244" t="s">
        <v>1500</v>
      </c>
      <c r="S213" s="100">
        <v>70</v>
      </c>
      <c r="T213" s="121">
        <v>0.10000000000000001</v>
      </c>
      <c r="U213" s="100" t="s">
        <v>23</v>
      </c>
      <c r="V213" s="102" t="s">
        <v>23</v>
      </c>
      <c r="W213" s="156" t="s">
        <v>26</v>
      </c>
      <c r="X213" s="244"/>
    </row>
    <row r="214" spans="1:24" ht="79.95" customHeight="1">
      <c r="A214" s="244" t="s">
        <v>1501</v>
      </c>
      <c r="B214" s="244" t="s">
        <v>1502</v>
      </c>
      <c r="C214" s="244" t="s">
        <v>1503</v>
      </c>
      <c r="D214" s="123" t="s">
        <v>1504</v>
      </c>
      <c r="E214" s="219">
        <v>43900</v>
      </c>
      <c r="F214" s="223">
        <v>44012</v>
      </c>
      <c r="G214" s="223">
        <v>44012</v>
      </c>
      <c r="H214" s="126"/>
      <c r="I214" s="126">
        <v>467396</v>
      </c>
      <c r="J214" s="97"/>
      <c r="K214" s="99" t="str">
        <f t="shared" si="4"/>
        <v xml:space="preserve"> </v>
      </c>
      <c r="L214" s="100">
        <v>100</v>
      </c>
      <c r="M214" s="100"/>
      <c r="N214" s="244">
        <v>345</v>
      </c>
      <c r="O214" s="244">
        <v>345</v>
      </c>
      <c r="P214" s="102">
        <v>7.7000000000000002</v>
      </c>
      <c r="Q214" s="244" t="s">
        <v>2066</v>
      </c>
      <c r="R214" s="244" t="s">
        <v>79</v>
      </c>
      <c r="S214" s="100">
        <v>160</v>
      </c>
      <c r="T214" s="121">
        <v>7.7000000000000002</v>
      </c>
      <c r="U214" s="100" t="s">
        <v>23</v>
      </c>
      <c r="V214" s="102" t="s">
        <v>23</v>
      </c>
      <c r="W214" s="156" t="s">
        <v>26</v>
      </c>
      <c r="X214" s="244"/>
    </row>
    <row r="215" spans="1:24" ht="79.95" customHeight="1">
      <c r="A215" s="244" t="s">
        <v>1506</v>
      </c>
      <c r="B215" s="244" t="s">
        <v>1505</v>
      </c>
      <c r="C215" s="244" t="s">
        <v>496</v>
      </c>
      <c r="D215" s="123" t="s">
        <v>1659</v>
      </c>
      <c r="E215" s="219">
        <v>43865</v>
      </c>
      <c r="F215" s="223">
        <v>43901</v>
      </c>
      <c r="G215" s="219">
        <v>43901</v>
      </c>
      <c r="H215" s="126"/>
      <c r="I215" s="126">
        <v>550000</v>
      </c>
      <c r="J215" s="97"/>
      <c r="K215" s="99" t="str">
        <f t="shared" si="4"/>
        <v xml:space="preserve"> </v>
      </c>
      <c r="L215" s="100">
        <v>100</v>
      </c>
      <c r="M215" s="100"/>
      <c r="N215" s="244">
        <v>138</v>
      </c>
      <c r="O215" s="244" t="s">
        <v>23</v>
      </c>
      <c r="P215" s="102">
        <v>0.20000000000000001</v>
      </c>
      <c r="Q215" s="244" t="s">
        <v>126</v>
      </c>
      <c r="R215" s="244" t="s">
        <v>1660</v>
      </c>
      <c r="S215" s="100">
        <v>75</v>
      </c>
      <c r="T215" s="121" t="s">
        <v>23</v>
      </c>
      <c r="U215" s="100" t="s">
        <v>23</v>
      </c>
      <c r="V215" s="102" t="s">
        <v>23</v>
      </c>
      <c r="W215" s="156" t="s">
        <v>26</v>
      </c>
      <c r="X215" s="244"/>
    </row>
    <row r="216" spans="1:24" ht="79.95" customHeight="1">
      <c r="A216" s="140" t="s">
        <v>1507</v>
      </c>
      <c r="B216" s="140" t="s">
        <v>1508</v>
      </c>
      <c r="C216" s="140" t="s">
        <v>217</v>
      </c>
      <c r="D216" s="123" t="s">
        <v>1509</v>
      </c>
      <c r="E216" s="141">
        <v>43913</v>
      </c>
      <c r="F216" s="256">
        <v>43965</v>
      </c>
      <c r="G216" s="141"/>
      <c r="H216" s="142"/>
      <c r="I216" s="142">
        <v>1147948</v>
      </c>
      <c r="J216" s="143"/>
      <c r="K216" s="99" t="str">
        <f t="shared" si="4"/>
        <v xml:space="preserve"> </v>
      </c>
      <c r="L216" s="257">
        <v>50</v>
      </c>
      <c r="M216" s="144"/>
      <c r="N216" s="145">
        <v>138</v>
      </c>
      <c r="O216" s="145">
        <v>138</v>
      </c>
      <c r="P216" s="102">
        <v>0.20000000000000001</v>
      </c>
      <c r="Q216" s="140" t="s">
        <v>1510</v>
      </c>
      <c r="R216" s="140" t="s">
        <v>30</v>
      </c>
      <c r="S216" s="146" t="s">
        <v>29</v>
      </c>
      <c r="T216" s="147">
        <v>0.20000000000000001</v>
      </c>
      <c r="U216" s="146" t="s">
        <v>29</v>
      </c>
      <c r="V216" s="147" t="s">
        <v>23</v>
      </c>
      <c r="W216" s="140" t="s">
        <v>50</v>
      </c>
      <c r="X216" s="145"/>
    </row>
    <row r="217" spans="1:24" ht="79.95" customHeight="1">
      <c r="A217" s="243" t="s">
        <v>1511</v>
      </c>
      <c r="B217" s="243" t="s">
        <v>1512</v>
      </c>
      <c r="C217" s="243" t="s">
        <v>727</v>
      </c>
      <c r="D217" s="123" t="s">
        <v>1513</v>
      </c>
      <c r="E217" s="150">
        <v>43836</v>
      </c>
      <c r="F217" s="249">
        <v>43966</v>
      </c>
      <c r="G217" s="148"/>
      <c r="H217" s="114"/>
      <c r="I217" s="109">
        <v>6891179</v>
      </c>
      <c r="J217" s="109"/>
      <c r="K217" s="99" t="str">
        <f t="shared" si="4"/>
        <v xml:space="preserve"> </v>
      </c>
      <c r="L217" s="260">
        <v>78</v>
      </c>
      <c r="M217" s="100"/>
      <c r="N217" s="120">
        <v>138</v>
      </c>
      <c r="O217" s="119">
        <v>138</v>
      </c>
      <c r="P217" s="102">
        <v>7.5999999999999996</v>
      </c>
      <c r="Q217" s="243" t="s">
        <v>24</v>
      </c>
      <c r="R217" s="243" t="s">
        <v>30</v>
      </c>
      <c r="S217" s="119">
        <v>100</v>
      </c>
      <c r="T217" s="121">
        <v>7.5999999999999996</v>
      </c>
      <c r="U217" s="119" t="s">
        <v>23</v>
      </c>
      <c r="V217" s="121" t="s">
        <v>23</v>
      </c>
      <c r="W217" s="151" t="s">
        <v>26</v>
      </c>
      <c r="X217" s="116"/>
    </row>
    <row r="218" spans="1:24" ht="79.95" customHeight="1">
      <c r="A218" s="170" t="s">
        <v>1514</v>
      </c>
      <c r="B218" s="170" t="s">
        <v>1515</v>
      </c>
      <c r="C218" s="170" t="s">
        <v>780</v>
      </c>
      <c r="D218" s="123" t="s">
        <v>1516</v>
      </c>
      <c r="E218" s="141">
        <v>44088</v>
      </c>
      <c r="F218" s="256">
        <v>44120</v>
      </c>
      <c r="G218" s="141"/>
      <c r="H218" s="142"/>
      <c r="I218" s="168">
        <v>2067425</v>
      </c>
      <c r="J218" s="143"/>
      <c r="K218" s="99" t="str">
        <f t="shared" si="4"/>
        <v xml:space="preserve"> </v>
      </c>
      <c r="L218" s="144">
        <v>0</v>
      </c>
      <c r="M218" s="144"/>
      <c r="N218" s="149">
        <v>138</v>
      </c>
      <c r="O218" s="149">
        <v>138</v>
      </c>
      <c r="P218" s="102">
        <v>1.5</v>
      </c>
      <c r="Q218" s="170" t="s">
        <v>63</v>
      </c>
      <c r="R218" s="170" t="s">
        <v>30</v>
      </c>
      <c r="S218" s="146" t="s">
        <v>29</v>
      </c>
      <c r="T218" s="147">
        <v>0.5</v>
      </c>
      <c r="U218" s="146" t="s">
        <v>29</v>
      </c>
      <c r="V218" s="147">
        <v>0.96999999999999997</v>
      </c>
      <c r="W218" s="170" t="s">
        <v>50</v>
      </c>
      <c r="X218" s="149"/>
    </row>
    <row r="219" spans="1:24" ht="79.95" customHeight="1">
      <c r="A219" s="170" t="s">
        <v>1517</v>
      </c>
      <c r="B219" s="170" t="s">
        <v>1518</v>
      </c>
      <c r="C219" s="170" t="s">
        <v>780</v>
      </c>
      <c r="D219" s="123" t="s">
        <v>1519</v>
      </c>
      <c r="E219" s="141">
        <v>44088</v>
      </c>
      <c r="F219" s="256">
        <v>44120</v>
      </c>
      <c r="G219" s="141"/>
      <c r="H219" s="142"/>
      <c r="I219" s="142">
        <v>6648486</v>
      </c>
      <c r="J219" s="143"/>
      <c r="K219" s="99" t="str">
        <f t="shared" si="4"/>
        <v xml:space="preserve"> </v>
      </c>
      <c r="L219" s="144">
        <v>0</v>
      </c>
      <c r="M219" s="144"/>
      <c r="N219" s="149">
        <v>138</v>
      </c>
      <c r="O219" s="149">
        <v>138</v>
      </c>
      <c r="P219" s="102">
        <v>1.5</v>
      </c>
      <c r="Q219" s="170" t="s">
        <v>63</v>
      </c>
      <c r="R219" s="170" t="s">
        <v>30</v>
      </c>
      <c r="S219" s="146" t="s">
        <v>29</v>
      </c>
      <c r="T219" s="147">
        <v>0.5</v>
      </c>
      <c r="U219" s="146" t="s">
        <v>29</v>
      </c>
      <c r="V219" s="147">
        <v>0.96999999999999997</v>
      </c>
      <c r="W219" s="170" t="s">
        <v>50</v>
      </c>
      <c r="X219" s="149"/>
    </row>
    <row r="220" spans="1:24" ht="79.95" customHeight="1">
      <c r="A220" s="170" t="s">
        <v>1520</v>
      </c>
      <c r="B220" s="170" t="s">
        <v>1521</v>
      </c>
      <c r="C220" s="170" t="s">
        <v>780</v>
      </c>
      <c r="D220" s="123" t="s">
        <v>1519</v>
      </c>
      <c r="E220" s="141">
        <v>44088</v>
      </c>
      <c r="F220" s="256">
        <v>44120</v>
      </c>
      <c r="G220" s="141"/>
      <c r="H220" s="142"/>
      <c r="I220" s="142">
        <v>1395620</v>
      </c>
      <c r="J220" s="143"/>
      <c r="K220" s="99" t="str">
        <f t="shared" si="4"/>
        <v xml:space="preserve"> </v>
      </c>
      <c r="L220" s="144">
        <v>0</v>
      </c>
      <c r="M220" s="144"/>
      <c r="N220" s="149">
        <v>138</v>
      </c>
      <c r="O220" s="149">
        <v>138</v>
      </c>
      <c r="P220" s="102">
        <v>1.5</v>
      </c>
      <c r="Q220" s="170" t="s">
        <v>63</v>
      </c>
      <c r="R220" s="170" t="s">
        <v>30</v>
      </c>
      <c r="S220" s="146" t="s">
        <v>29</v>
      </c>
      <c r="T220" s="147">
        <v>0.5</v>
      </c>
      <c r="U220" s="146" t="s">
        <v>29</v>
      </c>
      <c r="V220" s="147">
        <v>0.96999999999999997</v>
      </c>
      <c r="W220" s="170" t="s">
        <v>50</v>
      </c>
      <c r="X220" s="149"/>
    </row>
    <row r="221" spans="1:24" ht="79.95" customHeight="1">
      <c r="A221" s="170" t="s">
        <v>2203</v>
      </c>
      <c r="B221" s="170" t="s">
        <v>1522</v>
      </c>
      <c r="C221" s="170" t="s">
        <v>1523</v>
      </c>
      <c r="D221" s="123" t="s">
        <v>1528</v>
      </c>
      <c r="E221" s="256">
        <v>43884</v>
      </c>
      <c r="F221" s="256" t="s">
        <v>2372</v>
      </c>
      <c r="G221" s="256" t="s">
        <v>2372</v>
      </c>
      <c r="H221" s="114"/>
      <c r="I221" s="142">
        <v>303000</v>
      </c>
      <c r="J221" s="143"/>
      <c r="K221" s="99" t="str">
        <f t="shared" si="4"/>
        <v xml:space="preserve"> </v>
      </c>
      <c r="L221" s="144" t="s">
        <v>1707</v>
      </c>
      <c r="M221" s="144"/>
      <c r="N221" s="149">
        <v>138</v>
      </c>
      <c r="O221" s="149">
        <v>138</v>
      </c>
      <c r="P221" s="147">
        <v>0.050000000000000003</v>
      </c>
      <c r="Q221" s="243" t="s">
        <v>24</v>
      </c>
      <c r="R221" s="170" t="s">
        <v>30</v>
      </c>
      <c r="S221" s="146" t="s">
        <v>29</v>
      </c>
      <c r="T221" s="147">
        <v>0.050000000000000003</v>
      </c>
      <c r="U221" s="146" t="s">
        <v>29</v>
      </c>
      <c r="V221" s="147" t="s">
        <v>23</v>
      </c>
      <c r="W221" s="170" t="s">
        <v>50</v>
      </c>
      <c r="X221" s="149"/>
    </row>
    <row r="222" spans="1:24" ht="79.95" customHeight="1">
      <c r="A222" s="170" t="s">
        <v>2204</v>
      </c>
      <c r="B222" s="170" t="s">
        <v>1524</v>
      </c>
      <c r="C222" s="170" t="s">
        <v>1523</v>
      </c>
      <c r="D222" s="123" t="s">
        <v>1526</v>
      </c>
      <c r="E222" s="141">
        <v>43885</v>
      </c>
      <c r="F222" s="256" t="s">
        <v>2373</v>
      </c>
      <c r="G222" s="256" t="s">
        <v>2373</v>
      </c>
      <c r="H222" s="142"/>
      <c r="I222" s="142">
        <v>59000</v>
      </c>
      <c r="J222" s="143"/>
      <c r="K222" s="99" t="str">
        <f t="shared" si="4"/>
        <v xml:space="preserve"> </v>
      </c>
      <c r="L222" s="144">
        <v>100</v>
      </c>
      <c r="M222" s="144"/>
      <c r="N222" s="149">
        <v>138</v>
      </c>
      <c r="O222" s="149">
        <v>138</v>
      </c>
      <c r="P222" s="102">
        <v>0.059999999999999998</v>
      </c>
      <c r="Q222" s="243" t="s">
        <v>2067</v>
      </c>
      <c r="R222" s="170" t="s">
        <v>30</v>
      </c>
      <c r="S222" s="146" t="s">
        <v>29</v>
      </c>
      <c r="T222" s="147">
        <v>0.059999999999999998</v>
      </c>
      <c r="U222" s="146" t="s">
        <v>29</v>
      </c>
      <c r="V222" s="147">
        <v>0</v>
      </c>
      <c r="W222" s="170" t="s">
        <v>50</v>
      </c>
      <c r="X222" s="149"/>
    </row>
    <row r="223" spans="1:24" ht="79.95" customHeight="1">
      <c r="A223" s="170" t="s">
        <v>2205</v>
      </c>
      <c r="B223" s="170" t="s">
        <v>1525</v>
      </c>
      <c r="C223" s="170" t="s">
        <v>1523</v>
      </c>
      <c r="D223" s="123" t="s">
        <v>1527</v>
      </c>
      <c r="E223" s="256">
        <v>43856</v>
      </c>
      <c r="F223" s="256" t="s">
        <v>2374</v>
      </c>
      <c r="G223" s="256" t="s">
        <v>2374</v>
      </c>
      <c r="H223" s="142"/>
      <c r="I223" s="142">
        <v>355700</v>
      </c>
      <c r="J223" s="143"/>
      <c r="K223" s="99" t="str">
        <f t="shared" si="4"/>
        <v xml:space="preserve"> </v>
      </c>
      <c r="L223" s="144" t="s">
        <v>1707</v>
      </c>
      <c r="M223" s="144"/>
      <c r="N223" s="149">
        <v>138</v>
      </c>
      <c r="O223" s="149">
        <v>138</v>
      </c>
      <c r="P223" s="102">
        <v>0.089999999999999997</v>
      </c>
      <c r="Q223" s="243" t="s">
        <v>2056</v>
      </c>
      <c r="R223" s="170" t="s">
        <v>30</v>
      </c>
      <c r="S223" s="146" t="s">
        <v>29</v>
      </c>
      <c r="T223" s="147">
        <v>0.089999999999999997</v>
      </c>
      <c r="U223" s="146" t="s">
        <v>29</v>
      </c>
      <c r="V223" s="147">
        <v>0</v>
      </c>
      <c r="W223" s="170" t="s">
        <v>50</v>
      </c>
      <c r="X223" s="149"/>
    </row>
    <row r="224" spans="1:24" ht="79.95" customHeight="1">
      <c r="A224" s="170" t="s">
        <v>1529</v>
      </c>
      <c r="B224" s="170" t="s">
        <v>1530</v>
      </c>
      <c r="C224" s="170" t="s">
        <v>1531</v>
      </c>
      <c r="D224" s="123" t="s">
        <v>1532</v>
      </c>
      <c r="E224" s="141">
        <v>43866</v>
      </c>
      <c r="F224" s="256">
        <v>43918</v>
      </c>
      <c r="G224" s="141">
        <v>43918</v>
      </c>
      <c r="H224" s="142"/>
      <c r="I224" s="142">
        <v>909704</v>
      </c>
      <c r="J224" s="143"/>
      <c r="K224" s="99" t="str">
        <f t="shared" si="4"/>
        <v xml:space="preserve"> </v>
      </c>
      <c r="L224" s="144">
        <v>100</v>
      </c>
      <c r="M224" s="144"/>
      <c r="N224" s="149">
        <v>138</v>
      </c>
      <c r="O224" s="149" t="s">
        <v>23</v>
      </c>
      <c r="P224" s="102">
        <f>(2)*((473+525+586)/5280)</f>
        <v>0.59999999999999998</v>
      </c>
      <c r="Q224" s="243" t="s">
        <v>2054</v>
      </c>
      <c r="R224" s="170" t="s">
        <v>203</v>
      </c>
      <c r="S224" s="146">
        <v>100</v>
      </c>
      <c r="T224" s="147">
        <f>(1)*((473+525+586)/5280)</f>
        <v>0.29999999999999999</v>
      </c>
      <c r="U224" s="146" t="s">
        <v>23</v>
      </c>
      <c r="V224" s="147" t="s">
        <v>23</v>
      </c>
      <c r="W224" s="170" t="s">
        <v>48</v>
      </c>
      <c r="X224" s="149" t="s">
        <v>49</v>
      </c>
    </row>
    <row r="225" spans="1:24" ht="79.95" customHeight="1">
      <c r="A225" s="170" t="s">
        <v>1533</v>
      </c>
      <c r="B225" s="170" t="s">
        <v>1534</v>
      </c>
      <c r="C225" s="170" t="s">
        <v>1531</v>
      </c>
      <c r="D225" s="123" t="s">
        <v>1532</v>
      </c>
      <c r="E225" s="141">
        <v>43867</v>
      </c>
      <c r="F225" s="141">
        <v>43921</v>
      </c>
      <c r="G225" s="141">
        <v>43921</v>
      </c>
      <c r="H225" s="142"/>
      <c r="I225" s="142">
        <v>1164170</v>
      </c>
      <c r="J225" s="143"/>
      <c r="K225" s="99" t="str">
        <f t="shared" si="4"/>
        <v xml:space="preserve"> </v>
      </c>
      <c r="L225" s="144">
        <v>100</v>
      </c>
      <c r="M225" s="144"/>
      <c r="N225" s="149">
        <v>138</v>
      </c>
      <c r="O225" s="149" t="s">
        <v>23</v>
      </c>
      <c r="P225" s="102">
        <f>(2)*((635+633+632+810+754)/5280)</f>
        <v>1.312121212121212</v>
      </c>
      <c r="Q225" s="243" t="s">
        <v>2054</v>
      </c>
      <c r="R225" s="170" t="s">
        <v>203</v>
      </c>
      <c r="S225" s="146">
        <v>100</v>
      </c>
      <c r="T225" s="147">
        <f>(1)*((635+633+632+810+754)/5280)</f>
        <v>0.65606060606060601</v>
      </c>
      <c r="U225" s="146" t="s">
        <v>23</v>
      </c>
      <c r="V225" s="147" t="s">
        <v>23</v>
      </c>
      <c r="W225" s="170" t="s">
        <v>48</v>
      </c>
      <c r="X225" s="149" t="s">
        <v>49</v>
      </c>
    </row>
    <row r="226" spans="1:24" ht="79.95" customHeight="1">
      <c r="A226" s="170" t="s">
        <v>2077</v>
      </c>
      <c r="B226" s="170" t="s">
        <v>1535</v>
      </c>
      <c r="C226" s="170" t="s">
        <v>1536</v>
      </c>
      <c r="D226" s="123" t="s">
        <v>1537</v>
      </c>
      <c r="E226" s="155">
        <v>43899</v>
      </c>
      <c r="F226" s="223">
        <v>43966</v>
      </c>
      <c r="G226" s="171"/>
      <c r="H226" s="142"/>
      <c r="I226" s="142">
        <v>2053820</v>
      </c>
      <c r="J226" s="143"/>
      <c r="K226" s="99" t="str">
        <f t="shared" si="4"/>
        <v xml:space="preserve"> </v>
      </c>
      <c r="L226" s="257">
        <v>55</v>
      </c>
      <c r="M226" s="144"/>
      <c r="N226" s="149">
        <v>69</v>
      </c>
      <c r="O226" s="149" t="s">
        <v>23</v>
      </c>
      <c r="P226" s="102">
        <f>(1)*((6307)/5280)</f>
        <v>1.1945075757575758</v>
      </c>
      <c r="Q226" s="243" t="s">
        <v>2065</v>
      </c>
      <c r="R226" s="170" t="s">
        <v>203</v>
      </c>
      <c r="S226" s="146">
        <v>100</v>
      </c>
      <c r="T226" s="147">
        <f>(1)*((6307)/5280)</f>
        <v>1.1945075757575758</v>
      </c>
      <c r="U226" s="146">
        <v>100</v>
      </c>
      <c r="V226" s="147">
        <f>(1)*((3775)/5280)</f>
        <v>0.71496212121212122</v>
      </c>
      <c r="W226" s="170" t="s">
        <v>290</v>
      </c>
      <c r="X226" s="149" t="s">
        <v>1538</v>
      </c>
    </row>
    <row r="227" spans="1:24" ht="79.95" customHeight="1">
      <c r="A227" s="170" t="s">
        <v>1539</v>
      </c>
      <c r="B227" s="170" t="s">
        <v>1540</v>
      </c>
      <c r="C227" s="170" t="s">
        <v>1541</v>
      </c>
      <c r="D227" s="123" t="s">
        <v>1542</v>
      </c>
      <c r="E227" s="256">
        <v>44088</v>
      </c>
      <c r="F227" s="256">
        <v>44105</v>
      </c>
      <c r="G227" s="171"/>
      <c r="H227" s="142"/>
      <c r="I227" s="142"/>
      <c r="J227" s="143"/>
      <c r="K227" s="99" t="str">
        <f t="shared" si="4"/>
        <v xml:space="preserve"> </v>
      </c>
      <c r="L227" s="144">
        <v>0</v>
      </c>
      <c r="M227" s="144"/>
      <c r="N227" s="149">
        <v>345</v>
      </c>
      <c r="O227" s="149" t="s">
        <v>23</v>
      </c>
      <c r="P227" s="102">
        <f>(1)*((1126+915+1215+925)/5280)</f>
        <v>0.79185606060606062</v>
      </c>
      <c r="Q227" s="243" t="s">
        <v>2183</v>
      </c>
      <c r="R227" s="170" t="s">
        <v>1543</v>
      </c>
      <c r="S227" s="146">
        <v>230</v>
      </c>
      <c r="T227" s="147">
        <f>(1)*((1126+915+1215+925)/5280)</f>
        <v>0.79185606060606062</v>
      </c>
      <c r="U227" s="146">
        <v>230</v>
      </c>
      <c r="V227" s="147">
        <f>(1)*((915+1215)/5280)</f>
        <v>0.40340909090909088</v>
      </c>
      <c r="W227" s="170" t="s">
        <v>290</v>
      </c>
      <c r="X227" s="149" t="s">
        <v>1544</v>
      </c>
    </row>
    <row r="228" spans="1:24" ht="79.95" customHeight="1">
      <c r="A228" s="170" t="s">
        <v>1545</v>
      </c>
      <c r="B228" s="170" t="s">
        <v>1546</v>
      </c>
      <c r="C228" s="170" t="s">
        <v>1547</v>
      </c>
      <c r="D228" s="123" t="s">
        <v>1548</v>
      </c>
      <c r="E228" s="141">
        <v>43913</v>
      </c>
      <c r="F228" s="256">
        <v>43923</v>
      </c>
      <c r="G228" s="256">
        <v>43923</v>
      </c>
      <c r="H228" s="142"/>
      <c r="I228" s="142">
        <v>747185</v>
      </c>
      <c r="J228" s="143"/>
      <c r="K228" s="99" t="str">
        <f t="shared" si="4"/>
        <v xml:space="preserve"> </v>
      </c>
      <c r="L228" s="261">
        <v>100</v>
      </c>
      <c r="M228" s="144"/>
      <c r="N228" s="149">
        <v>138</v>
      </c>
      <c r="O228" s="149" t="s">
        <v>23</v>
      </c>
      <c r="P228" s="102">
        <f>(1)*((462+462+462+718+377+377)/5280)</f>
        <v>0.54128787878787876</v>
      </c>
      <c r="Q228" s="243" t="s">
        <v>2189</v>
      </c>
      <c r="R228" s="170" t="s">
        <v>409</v>
      </c>
      <c r="S228" s="146">
        <v>100</v>
      </c>
      <c r="T228" s="147">
        <f>(1)*((462+462+462+718+377+377)/5280)</f>
        <v>0.54128787878787876</v>
      </c>
      <c r="U228" s="146" t="s">
        <v>23</v>
      </c>
      <c r="V228" s="147" t="s">
        <v>23</v>
      </c>
      <c r="W228" s="170" t="s">
        <v>48</v>
      </c>
      <c r="X228" s="149" t="s">
        <v>49</v>
      </c>
    </row>
    <row r="229" spans="1:24" ht="79.95" customHeight="1">
      <c r="A229" s="170" t="s">
        <v>1549</v>
      </c>
      <c r="B229" s="170" t="s">
        <v>1550</v>
      </c>
      <c r="C229" s="170" t="s">
        <v>582</v>
      </c>
      <c r="D229" s="123" t="s">
        <v>1551</v>
      </c>
      <c r="E229" s="219">
        <v>43922</v>
      </c>
      <c r="F229" s="223">
        <v>43966</v>
      </c>
      <c r="G229" s="244"/>
      <c r="H229" s="244"/>
      <c r="I229" s="109">
        <v>1100000</v>
      </c>
      <c r="J229" s="244"/>
      <c r="K229" s="99" t="str">
        <f t="shared" si="4"/>
        <v xml:space="preserve"> </v>
      </c>
      <c r="L229" s="242">
        <v>90</v>
      </c>
      <c r="M229" s="244"/>
      <c r="N229" s="244">
        <v>138</v>
      </c>
      <c r="O229" s="244" t="s">
        <v>23</v>
      </c>
      <c r="P229" s="102">
        <v>0.27000000000000002</v>
      </c>
      <c r="Q229" s="244" t="s">
        <v>126</v>
      </c>
      <c r="R229" s="244" t="s">
        <v>189</v>
      </c>
      <c r="S229" s="100">
        <v>100</v>
      </c>
      <c r="T229" s="102">
        <v>0.27000000000000002</v>
      </c>
      <c r="U229" s="100">
        <v>120</v>
      </c>
      <c r="V229" s="102" t="s">
        <v>23</v>
      </c>
      <c r="W229" s="244" t="s">
        <v>50</v>
      </c>
      <c r="X229" s="244"/>
    </row>
    <row r="230" spans="1:24" ht="79.95" customHeight="1">
      <c r="A230" s="244" t="s">
        <v>1817</v>
      </c>
      <c r="B230" s="244" t="s">
        <v>1552</v>
      </c>
      <c r="C230" s="244" t="s">
        <v>1553</v>
      </c>
      <c r="D230" s="123" t="s">
        <v>1554</v>
      </c>
      <c r="E230" s="219">
        <v>43889</v>
      </c>
      <c r="F230" s="219">
        <v>43973</v>
      </c>
      <c r="G230" s="161"/>
      <c r="H230" s="244"/>
      <c r="I230" s="142">
        <v>663176</v>
      </c>
      <c r="J230" s="244"/>
      <c r="K230" s="99" t="str">
        <f t="shared" si="4"/>
        <v xml:space="preserve"> </v>
      </c>
      <c r="L230" s="242">
        <v>50</v>
      </c>
      <c r="M230" s="244"/>
      <c r="N230" s="244">
        <v>138</v>
      </c>
      <c r="O230" s="244" t="s">
        <v>23</v>
      </c>
      <c r="P230" s="102" t="s">
        <v>23</v>
      </c>
      <c r="Q230" s="244" t="s">
        <v>1555</v>
      </c>
      <c r="R230" s="244" t="s">
        <v>144</v>
      </c>
      <c r="S230" s="100" t="s">
        <v>23</v>
      </c>
      <c r="T230" s="102" t="s">
        <v>23</v>
      </c>
      <c r="U230" s="100" t="s">
        <v>23</v>
      </c>
      <c r="V230" s="102" t="s">
        <v>23</v>
      </c>
      <c r="W230" s="244" t="s">
        <v>26</v>
      </c>
      <c r="X230" s="244"/>
    </row>
    <row r="231" spans="1:24" ht="79.95" customHeight="1">
      <c r="A231" s="244" t="s">
        <v>2126</v>
      </c>
      <c r="B231" s="244" t="s">
        <v>1556</v>
      </c>
      <c r="C231" s="244" t="s">
        <v>1553</v>
      </c>
      <c r="D231" s="123" t="s">
        <v>1557</v>
      </c>
      <c r="E231" s="223">
        <v>44123</v>
      </c>
      <c r="F231" s="223">
        <v>44136</v>
      </c>
      <c r="G231" s="244"/>
      <c r="H231" s="244"/>
      <c r="I231" s="244"/>
      <c r="J231" s="244"/>
      <c r="K231" s="99" t="str">
        <f t="shared" si="4"/>
        <v xml:space="preserve"> </v>
      </c>
      <c r="L231" s="244">
        <v>0</v>
      </c>
      <c r="M231" s="244"/>
      <c r="N231" s="244">
        <v>138</v>
      </c>
      <c r="O231" s="244" t="s">
        <v>23</v>
      </c>
      <c r="P231" s="102" t="s">
        <v>23</v>
      </c>
      <c r="Q231" s="244" t="s">
        <v>1555</v>
      </c>
      <c r="R231" s="244" t="s">
        <v>144</v>
      </c>
      <c r="S231" s="100" t="s">
        <v>23</v>
      </c>
      <c r="T231" s="102" t="s">
        <v>23</v>
      </c>
      <c r="U231" s="100" t="s">
        <v>23</v>
      </c>
      <c r="V231" s="102" t="s">
        <v>23</v>
      </c>
      <c r="W231" s="244" t="s">
        <v>26</v>
      </c>
      <c r="X231" s="244"/>
    </row>
    <row r="232" spans="1:24" ht="79.95" customHeight="1">
      <c r="A232" s="244" t="s">
        <v>1984</v>
      </c>
      <c r="B232" s="244" t="s">
        <v>1558</v>
      </c>
      <c r="C232" s="244" t="s">
        <v>1559</v>
      </c>
      <c r="D232" s="123" t="s">
        <v>1560</v>
      </c>
      <c r="E232" s="223">
        <v>43941</v>
      </c>
      <c r="F232" s="223">
        <v>43957</v>
      </c>
      <c r="G232" s="161"/>
      <c r="H232" s="244"/>
      <c r="I232" s="142">
        <v>325000</v>
      </c>
      <c r="J232" s="244"/>
      <c r="K232" s="99" t="str">
        <f t="shared" si="4"/>
        <v xml:space="preserve"> </v>
      </c>
      <c r="L232" s="242">
        <v>95</v>
      </c>
      <c r="M232" s="244"/>
      <c r="N232" s="244">
        <v>138</v>
      </c>
      <c r="O232" s="244" t="s">
        <v>23</v>
      </c>
      <c r="P232" s="102">
        <v>0.25</v>
      </c>
      <c r="Q232" s="244" t="s">
        <v>38</v>
      </c>
      <c r="R232" s="244" t="s">
        <v>30</v>
      </c>
      <c r="S232" s="100">
        <v>100</v>
      </c>
      <c r="T232" s="102" t="s">
        <v>23</v>
      </c>
      <c r="U232" s="100" t="s">
        <v>23</v>
      </c>
      <c r="V232" s="102" t="s">
        <v>23</v>
      </c>
      <c r="W232" s="244" t="s">
        <v>26</v>
      </c>
      <c r="X232" s="244"/>
    </row>
    <row r="233" spans="1:24" ht="79.95" customHeight="1">
      <c r="A233" s="244" t="s">
        <v>2236</v>
      </c>
      <c r="B233" s="244" t="s">
        <v>909</v>
      </c>
      <c r="C233" s="244" t="s">
        <v>28</v>
      </c>
      <c r="D233" s="123" t="s">
        <v>910</v>
      </c>
      <c r="E233" s="223">
        <v>44109</v>
      </c>
      <c r="F233" s="223">
        <v>44123</v>
      </c>
      <c r="G233" s="161"/>
      <c r="H233" s="244"/>
      <c r="I233" s="244"/>
      <c r="J233" s="244"/>
      <c r="K233" s="99" t="str">
        <f t="shared" si="4"/>
        <v xml:space="preserve"> </v>
      </c>
      <c r="L233" s="244">
        <v>0</v>
      </c>
      <c r="M233" s="244"/>
      <c r="N233" s="244">
        <v>138</v>
      </c>
      <c r="O233" s="244" t="s">
        <v>23</v>
      </c>
      <c r="P233" s="102" t="s">
        <v>23</v>
      </c>
      <c r="Q233" s="244" t="s">
        <v>911</v>
      </c>
      <c r="R233" s="244" t="s">
        <v>144</v>
      </c>
      <c r="S233" s="100" t="s">
        <v>23</v>
      </c>
      <c r="T233" s="102" t="s">
        <v>23</v>
      </c>
      <c r="U233" s="100" t="s">
        <v>23</v>
      </c>
      <c r="V233" s="102" t="s">
        <v>23</v>
      </c>
      <c r="W233" s="244" t="s">
        <v>26</v>
      </c>
      <c r="X233" s="244"/>
    </row>
    <row r="234" spans="1:24" ht="79.95" customHeight="1">
      <c r="A234" s="243" t="s">
        <v>2267</v>
      </c>
      <c r="B234" s="243" t="s">
        <v>1561</v>
      </c>
      <c r="C234" s="243" t="s">
        <v>62</v>
      </c>
      <c r="D234" s="123" t="s">
        <v>1562</v>
      </c>
      <c r="E234" s="150">
        <v>43913</v>
      </c>
      <c r="F234" s="249">
        <v>43965</v>
      </c>
      <c r="G234" s="148"/>
      <c r="H234" s="109"/>
      <c r="I234" s="109">
        <v>2000000</v>
      </c>
      <c r="J234" s="109"/>
      <c r="K234" s="99" t="str">
        <f t="shared" si="4"/>
        <v xml:space="preserve"> </v>
      </c>
      <c r="L234" s="260">
        <v>95</v>
      </c>
      <c r="M234" s="100"/>
      <c r="N234" s="120">
        <v>138</v>
      </c>
      <c r="O234" s="119" t="s">
        <v>23</v>
      </c>
      <c r="P234" s="102">
        <v>0.10000000000000001</v>
      </c>
      <c r="Q234" s="243" t="s">
        <v>27</v>
      </c>
      <c r="R234" s="243" t="s">
        <v>30</v>
      </c>
      <c r="S234" s="119">
        <v>50</v>
      </c>
      <c r="T234" s="121">
        <v>0.10000000000000001</v>
      </c>
      <c r="U234" s="119" t="s">
        <v>23</v>
      </c>
      <c r="V234" s="121" t="s">
        <v>23</v>
      </c>
      <c r="W234" s="151" t="s">
        <v>50</v>
      </c>
      <c r="X234" s="116"/>
    </row>
    <row r="235" spans="1:24" ht="79.95" customHeight="1">
      <c r="A235" s="244" t="s">
        <v>1568</v>
      </c>
      <c r="B235" s="244" t="s">
        <v>1569</v>
      </c>
      <c r="C235" s="244" t="s">
        <v>1570</v>
      </c>
      <c r="D235" s="123" t="s">
        <v>1571</v>
      </c>
      <c r="E235" s="219">
        <v>43871</v>
      </c>
      <c r="F235" s="223">
        <v>43960</v>
      </c>
      <c r="G235" s="219"/>
      <c r="H235" s="126"/>
      <c r="I235" s="126">
        <v>3557262</v>
      </c>
      <c r="J235" s="97"/>
      <c r="K235" s="99" t="str">
        <f t="shared" si="4"/>
        <v xml:space="preserve"> </v>
      </c>
      <c r="L235" s="261">
        <v>67</v>
      </c>
      <c r="M235" s="127"/>
      <c r="N235" s="244">
        <v>345</v>
      </c>
      <c r="O235" s="244" t="s">
        <v>23</v>
      </c>
      <c r="P235" s="102">
        <v>0.80000000000000004</v>
      </c>
      <c r="Q235" s="244" t="s">
        <v>41</v>
      </c>
      <c r="R235" s="244" t="s">
        <v>30</v>
      </c>
      <c r="S235" s="100">
        <v>100</v>
      </c>
      <c r="T235" s="121">
        <v>0.80000000000000004</v>
      </c>
      <c r="U235" s="100" t="s">
        <v>23</v>
      </c>
      <c r="V235" s="102" t="s">
        <v>23</v>
      </c>
      <c r="W235" s="243" t="s">
        <v>26</v>
      </c>
      <c r="X235" s="244"/>
    </row>
    <row r="236" spans="1:24" ht="79.95" customHeight="1">
      <c r="A236" s="244" t="s">
        <v>1572</v>
      </c>
      <c r="B236" s="244" t="s">
        <v>1573</v>
      </c>
      <c r="C236" s="244" t="s">
        <v>1403</v>
      </c>
      <c r="D236" s="123" t="s">
        <v>1663</v>
      </c>
      <c r="E236" s="219">
        <v>43867</v>
      </c>
      <c r="F236" s="223">
        <v>43997</v>
      </c>
      <c r="G236" s="219"/>
      <c r="H236" s="126"/>
      <c r="I236" s="126">
        <v>2368188</v>
      </c>
      <c r="J236" s="97"/>
      <c r="K236" s="99" t="str">
        <f t="shared" si="4"/>
        <v xml:space="preserve"> </v>
      </c>
      <c r="L236" s="261">
        <v>49</v>
      </c>
      <c r="M236" s="127"/>
      <c r="N236" s="244">
        <v>138</v>
      </c>
      <c r="O236" s="244" t="s">
        <v>23</v>
      </c>
      <c r="P236" s="102">
        <v>0.80000000000000004</v>
      </c>
      <c r="Q236" s="244" t="s">
        <v>27</v>
      </c>
      <c r="R236" s="244" t="s">
        <v>30</v>
      </c>
      <c r="S236" s="100">
        <v>100</v>
      </c>
      <c r="T236" s="121">
        <v>0.80000000000000004</v>
      </c>
      <c r="U236" s="100" t="s">
        <v>23</v>
      </c>
      <c r="V236" s="102" t="s">
        <v>23</v>
      </c>
      <c r="W236" s="243" t="s">
        <v>50</v>
      </c>
      <c r="X236" s="244"/>
    </row>
    <row r="237" spans="1:24" ht="79.95" customHeight="1">
      <c r="A237" s="244" t="s">
        <v>1566</v>
      </c>
      <c r="B237" s="244" t="s">
        <v>1662</v>
      </c>
      <c r="C237" s="244" t="s">
        <v>789</v>
      </c>
      <c r="D237" s="123" t="s">
        <v>1563</v>
      </c>
      <c r="E237" s="219">
        <v>43906</v>
      </c>
      <c r="F237" s="223">
        <v>43914</v>
      </c>
      <c r="G237" s="223">
        <v>43914</v>
      </c>
      <c r="H237" s="244"/>
      <c r="I237" s="97">
        <v>350000</v>
      </c>
      <c r="J237" s="244"/>
      <c r="K237" s="99" t="str">
        <f t="shared" si="4"/>
        <v xml:space="preserve"> </v>
      </c>
      <c r="L237" s="244">
        <v>100</v>
      </c>
      <c r="M237" s="244"/>
      <c r="N237" s="244">
        <v>138</v>
      </c>
      <c r="O237" s="244" t="s">
        <v>23</v>
      </c>
      <c r="P237" s="102">
        <v>0.10000000000000001</v>
      </c>
      <c r="Q237" s="244" t="s">
        <v>126</v>
      </c>
      <c r="R237" s="244" t="s">
        <v>265</v>
      </c>
      <c r="S237" s="100">
        <v>70</v>
      </c>
      <c r="T237" s="102">
        <v>0.10000000000000001</v>
      </c>
      <c r="U237" s="100" t="s">
        <v>23</v>
      </c>
      <c r="V237" s="102" t="s">
        <v>23</v>
      </c>
      <c r="W237" s="244" t="s">
        <v>26</v>
      </c>
      <c r="X237" s="244" t="s">
        <v>1664</v>
      </c>
    </row>
    <row r="238" spans="1:24" ht="79.95" customHeight="1">
      <c r="A238" s="244" t="s">
        <v>1715</v>
      </c>
      <c r="B238" s="244" t="s">
        <v>1716</v>
      </c>
      <c r="C238" s="244" t="s">
        <v>1717</v>
      </c>
      <c r="D238" s="123" t="s">
        <v>1813</v>
      </c>
      <c r="E238" s="219">
        <v>43934</v>
      </c>
      <c r="F238" s="223">
        <v>43980</v>
      </c>
      <c r="G238" s="244"/>
      <c r="H238" s="97"/>
      <c r="I238" s="97">
        <v>1200000</v>
      </c>
      <c r="J238" s="244"/>
      <c r="K238" s="244"/>
      <c r="L238" s="242">
        <v>84</v>
      </c>
      <c r="M238" s="244"/>
      <c r="N238" s="244">
        <v>138</v>
      </c>
      <c r="O238" s="244" t="s">
        <v>23</v>
      </c>
      <c r="P238" s="102">
        <v>0.29999999999999999</v>
      </c>
      <c r="Q238" s="172" t="s">
        <v>1821</v>
      </c>
      <c r="R238" s="172" t="s">
        <v>39</v>
      </c>
      <c r="S238" s="100" t="s">
        <v>23</v>
      </c>
      <c r="T238" s="102" t="s">
        <v>23</v>
      </c>
      <c r="U238" s="146">
        <v>100</v>
      </c>
      <c r="V238" s="102">
        <v>0.29999999999999999</v>
      </c>
      <c r="W238" s="244" t="s">
        <v>50</v>
      </c>
      <c r="X238" s="244"/>
    </row>
    <row r="239" spans="1:24" ht="79.95" customHeight="1">
      <c r="A239" s="244" t="s">
        <v>1718</v>
      </c>
      <c r="B239" s="244" t="s">
        <v>1812</v>
      </c>
      <c r="C239" s="244" t="s">
        <v>28</v>
      </c>
      <c r="D239" s="123" t="s">
        <v>1805</v>
      </c>
      <c r="E239" s="223">
        <v>44095</v>
      </c>
      <c r="F239" s="223">
        <v>44121</v>
      </c>
      <c r="G239" s="124"/>
      <c r="H239" s="126"/>
      <c r="I239" s="126"/>
      <c r="J239" s="97"/>
      <c r="K239" s="99"/>
      <c r="L239" s="100">
        <v>0</v>
      </c>
      <c r="M239" s="100"/>
      <c r="N239" s="244">
        <v>138</v>
      </c>
      <c r="O239" s="244" t="s">
        <v>23</v>
      </c>
      <c r="P239" s="102">
        <v>0.25</v>
      </c>
      <c r="Q239" s="129" t="s">
        <v>1822</v>
      </c>
      <c r="R239" s="129" t="s">
        <v>30</v>
      </c>
      <c r="S239" s="100">
        <v>50</v>
      </c>
      <c r="T239" s="121">
        <v>0.25</v>
      </c>
      <c r="U239" s="100">
        <v>100</v>
      </c>
      <c r="V239" s="102">
        <v>0.20000000000000001</v>
      </c>
      <c r="W239" s="156" t="s">
        <v>50</v>
      </c>
      <c r="X239" s="244"/>
    </row>
    <row r="240" spans="1:24" ht="79.95" customHeight="1">
      <c r="A240" s="244" t="s">
        <v>1730</v>
      </c>
      <c r="B240" s="244" t="s">
        <v>1719</v>
      </c>
      <c r="C240" s="244" t="s">
        <v>421</v>
      </c>
      <c r="D240" s="123" t="s">
        <v>1811</v>
      </c>
      <c r="E240" s="223">
        <v>43878</v>
      </c>
      <c r="F240" s="223">
        <v>43936</v>
      </c>
      <c r="G240" s="219">
        <v>43891</v>
      </c>
      <c r="H240" s="97"/>
      <c r="I240" s="97">
        <v>1280536</v>
      </c>
      <c r="J240" s="244"/>
      <c r="K240" s="244"/>
      <c r="L240" s="244">
        <v>100</v>
      </c>
      <c r="M240" s="244"/>
      <c r="N240" s="149">
        <v>138</v>
      </c>
      <c r="O240" s="149" t="s">
        <v>23</v>
      </c>
      <c r="P240" s="102">
        <v>0.20000000000000001</v>
      </c>
      <c r="Q240" s="129" t="s">
        <v>1822</v>
      </c>
      <c r="R240" s="170" t="s">
        <v>30</v>
      </c>
      <c r="S240" s="100">
        <v>50</v>
      </c>
      <c r="T240" s="102">
        <v>0.20000000000000001</v>
      </c>
      <c r="U240" s="100" t="s">
        <v>23</v>
      </c>
      <c r="V240" s="102" t="s">
        <v>23</v>
      </c>
      <c r="W240" s="244" t="s">
        <v>26</v>
      </c>
      <c r="X240" s="244"/>
    </row>
    <row r="241" spans="1:24" ht="79.95" customHeight="1">
      <c r="A241" s="244" t="s">
        <v>2078</v>
      </c>
      <c r="B241" s="244" t="s">
        <v>1806</v>
      </c>
      <c r="C241" s="244" t="s">
        <v>1283</v>
      </c>
      <c r="D241" s="123" t="s">
        <v>1720</v>
      </c>
      <c r="E241" s="223">
        <v>43983</v>
      </c>
      <c r="F241" s="219">
        <v>44180</v>
      </c>
      <c r="G241" s="161"/>
      <c r="H241" s="97"/>
      <c r="I241" s="244"/>
      <c r="J241" s="244"/>
      <c r="K241" s="244"/>
      <c r="L241" s="244">
        <v>0</v>
      </c>
      <c r="M241" s="244"/>
      <c r="N241" s="244">
        <v>138</v>
      </c>
      <c r="O241" s="244" t="s">
        <v>23</v>
      </c>
      <c r="P241" s="102">
        <v>2.8999999999999999</v>
      </c>
      <c r="Q241" s="172" t="s">
        <v>1822</v>
      </c>
      <c r="R241" s="172" t="s">
        <v>30</v>
      </c>
      <c r="S241" s="100">
        <v>100</v>
      </c>
      <c r="T241" s="102">
        <v>2.8999999999999999</v>
      </c>
      <c r="U241" s="146" t="s">
        <v>23</v>
      </c>
      <c r="V241" s="102" t="s">
        <v>23</v>
      </c>
      <c r="W241" s="244" t="s">
        <v>26</v>
      </c>
      <c r="X241" s="244"/>
    </row>
    <row r="242" spans="1:24" ht="79.95" customHeight="1">
      <c r="A242" s="244" t="s">
        <v>1721</v>
      </c>
      <c r="B242" s="244" t="s">
        <v>1722</v>
      </c>
      <c r="C242" s="244" t="s">
        <v>44</v>
      </c>
      <c r="D242" s="123" t="s">
        <v>1723</v>
      </c>
      <c r="E242" s="223">
        <v>43930</v>
      </c>
      <c r="F242" s="223">
        <v>43966</v>
      </c>
      <c r="G242" s="244"/>
      <c r="H242" s="97"/>
      <c r="I242" s="97">
        <v>805440.55000000005</v>
      </c>
      <c r="J242" s="244"/>
      <c r="K242" s="244" t="str">
        <f>IF(AND(I242&gt;0,J242&gt;0),(J242/I242)-1," ")</f>
        <v xml:space="preserve"> </v>
      </c>
      <c r="L242" s="242">
        <v>63</v>
      </c>
      <c r="M242" s="244"/>
      <c r="N242" s="244">
        <v>138</v>
      </c>
      <c r="O242" s="244" t="s">
        <v>23</v>
      </c>
      <c r="P242" s="102">
        <v>0.050000000000000003</v>
      </c>
      <c r="Q242" s="172" t="s">
        <v>1822</v>
      </c>
      <c r="R242" s="172" t="s">
        <v>153</v>
      </c>
      <c r="S242" s="100">
        <v>150</v>
      </c>
      <c r="T242" s="102">
        <v>0.14999999999999999</v>
      </c>
      <c r="U242" s="146" t="s">
        <v>23</v>
      </c>
      <c r="V242" s="102" t="s">
        <v>23</v>
      </c>
      <c r="W242" s="244" t="s">
        <v>50</v>
      </c>
      <c r="X242" s="244"/>
    </row>
    <row r="243" spans="1:24" ht="79.95" customHeight="1">
      <c r="A243" s="244" t="s">
        <v>1724</v>
      </c>
      <c r="B243" s="244" t="s">
        <v>1725</v>
      </c>
      <c r="C243" s="244" t="s">
        <v>1802</v>
      </c>
      <c r="D243" s="123" t="s">
        <v>1726</v>
      </c>
      <c r="E243" s="219">
        <v>43969</v>
      </c>
      <c r="F243" s="223">
        <v>43987</v>
      </c>
      <c r="G243" s="244"/>
      <c r="H243" s="97"/>
      <c r="I243" s="244"/>
      <c r="J243" s="244"/>
      <c r="K243" s="244" t="str">
        <f>IF(AND(I243&gt;0,J243&gt;0),(J243/I243)-1," ")</f>
        <v xml:space="preserve"> </v>
      </c>
      <c r="L243" s="244">
        <v>0</v>
      </c>
      <c r="M243" s="244"/>
      <c r="N243" s="244">
        <v>69</v>
      </c>
      <c r="O243" s="244" t="s">
        <v>23</v>
      </c>
      <c r="P243" s="102">
        <v>0.050000000000000003</v>
      </c>
      <c r="Q243" s="172" t="s">
        <v>1727</v>
      </c>
      <c r="R243" s="172" t="s">
        <v>153</v>
      </c>
      <c r="S243" s="100">
        <v>50</v>
      </c>
      <c r="T243" s="102">
        <v>0.14999999999999999</v>
      </c>
      <c r="U243" s="146" t="s">
        <v>23</v>
      </c>
      <c r="V243" s="102" t="s">
        <v>23</v>
      </c>
      <c r="W243" s="244" t="s">
        <v>26</v>
      </c>
      <c r="X243" s="244"/>
    </row>
    <row r="244" spans="1:24" ht="79.95" customHeight="1">
      <c r="A244" s="244" t="s">
        <v>2334</v>
      </c>
      <c r="B244" s="244" t="s">
        <v>1728</v>
      </c>
      <c r="C244" s="244" t="s">
        <v>149</v>
      </c>
      <c r="D244" s="123" t="s">
        <v>1729</v>
      </c>
      <c r="E244" s="219">
        <v>43962</v>
      </c>
      <c r="F244" s="223">
        <v>44012</v>
      </c>
      <c r="G244" s="161"/>
      <c r="H244" s="97"/>
      <c r="I244" s="109">
        <v>650000</v>
      </c>
      <c r="J244" s="244"/>
      <c r="K244" s="244"/>
      <c r="L244" s="244">
        <v>0</v>
      </c>
      <c r="M244" s="244"/>
      <c r="N244" s="244">
        <v>138</v>
      </c>
      <c r="O244" s="244" t="s">
        <v>23</v>
      </c>
      <c r="P244" s="102">
        <v>0.20000000000000001</v>
      </c>
      <c r="Q244" s="172" t="s">
        <v>1834</v>
      </c>
      <c r="R244" s="172" t="s">
        <v>653</v>
      </c>
      <c r="S244" s="100">
        <v>150</v>
      </c>
      <c r="T244" s="102">
        <v>0.20000000000000001</v>
      </c>
      <c r="U244" s="146" t="s">
        <v>23</v>
      </c>
      <c r="V244" s="102" t="s">
        <v>23</v>
      </c>
      <c r="W244" s="244" t="s">
        <v>50</v>
      </c>
      <c r="X244" s="244"/>
    </row>
    <row r="245" spans="1:24" ht="79.95" customHeight="1">
      <c r="A245" s="244" t="s">
        <v>1736</v>
      </c>
      <c r="B245" s="244" t="s">
        <v>1809</v>
      </c>
      <c r="C245" s="244" t="s">
        <v>1801</v>
      </c>
      <c r="D245" s="123" t="s">
        <v>1807</v>
      </c>
      <c r="E245" s="219">
        <v>43941</v>
      </c>
      <c r="F245" s="219">
        <v>43980</v>
      </c>
      <c r="G245" s="161"/>
      <c r="H245" s="173"/>
      <c r="I245" s="109">
        <v>1200000</v>
      </c>
      <c r="J245" s="244"/>
      <c r="K245" s="244"/>
      <c r="L245" s="242">
        <v>38</v>
      </c>
      <c r="M245" s="244"/>
      <c r="N245" s="244">
        <v>69</v>
      </c>
      <c r="O245" s="244" t="s">
        <v>23</v>
      </c>
      <c r="P245" s="102">
        <v>1.29</v>
      </c>
      <c r="Q245" s="172" t="s">
        <v>1742</v>
      </c>
      <c r="R245" s="172" t="s">
        <v>73</v>
      </c>
      <c r="S245" s="100">
        <v>175</v>
      </c>
      <c r="T245" s="102">
        <v>1.29</v>
      </c>
      <c r="U245" s="100" t="s">
        <v>23</v>
      </c>
      <c r="V245" s="102" t="s">
        <v>23</v>
      </c>
      <c r="W245" s="244" t="s">
        <v>50</v>
      </c>
      <c r="X245" s="244"/>
    </row>
    <row r="246" spans="1:24" ht="79.95" customHeight="1">
      <c r="A246" s="244" t="s">
        <v>2335</v>
      </c>
      <c r="B246" s="244" t="s">
        <v>1800</v>
      </c>
      <c r="C246" s="244" t="s">
        <v>44</v>
      </c>
      <c r="D246" s="123" t="s">
        <v>1799</v>
      </c>
      <c r="E246" s="223">
        <v>43879</v>
      </c>
      <c r="F246" s="223" t="s">
        <v>2375</v>
      </c>
      <c r="G246" s="219" t="s">
        <v>2322</v>
      </c>
      <c r="H246" s="173"/>
      <c r="I246" s="109">
        <v>910100</v>
      </c>
      <c r="J246" s="244"/>
      <c r="K246" s="244"/>
      <c r="L246" s="244" t="s">
        <v>2200</v>
      </c>
      <c r="M246" s="244"/>
      <c r="N246" s="244">
        <v>138</v>
      </c>
      <c r="O246" s="244" t="s">
        <v>23</v>
      </c>
      <c r="P246" s="102">
        <v>0.20000000000000001</v>
      </c>
      <c r="Q246" s="172" t="s">
        <v>1828</v>
      </c>
      <c r="R246" s="172" t="s">
        <v>653</v>
      </c>
      <c r="S246" s="100" t="s">
        <v>23</v>
      </c>
      <c r="T246" s="102" t="s">
        <v>23</v>
      </c>
      <c r="U246" s="100">
        <v>70</v>
      </c>
      <c r="V246" s="102">
        <v>0.20000000000000001</v>
      </c>
      <c r="W246" s="244" t="s">
        <v>50</v>
      </c>
      <c r="X246" s="244"/>
    </row>
    <row r="247" spans="1:24" ht="79.95" customHeight="1">
      <c r="A247" s="244" t="s">
        <v>1735</v>
      </c>
      <c r="B247" s="244" t="s">
        <v>1808</v>
      </c>
      <c r="C247" s="244" t="s">
        <v>28</v>
      </c>
      <c r="D247" s="123" t="s">
        <v>1731</v>
      </c>
      <c r="E247" s="219">
        <v>43952</v>
      </c>
      <c r="F247" s="219">
        <v>44012</v>
      </c>
      <c r="G247" s="244"/>
      <c r="H247" s="174"/>
      <c r="I247" s="109">
        <v>2078756</v>
      </c>
      <c r="J247" s="244"/>
      <c r="K247" s="244"/>
      <c r="L247" s="244">
        <v>0</v>
      </c>
      <c r="M247" s="244"/>
      <c r="N247" s="244">
        <v>138</v>
      </c>
      <c r="O247" s="244" t="s">
        <v>23</v>
      </c>
      <c r="P247" s="102" t="s">
        <v>23</v>
      </c>
      <c r="Q247" s="172" t="s">
        <v>23</v>
      </c>
      <c r="R247" s="172" t="s">
        <v>23</v>
      </c>
      <c r="S247" s="100" t="s">
        <v>23</v>
      </c>
      <c r="T247" s="102" t="s">
        <v>23</v>
      </c>
      <c r="U247" s="100" t="s">
        <v>23</v>
      </c>
      <c r="V247" s="102" t="s">
        <v>23</v>
      </c>
      <c r="W247" s="151" t="s">
        <v>26</v>
      </c>
      <c r="X247" s="244"/>
    </row>
    <row r="248" spans="1:24" ht="79.95" customHeight="1">
      <c r="A248" s="244" t="s">
        <v>1732</v>
      </c>
      <c r="B248" s="244" t="s">
        <v>1733</v>
      </c>
      <c r="C248" s="244" t="s">
        <v>45</v>
      </c>
      <c r="D248" s="123" t="s">
        <v>1734</v>
      </c>
      <c r="E248" s="219">
        <v>44102</v>
      </c>
      <c r="F248" s="219">
        <v>44121</v>
      </c>
      <c r="G248" s="244"/>
      <c r="H248" s="244"/>
      <c r="I248" s="97">
        <v>852000</v>
      </c>
      <c r="J248" s="244"/>
      <c r="K248" s="244"/>
      <c r="L248" s="242">
        <v>0</v>
      </c>
      <c r="M248" s="244"/>
      <c r="N248" s="244">
        <v>69</v>
      </c>
      <c r="O248" s="244" t="s">
        <v>23</v>
      </c>
      <c r="P248" s="102">
        <v>0.10000000000000001</v>
      </c>
      <c r="Q248" s="244" t="s">
        <v>1823</v>
      </c>
      <c r="R248" s="244" t="s">
        <v>39</v>
      </c>
      <c r="S248" s="100">
        <v>100</v>
      </c>
      <c r="T248" s="102">
        <v>0.10000000000000001</v>
      </c>
      <c r="U248" s="100" t="s">
        <v>23</v>
      </c>
      <c r="V248" s="102" t="s">
        <v>23</v>
      </c>
      <c r="W248" s="244" t="s">
        <v>26</v>
      </c>
      <c r="X248" s="242" t="s">
        <v>2546</v>
      </c>
    </row>
    <row r="249" spans="1:24" ht="79.95" customHeight="1">
      <c r="A249" s="244" t="s">
        <v>1741</v>
      </c>
      <c r="B249" s="244" t="s">
        <v>1791</v>
      </c>
      <c r="C249" s="244" t="s">
        <v>67</v>
      </c>
      <c r="D249" s="123" t="s">
        <v>1740</v>
      </c>
      <c r="E249" s="219">
        <v>43899</v>
      </c>
      <c r="F249" s="219">
        <v>43980</v>
      </c>
      <c r="G249" s="244"/>
      <c r="H249" s="175"/>
      <c r="I249" s="97">
        <v>2000000</v>
      </c>
      <c r="J249" s="244"/>
      <c r="K249" s="244"/>
      <c r="L249" s="242">
        <v>19</v>
      </c>
      <c r="M249" s="244"/>
      <c r="N249" s="244">
        <v>138</v>
      </c>
      <c r="O249" s="244" t="s">
        <v>23</v>
      </c>
      <c r="P249" s="102">
        <v>2.2999999999999998</v>
      </c>
      <c r="Q249" s="172" t="s">
        <v>1829</v>
      </c>
      <c r="R249" s="172" t="s">
        <v>30</v>
      </c>
      <c r="S249" s="100">
        <v>75</v>
      </c>
      <c r="T249" s="102">
        <v>2.2999999999999998</v>
      </c>
      <c r="U249" s="100" t="s">
        <v>23</v>
      </c>
      <c r="V249" s="102" t="s">
        <v>23</v>
      </c>
      <c r="W249" s="244" t="s">
        <v>26</v>
      </c>
      <c r="X249" s="244"/>
    </row>
    <row r="250" spans="1:24" ht="79.95" customHeight="1">
      <c r="A250" s="244" t="s">
        <v>1743</v>
      </c>
      <c r="B250" s="244" t="s">
        <v>1792</v>
      </c>
      <c r="C250" s="244" t="s">
        <v>1744</v>
      </c>
      <c r="D250" s="123" t="s">
        <v>1793</v>
      </c>
      <c r="E250" s="219">
        <v>43906</v>
      </c>
      <c r="F250" s="223">
        <v>44097</v>
      </c>
      <c r="G250" s="244"/>
      <c r="H250" s="219"/>
      <c r="I250" s="97">
        <v>1857561</v>
      </c>
      <c r="J250" s="244"/>
      <c r="K250" s="244"/>
      <c r="L250" s="244">
        <v>17</v>
      </c>
      <c r="M250" s="244"/>
      <c r="N250" s="244">
        <v>138</v>
      </c>
      <c r="O250" s="244" t="s">
        <v>23</v>
      </c>
      <c r="P250" s="102">
        <v>0.55000000000000004</v>
      </c>
      <c r="Q250" s="244" t="s">
        <v>1831</v>
      </c>
      <c r="R250" s="244" t="s">
        <v>39</v>
      </c>
      <c r="S250" s="100">
        <v>100</v>
      </c>
      <c r="T250" s="102">
        <v>0.55000000000000004</v>
      </c>
      <c r="U250" s="100" t="s">
        <v>23</v>
      </c>
      <c r="V250" s="102" t="s">
        <v>23</v>
      </c>
      <c r="W250" s="244" t="s">
        <v>290</v>
      </c>
      <c r="X250" s="244"/>
    </row>
    <row r="251" spans="1:24" ht="79.95" customHeight="1">
      <c r="A251" s="244" t="s">
        <v>1745</v>
      </c>
      <c r="B251" s="244" t="s">
        <v>1746</v>
      </c>
      <c r="C251" s="244" t="s">
        <v>45</v>
      </c>
      <c r="D251" s="123" t="s">
        <v>1816</v>
      </c>
      <c r="E251" s="219">
        <v>43904</v>
      </c>
      <c r="F251" s="223">
        <v>43966</v>
      </c>
      <c r="G251" s="244"/>
      <c r="H251" s="219"/>
      <c r="I251" s="109">
        <v>1400000</v>
      </c>
      <c r="J251" s="244"/>
      <c r="K251" s="244"/>
      <c r="L251" s="242">
        <v>95</v>
      </c>
      <c r="M251" s="244"/>
      <c r="N251" s="244">
        <v>69</v>
      </c>
      <c r="O251" s="244">
        <v>138</v>
      </c>
      <c r="P251" s="102">
        <v>0.29999999999999999</v>
      </c>
      <c r="Q251" s="244" t="s">
        <v>1830</v>
      </c>
      <c r="R251" s="244" t="s">
        <v>39</v>
      </c>
      <c r="S251" s="100">
        <v>100</v>
      </c>
      <c r="T251" s="102">
        <v>0.29999999999999999</v>
      </c>
      <c r="U251" s="100" t="s">
        <v>23</v>
      </c>
      <c r="V251" s="102" t="s">
        <v>23</v>
      </c>
      <c r="W251" s="244" t="s">
        <v>26</v>
      </c>
      <c r="X251" s="244"/>
    </row>
    <row r="252" spans="1:24" ht="79.95" customHeight="1">
      <c r="A252" s="244" t="s">
        <v>1824</v>
      </c>
      <c r="B252" s="244" t="s">
        <v>1713</v>
      </c>
      <c r="C252" s="244" t="s">
        <v>1747</v>
      </c>
      <c r="D252" s="123" t="s">
        <v>1748</v>
      </c>
      <c r="E252" s="223">
        <v>43931</v>
      </c>
      <c r="F252" s="223">
        <v>43966</v>
      </c>
      <c r="G252" s="244"/>
      <c r="H252" s="97"/>
      <c r="I252" s="97">
        <v>210000</v>
      </c>
      <c r="J252" s="244"/>
      <c r="K252" s="244"/>
      <c r="L252" s="242">
        <v>80</v>
      </c>
      <c r="M252" s="244"/>
      <c r="N252" s="244">
        <v>69</v>
      </c>
      <c r="O252" s="244" t="s">
        <v>23</v>
      </c>
      <c r="P252" s="102">
        <v>0.10000000000000001</v>
      </c>
      <c r="Q252" s="172" t="s">
        <v>1826</v>
      </c>
      <c r="R252" s="244" t="s">
        <v>189</v>
      </c>
      <c r="S252" s="100">
        <v>75</v>
      </c>
      <c r="T252" s="102">
        <v>4</v>
      </c>
      <c r="U252" s="100" t="s">
        <v>23</v>
      </c>
      <c r="V252" s="102" t="s">
        <v>23</v>
      </c>
      <c r="W252" s="244" t="s">
        <v>50</v>
      </c>
      <c r="X252" s="244"/>
    </row>
    <row r="253" spans="1:24" ht="79.95" customHeight="1">
      <c r="A253" s="244" t="s">
        <v>1750</v>
      </c>
      <c r="B253" s="244" t="s">
        <v>1714</v>
      </c>
      <c r="C253" s="244" t="s">
        <v>1794</v>
      </c>
      <c r="D253" s="123" t="s">
        <v>1749</v>
      </c>
      <c r="E253" s="223">
        <v>43908</v>
      </c>
      <c r="F253" s="219">
        <v>43936</v>
      </c>
      <c r="G253" s="223">
        <v>43936</v>
      </c>
      <c r="H253" s="97"/>
      <c r="I253" s="97">
        <v>481000</v>
      </c>
      <c r="J253" s="244"/>
      <c r="K253" s="244"/>
      <c r="L253" s="242">
        <v>100</v>
      </c>
      <c r="M253" s="244"/>
      <c r="N253" s="244">
        <v>138</v>
      </c>
      <c r="O253" s="244" t="s">
        <v>23</v>
      </c>
      <c r="P253" s="102">
        <v>0.10000000000000001</v>
      </c>
      <c r="Q253" s="172" t="s">
        <v>1833</v>
      </c>
      <c r="R253" s="172" t="s">
        <v>179</v>
      </c>
      <c r="S253" s="100">
        <v>100</v>
      </c>
      <c r="T253" s="102" t="s">
        <v>23</v>
      </c>
      <c r="U253" s="100" t="s">
        <v>23</v>
      </c>
      <c r="V253" s="102" t="s">
        <v>23</v>
      </c>
      <c r="W253" s="244" t="s">
        <v>50</v>
      </c>
      <c r="X253" s="244"/>
    </row>
    <row r="254" spans="1:24" ht="79.95" customHeight="1">
      <c r="A254" s="244" t="s">
        <v>1751</v>
      </c>
      <c r="B254" s="244" t="s">
        <v>1795</v>
      </c>
      <c r="C254" s="244" t="s">
        <v>1430</v>
      </c>
      <c r="D254" s="123" t="s">
        <v>1796</v>
      </c>
      <c r="E254" s="219">
        <v>44102</v>
      </c>
      <c r="F254" s="219">
        <v>44128</v>
      </c>
      <c r="G254" s="244"/>
      <c r="H254" s="97"/>
      <c r="I254" s="97">
        <v>2020834</v>
      </c>
      <c r="J254" s="244"/>
      <c r="K254" s="244"/>
      <c r="L254" s="244">
        <v>0</v>
      </c>
      <c r="M254" s="244"/>
      <c r="N254" s="244">
        <v>138</v>
      </c>
      <c r="O254" s="244" t="s">
        <v>23</v>
      </c>
      <c r="P254" s="102">
        <v>0.80000000000000004</v>
      </c>
      <c r="Q254" s="172" t="s">
        <v>1835</v>
      </c>
      <c r="R254" s="172" t="s">
        <v>176</v>
      </c>
      <c r="S254" s="100">
        <v>100</v>
      </c>
      <c r="T254" s="102" t="s">
        <v>23</v>
      </c>
      <c r="U254" s="100">
        <v>80</v>
      </c>
      <c r="V254" s="102" t="s">
        <v>23</v>
      </c>
      <c r="W254" s="244" t="s">
        <v>48</v>
      </c>
      <c r="X254" s="244"/>
    </row>
    <row r="255" spans="1:24" ht="79.95" customHeight="1">
      <c r="A255" s="244" t="s">
        <v>1753</v>
      </c>
      <c r="B255" s="244" t="s">
        <v>1797</v>
      </c>
      <c r="C255" s="244" t="s">
        <v>1803</v>
      </c>
      <c r="D255" s="123" t="s">
        <v>1810</v>
      </c>
      <c r="E255" s="223">
        <v>44298</v>
      </c>
      <c r="F255" s="223">
        <v>44345</v>
      </c>
      <c r="G255" s="244"/>
      <c r="H255" s="244"/>
      <c r="I255" s="244"/>
      <c r="J255" s="244"/>
      <c r="K255" s="244"/>
      <c r="L255" s="244">
        <v>0</v>
      </c>
      <c r="M255" s="244"/>
      <c r="N255" s="244">
        <v>138</v>
      </c>
      <c r="O255" s="244" t="s">
        <v>140</v>
      </c>
      <c r="P255" s="102">
        <v>0.10000000000000001</v>
      </c>
      <c r="Q255" s="172" t="s">
        <v>1832</v>
      </c>
      <c r="R255" s="172" t="s">
        <v>1752</v>
      </c>
      <c r="S255" s="100" t="s">
        <v>23</v>
      </c>
      <c r="T255" s="102" t="s">
        <v>23</v>
      </c>
      <c r="U255" s="100">
        <v>100</v>
      </c>
      <c r="V255" s="102">
        <v>0.10000000000000001</v>
      </c>
      <c r="W255" s="151" t="s">
        <v>50</v>
      </c>
      <c r="X255" s="244"/>
    </row>
    <row r="256" spans="1:24" ht="79.95" customHeight="1">
      <c r="A256" s="244" t="s">
        <v>1985</v>
      </c>
      <c r="B256" s="244" t="s">
        <v>2127</v>
      </c>
      <c r="C256" s="244" t="s">
        <v>67</v>
      </c>
      <c r="D256" s="123" t="s">
        <v>1815</v>
      </c>
      <c r="E256" s="219">
        <v>43941</v>
      </c>
      <c r="F256" s="219">
        <v>43966</v>
      </c>
      <c r="G256" s="161"/>
      <c r="H256" s="176"/>
      <c r="I256" s="109">
        <v>191378</v>
      </c>
      <c r="J256" s="244"/>
      <c r="K256" s="244"/>
      <c r="L256" s="242">
        <v>5</v>
      </c>
      <c r="M256" s="244"/>
      <c r="N256" s="244">
        <v>69</v>
      </c>
      <c r="O256" s="244" t="s">
        <v>23</v>
      </c>
      <c r="P256" s="102">
        <v>0.40000000000000002</v>
      </c>
      <c r="Q256" s="172" t="s">
        <v>1825</v>
      </c>
      <c r="R256" s="172" t="s">
        <v>557</v>
      </c>
      <c r="S256" s="100">
        <v>50</v>
      </c>
      <c r="T256" s="102">
        <v>0.40000000000000002</v>
      </c>
      <c r="U256" s="100">
        <v>50</v>
      </c>
      <c r="V256" s="102">
        <v>0.40000000000000002</v>
      </c>
      <c r="W256" s="244" t="s">
        <v>50</v>
      </c>
      <c r="X256" s="244"/>
    </row>
    <row r="257" spans="1:24" ht="79.95" customHeight="1">
      <c r="A257" s="177" t="s">
        <v>2206</v>
      </c>
      <c r="B257" s="244" t="s">
        <v>1798</v>
      </c>
      <c r="C257" s="149" t="s">
        <v>1581</v>
      </c>
      <c r="D257" s="169" t="s">
        <v>2207</v>
      </c>
      <c r="E257" s="256" t="s">
        <v>2357</v>
      </c>
      <c r="F257" s="256" t="s">
        <v>2533</v>
      </c>
      <c r="G257" s="103"/>
      <c r="H257" s="103"/>
      <c r="I257" s="178">
        <v>5184792</v>
      </c>
      <c r="J257" s="103"/>
      <c r="K257" s="103"/>
      <c r="L257" s="149" t="s">
        <v>2534</v>
      </c>
      <c r="M257" s="149"/>
      <c r="N257" s="103" t="s">
        <v>1025</v>
      </c>
      <c r="O257" s="244" t="s">
        <v>23</v>
      </c>
      <c r="P257" s="179">
        <v>2.5</v>
      </c>
      <c r="Q257" s="149" t="s">
        <v>2208</v>
      </c>
      <c r="R257" s="149" t="s">
        <v>2209</v>
      </c>
      <c r="S257" s="180">
        <v>600</v>
      </c>
      <c r="T257" s="179">
        <v>3.5</v>
      </c>
      <c r="U257" s="180" t="s">
        <v>23</v>
      </c>
      <c r="V257" s="179" t="s">
        <v>23</v>
      </c>
      <c r="W257" s="244" t="s">
        <v>50</v>
      </c>
      <c r="X257" s="103"/>
    </row>
    <row r="258" spans="1:24" ht="79.95" customHeight="1">
      <c r="A258" s="177" t="s">
        <v>2210</v>
      </c>
      <c r="B258" s="244" t="s">
        <v>1804</v>
      </c>
      <c r="C258" s="149" t="s">
        <v>1581</v>
      </c>
      <c r="D258" s="169" t="s">
        <v>2211</v>
      </c>
      <c r="E258" s="256">
        <v>44088</v>
      </c>
      <c r="F258" s="256" t="s">
        <v>2376</v>
      </c>
      <c r="G258" s="114"/>
      <c r="H258" s="114"/>
      <c r="I258" s="178">
        <v>3515606</v>
      </c>
      <c r="J258" s="114"/>
      <c r="K258" s="114"/>
      <c r="L258" s="149" t="s">
        <v>2323</v>
      </c>
      <c r="M258" s="149"/>
      <c r="N258" s="103">
        <v>345</v>
      </c>
      <c r="O258" s="103">
        <v>138</v>
      </c>
      <c r="P258" s="179">
        <v>2.5</v>
      </c>
      <c r="Q258" s="149" t="s">
        <v>1827</v>
      </c>
      <c r="R258" s="149" t="s">
        <v>2209</v>
      </c>
      <c r="S258" s="180">
        <v>600</v>
      </c>
      <c r="T258" s="179">
        <v>2.5</v>
      </c>
      <c r="U258" s="180" t="s">
        <v>23</v>
      </c>
      <c r="V258" s="179" t="s">
        <v>23</v>
      </c>
      <c r="W258" s="244" t="s">
        <v>50</v>
      </c>
      <c r="X258" s="114"/>
    </row>
    <row r="259" spans="1:24" ht="79.95" customHeight="1">
      <c r="A259" s="103" t="s">
        <v>1754</v>
      </c>
      <c r="B259" s="244" t="s">
        <v>1755</v>
      </c>
      <c r="C259" s="149" t="s">
        <v>37</v>
      </c>
      <c r="D259" s="169" t="s">
        <v>1814</v>
      </c>
      <c r="E259" s="155">
        <v>44130</v>
      </c>
      <c r="F259" s="259">
        <v>44180</v>
      </c>
      <c r="G259" s="181"/>
      <c r="H259" s="114"/>
      <c r="I259" s="126">
        <v>1234000</v>
      </c>
      <c r="J259" s="114"/>
      <c r="K259" s="114"/>
      <c r="L259" s="103">
        <v>0</v>
      </c>
      <c r="M259" s="103"/>
      <c r="N259" s="103">
        <v>138</v>
      </c>
      <c r="O259" s="103" t="s">
        <v>23</v>
      </c>
      <c r="P259" s="179">
        <v>0.80000000000000004</v>
      </c>
      <c r="Q259" s="149" t="s">
        <v>1831</v>
      </c>
      <c r="R259" s="103" t="s">
        <v>30</v>
      </c>
      <c r="S259" s="180" t="s">
        <v>23</v>
      </c>
      <c r="T259" s="179" t="s">
        <v>23</v>
      </c>
      <c r="U259" s="180" t="s">
        <v>595</v>
      </c>
      <c r="V259" s="179">
        <v>0.80000000000000004</v>
      </c>
      <c r="W259" s="103" t="s">
        <v>26</v>
      </c>
      <c r="X259" s="114"/>
    </row>
    <row r="260" spans="1:24" ht="79.95" customHeight="1">
      <c r="A260" s="244" t="s">
        <v>1820</v>
      </c>
      <c r="B260" s="244" t="s">
        <v>1818</v>
      </c>
      <c r="C260" s="244" t="s">
        <v>1614</v>
      </c>
      <c r="D260" s="123" t="s">
        <v>1819</v>
      </c>
      <c r="E260" s="219">
        <v>43879</v>
      </c>
      <c r="F260" s="223">
        <v>43929</v>
      </c>
      <c r="G260" s="223">
        <v>43929</v>
      </c>
      <c r="H260" s="126"/>
      <c r="I260" s="126">
        <v>460000</v>
      </c>
      <c r="J260" s="97"/>
      <c r="K260" s="99"/>
      <c r="L260" s="260">
        <v>100</v>
      </c>
      <c r="M260" s="100"/>
      <c r="N260" s="244">
        <v>138</v>
      </c>
      <c r="O260" s="244" t="s">
        <v>23</v>
      </c>
      <c r="P260" s="102">
        <v>0.080000000000000002</v>
      </c>
      <c r="Q260" s="129" t="s">
        <v>1974</v>
      </c>
      <c r="R260" s="129" t="s">
        <v>30</v>
      </c>
      <c r="S260" s="172">
        <v>100</v>
      </c>
      <c r="T260" s="121">
        <v>0.080000000000000002</v>
      </c>
      <c r="U260" s="244" t="s">
        <v>23</v>
      </c>
      <c r="V260" s="102" t="s">
        <v>23</v>
      </c>
      <c r="W260" s="156" t="s">
        <v>50</v>
      </c>
      <c r="X260" s="244"/>
    </row>
    <row r="261" spans="1:24" ht="79.95" customHeight="1">
      <c r="A261" s="128" t="s">
        <v>2562</v>
      </c>
      <c r="B261" s="129" t="s">
        <v>1843</v>
      </c>
      <c r="C261" s="129" t="s">
        <v>1844</v>
      </c>
      <c r="D261" s="123" t="s">
        <v>1845</v>
      </c>
      <c r="E261" s="250">
        <v>44136</v>
      </c>
      <c r="F261" s="250">
        <v>44156</v>
      </c>
      <c r="G261" s="125"/>
      <c r="H261" s="109"/>
      <c r="I261" s="109"/>
      <c r="J261" s="133"/>
      <c r="K261" s="99" t="str">
        <f>IF(AND(I261&gt;0,J261&gt;0),(J261/I261)-1," ")</f>
        <v xml:space="preserve"> </v>
      </c>
      <c r="L261" s="127">
        <v>0</v>
      </c>
      <c r="M261" s="127"/>
      <c r="N261" s="134">
        <v>138</v>
      </c>
      <c r="O261" s="134" t="s">
        <v>23</v>
      </c>
      <c r="P261" s="102">
        <v>0.10000000000000001</v>
      </c>
      <c r="Q261" s="129" t="s">
        <v>1846</v>
      </c>
      <c r="R261" s="129" t="s">
        <v>64</v>
      </c>
      <c r="S261" s="134">
        <v>100</v>
      </c>
      <c r="T261" s="135">
        <v>0.10000000000000001</v>
      </c>
      <c r="U261" s="134" t="s">
        <v>23</v>
      </c>
      <c r="V261" s="135" t="s">
        <v>23</v>
      </c>
      <c r="W261" s="243" t="s">
        <v>50</v>
      </c>
      <c r="X261" s="116"/>
    </row>
    <row r="262" spans="1:24" ht="79.95" customHeight="1">
      <c r="A262" s="103" t="s">
        <v>1861</v>
      </c>
      <c r="B262" s="244" t="s">
        <v>1847</v>
      </c>
      <c r="C262" s="244" t="s">
        <v>1848</v>
      </c>
      <c r="D262" s="169" t="s">
        <v>1849</v>
      </c>
      <c r="E262" s="259">
        <v>43937</v>
      </c>
      <c r="F262" s="223">
        <v>43945</v>
      </c>
      <c r="G262" s="223">
        <v>43945</v>
      </c>
      <c r="H262" s="175"/>
      <c r="I262" s="126">
        <v>504900</v>
      </c>
      <c r="J262" s="244"/>
      <c r="K262" s="244"/>
      <c r="L262" s="242">
        <v>100</v>
      </c>
      <c r="M262" s="244"/>
      <c r="N262" s="244">
        <v>138</v>
      </c>
      <c r="O262" s="244" t="s">
        <v>23</v>
      </c>
      <c r="P262" s="102">
        <v>0.10000000000000001</v>
      </c>
      <c r="Q262" s="172" t="s">
        <v>1850</v>
      </c>
      <c r="R262" s="172" t="s">
        <v>265</v>
      </c>
      <c r="S262" s="100">
        <v>100</v>
      </c>
      <c r="T262" s="102">
        <v>0.10000000000000001</v>
      </c>
      <c r="U262" s="100" t="s">
        <v>23</v>
      </c>
      <c r="V262" s="102" t="s">
        <v>23</v>
      </c>
      <c r="W262" s="244" t="s">
        <v>26</v>
      </c>
      <c r="X262" s="244"/>
    </row>
    <row r="263" spans="1:24" ht="79.95" customHeight="1">
      <c r="A263" s="103" t="s">
        <v>1862</v>
      </c>
      <c r="B263" s="244" t="s">
        <v>1851</v>
      </c>
      <c r="C263" s="244" t="s">
        <v>1848</v>
      </c>
      <c r="D263" s="169" t="s">
        <v>1852</v>
      </c>
      <c r="E263" s="259">
        <v>43928</v>
      </c>
      <c r="F263" s="223">
        <v>43938</v>
      </c>
      <c r="G263" s="223">
        <v>43938</v>
      </c>
      <c r="H263" s="175"/>
      <c r="I263" s="126">
        <v>639755</v>
      </c>
      <c r="J263" s="244"/>
      <c r="K263" s="244"/>
      <c r="L263" s="261">
        <v>100</v>
      </c>
      <c r="M263" s="244"/>
      <c r="N263" s="244">
        <v>138</v>
      </c>
      <c r="O263" s="244" t="s">
        <v>23</v>
      </c>
      <c r="P263" s="102">
        <v>0.10000000000000001</v>
      </c>
      <c r="Q263" s="172" t="s">
        <v>1850</v>
      </c>
      <c r="R263" s="172" t="s">
        <v>1853</v>
      </c>
      <c r="S263" s="100">
        <v>70</v>
      </c>
      <c r="T263" s="102">
        <v>0.10000000000000001</v>
      </c>
      <c r="U263" s="100" t="s">
        <v>23</v>
      </c>
      <c r="V263" s="102" t="s">
        <v>23</v>
      </c>
      <c r="W263" s="244" t="s">
        <v>26</v>
      </c>
      <c r="X263" s="244"/>
    </row>
    <row r="264" spans="1:24" ht="79.95" customHeight="1">
      <c r="A264" s="103" t="s">
        <v>1863</v>
      </c>
      <c r="B264" s="244" t="s">
        <v>1854</v>
      </c>
      <c r="C264" s="244" t="s">
        <v>192</v>
      </c>
      <c r="D264" s="169" t="s">
        <v>1855</v>
      </c>
      <c r="E264" s="155">
        <v>43948</v>
      </c>
      <c r="F264" s="223">
        <v>43961</v>
      </c>
      <c r="G264" s="244"/>
      <c r="H264" s="175"/>
      <c r="I264" s="126">
        <v>307607</v>
      </c>
      <c r="J264" s="244"/>
      <c r="K264" s="244"/>
      <c r="L264" s="242">
        <v>50</v>
      </c>
      <c r="M264" s="244"/>
      <c r="N264" s="244">
        <v>138</v>
      </c>
      <c r="O264" s="244" t="s">
        <v>23</v>
      </c>
      <c r="P264" s="102">
        <v>0.10000000000000001</v>
      </c>
      <c r="Q264" s="244" t="s">
        <v>2188</v>
      </c>
      <c r="R264" s="172" t="s">
        <v>1856</v>
      </c>
      <c r="S264" s="100">
        <v>50</v>
      </c>
      <c r="T264" s="102">
        <v>0.10000000000000001</v>
      </c>
      <c r="U264" s="100" t="s">
        <v>23</v>
      </c>
      <c r="V264" s="102" t="s">
        <v>23</v>
      </c>
      <c r="W264" s="244" t="s">
        <v>26</v>
      </c>
      <c r="X264" s="244"/>
    </row>
    <row r="265" spans="1:24" ht="79.95" customHeight="1">
      <c r="A265" s="103" t="s">
        <v>1864</v>
      </c>
      <c r="B265" s="244" t="s">
        <v>1857</v>
      </c>
      <c r="C265" s="244" t="s">
        <v>192</v>
      </c>
      <c r="D265" s="169" t="s">
        <v>1858</v>
      </c>
      <c r="E265" s="155">
        <v>43955</v>
      </c>
      <c r="F265" s="219">
        <v>43961</v>
      </c>
      <c r="G265" s="244"/>
      <c r="H265" s="175"/>
      <c r="I265" s="126">
        <v>304905</v>
      </c>
      <c r="J265" s="244"/>
      <c r="K265" s="244"/>
      <c r="L265" s="244">
        <v>0</v>
      </c>
      <c r="M265" s="244"/>
      <c r="N265" s="244">
        <v>138</v>
      </c>
      <c r="O265" s="244" t="s">
        <v>23</v>
      </c>
      <c r="P265" s="102">
        <v>0.10000000000000001</v>
      </c>
      <c r="Q265" s="244" t="s">
        <v>2188</v>
      </c>
      <c r="R265" s="172" t="s">
        <v>1856</v>
      </c>
      <c r="S265" s="100">
        <v>50</v>
      </c>
      <c r="T265" s="102">
        <v>0.10000000000000001</v>
      </c>
      <c r="U265" s="100" t="s">
        <v>23</v>
      </c>
      <c r="V265" s="102" t="s">
        <v>23</v>
      </c>
      <c r="W265" s="244" t="s">
        <v>26</v>
      </c>
      <c r="X265" s="244"/>
    </row>
    <row r="266" spans="1:24" ht="79.95" customHeight="1">
      <c r="A266" s="103" t="s">
        <v>1865</v>
      </c>
      <c r="B266" s="244" t="s">
        <v>1859</v>
      </c>
      <c r="C266" s="244" t="s">
        <v>70</v>
      </c>
      <c r="D266" s="169" t="s">
        <v>1860</v>
      </c>
      <c r="E266" s="155">
        <v>43940</v>
      </c>
      <c r="F266" s="223">
        <v>43965</v>
      </c>
      <c r="G266" s="223">
        <v>43965</v>
      </c>
      <c r="H266" s="175"/>
      <c r="I266" s="126">
        <v>214764</v>
      </c>
      <c r="J266" s="244"/>
      <c r="K266" s="244"/>
      <c r="L266" s="261">
        <v>100</v>
      </c>
      <c r="M266" s="244"/>
      <c r="N266" s="244">
        <v>138</v>
      </c>
      <c r="O266" s="244" t="s">
        <v>23</v>
      </c>
      <c r="P266" s="102">
        <v>0.20000000000000001</v>
      </c>
      <c r="Q266" s="172" t="s">
        <v>1832</v>
      </c>
      <c r="R266" s="172" t="s">
        <v>176</v>
      </c>
      <c r="S266" s="100">
        <v>50</v>
      </c>
      <c r="T266" s="102">
        <v>0.20000000000000001</v>
      </c>
      <c r="U266" s="100" t="s">
        <v>23</v>
      </c>
      <c r="V266" s="102" t="s">
        <v>23</v>
      </c>
      <c r="W266" s="244" t="s">
        <v>50</v>
      </c>
      <c r="X266" s="244"/>
    </row>
    <row r="267" spans="1:24" ht="79.95" customHeight="1">
      <c r="A267" s="103" t="s">
        <v>2336</v>
      </c>
      <c r="B267" s="244" t="s">
        <v>1866</v>
      </c>
      <c r="C267" s="244" t="s">
        <v>1867</v>
      </c>
      <c r="D267" s="169" t="s">
        <v>1868</v>
      </c>
      <c r="E267" s="259">
        <v>43990</v>
      </c>
      <c r="F267" s="223">
        <v>44178</v>
      </c>
      <c r="G267" s="244"/>
      <c r="H267" s="175"/>
      <c r="I267" s="244"/>
      <c r="J267" s="244"/>
      <c r="K267" s="244"/>
      <c r="L267" s="244">
        <v>0</v>
      </c>
      <c r="M267" s="244"/>
      <c r="N267" s="244">
        <v>69</v>
      </c>
      <c r="O267" s="244">
        <v>138</v>
      </c>
      <c r="P267" s="102">
        <v>20.600000000000001</v>
      </c>
      <c r="Q267" s="172" t="s">
        <v>2170</v>
      </c>
      <c r="R267" s="172" t="s">
        <v>39</v>
      </c>
      <c r="S267" s="100">
        <v>50</v>
      </c>
      <c r="T267" s="102">
        <v>10.300000000000001</v>
      </c>
      <c r="U267" s="100" t="s">
        <v>23</v>
      </c>
      <c r="V267" s="102" t="s">
        <v>23</v>
      </c>
      <c r="W267" s="244" t="s">
        <v>26</v>
      </c>
      <c r="X267" s="244"/>
    </row>
    <row r="268" spans="1:24" ht="79.95" customHeight="1">
      <c r="A268" s="103" t="s">
        <v>1873</v>
      </c>
      <c r="B268" s="244" t="s">
        <v>1869</v>
      </c>
      <c r="C268" s="244" t="s">
        <v>45</v>
      </c>
      <c r="D268" s="169" t="s">
        <v>1870</v>
      </c>
      <c r="E268" s="259">
        <v>44109</v>
      </c>
      <c r="F268" s="223">
        <v>44114</v>
      </c>
      <c r="G268" s="244"/>
      <c r="H268" s="175"/>
      <c r="I268" s="244"/>
      <c r="J268" s="244"/>
      <c r="K268" s="244"/>
      <c r="L268" s="244">
        <v>0</v>
      </c>
      <c r="M268" s="244"/>
      <c r="N268" s="244">
        <v>138</v>
      </c>
      <c r="O268" s="244" t="s">
        <v>23</v>
      </c>
      <c r="P268" s="102">
        <v>0.10000000000000001</v>
      </c>
      <c r="Q268" s="172" t="s">
        <v>2063</v>
      </c>
      <c r="R268" s="172" t="s">
        <v>30</v>
      </c>
      <c r="S268" s="100">
        <v>100</v>
      </c>
      <c r="T268" s="102" t="s">
        <v>23</v>
      </c>
      <c r="U268" s="100" t="s">
        <v>23</v>
      </c>
      <c r="V268" s="102" t="s">
        <v>23</v>
      </c>
      <c r="W268" s="244" t="s">
        <v>50</v>
      </c>
      <c r="X268" s="244"/>
    </row>
    <row r="269" spans="1:24" ht="79.95" customHeight="1">
      <c r="A269" s="103" t="s">
        <v>1874</v>
      </c>
      <c r="B269" s="244" t="s">
        <v>1871</v>
      </c>
      <c r="C269" s="244" t="s">
        <v>45</v>
      </c>
      <c r="D269" s="169" t="s">
        <v>1872</v>
      </c>
      <c r="E269" s="259">
        <v>44088</v>
      </c>
      <c r="F269" s="223">
        <v>44119</v>
      </c>
      <c r="G269" s="244"/>
      <c r="H269" s="175"/>
      <c r="I269" s="244"/>
      <c r="J269" s="244"/>
      <c r="K269" s="244"/>
      <c r="L269" s="244">
        <v>0</v>
      </c>
      <c r="M269" s="244"/>
      <c r="N269" s="244">
        <v>69</v>
      </c>
      <c r="O269" s="244">
        <v>138</v>
      </c>
      <c r="P269" s="102">
        <v>0.25</v>
      </c>
      <c r="Q269" s="172" t="s">
        <v>2063</v>
      </c>
      <c r="R269" s="172" t="s">
        <v>30</v>
      </c>
      <c r="S269" s="100" t="s">
        <v>851</v>
      </c>
      <c r="T269" s="102" t="s">
        <v>23</v>
      </c>
      <c r="U269" s="100" t="s">
        <v>23</v>
      </c>
      <c r="V269" s="102" t="s">
        <v>23</v>
      </c>
      <c r="W269" s="244" t="s">
        <v>50</v>
      </c>
      <c r="X269" s="244"/>
    </row>
    <row r="270" spans="1:24" ht="79.95" customHeight="1">
      <c r="A270" s="103" t="s">
        <v>1875</v>
      </c>
      <c r="B270" s="244" t="s">
        <v>1876</v>
      </c>
      <c r="C270" s="244" t="s">
        <v>1877</v>
      </c>
      <c r="D270" s="169" t="s">
        <v>1878</v>
      </c>
      <c r="E270" s="155">
        <v>43895</v>
      </c>
      <c r="F270" s="223">
        <v>43939</v>
      </c>
      <c r="G270" s="223">
        <v>43939</v>
      </c>
      <c r="H270" s="175"/>
      <c r="I270" s="97">
        <v>576138</v>
      </c>
      <c r="J270" s="244"/>
      <c r="K270" s="244" t="str">
        <f>IF(AND(I270&gt;0,J270&gt;0),(J270/I270)-1," ")</f>
        <v xml:space="preserve"> </v>
      </c>
      <c r="L270" s="244">
        <v>100</v>
      </c>
      <c r="M270" s="244"/>
      <c r="N270" s="244">
        <v>138</v>
      </c>
      <c r="O270" s="244" t="s">
        <v>23</v>
      </c>
      <c r="P270" s="102">
        <v>0.10000000000000001</v>
      </c>
      <c r="Q270" s="172" t="s">
        <v>1850</v>
      </c>
      <c r="R270" s="172" t="s">
        <v>1879</v>
      </c>
      <c r="S270" s="100">
        <v>100</v>
      </c>
      <c r="T270" s="102">
        <v>0.10000000000000001</v>
      </c>
      <c r="U270" s="100" t="s">
        <v>23</v>
      </c>
      <c r="V270" s="102" t="s">
        <v>23</v>
      </c>
      <c r="W270" s="244" t="s">
        <v>26</v>
      </c>
      <c r="X270" s="244"/>
    </row>
    <row r="271" spans="1:24" ht="79.95" customHeight="1">
      <c r="A271" s="103" t="s">
        <v>1880</v>
      </c>
      <c r="B271" s="244" t="s">
        <v>1881</v>
      </c>
      <c r="C271" s="244" t="s">
        <v>177</v>
      </c>
      <c r="D271" s="169" t="s">
        <v>1882</v>
      </c>
      <c r="E271" s="155">
        <v>43916</v>
      </c>
      <c r="F271" s="223">
        <v>43939</v>
      </c>
      <c r="G271" s="223">
        <v>43939</v>
      </c>
      <c r="H271" s="175"/>
      <c r="I271" s="97">
        <v>616768</v>
      </c>
      <c r="J271" s="244"/>
      <c r="K271" s="244" t="str">
        <f>IF(AND(I271&gt;0,J271&gt;0),(J271/I271)-1," ")</f>
        <v xml:space="preserve"> </v>
      </c>
      <c r="L271" s="244">
        <v>100</v>
      </c>
      <c r="M271" s="244"/>
      <c r="N271" s="244">
        <v>138</v>
      </c>
      <c r="O271" s="244" t="s">
        <v>23</v>
      </c>
      <c r="P271" s="102">
        <v>0.10000000000000001</v>
      </c>
      <c r="Q271" s="172" t="s">
        <v>1850</v>
      </c>
      <c r="R271" s="172" t="s">
        <v>139</v>
      </c>
      <c r="S271" s="100">
        <v>100</v>
      </c>
      <c r="T271" s="102">
        <v>0.10000000000000001</v>
      </c>
      <c r="U271" s="100" t="s">
        <v>23</v>
      </c>
      <c r="V271" s="102" t="s">
        <v>23</v>
      </c>
      <c r="W271" s="244" t="s">
        <v>26</v>
      </c>
      <c r="X271" s="244"/>
    </row>
    <row r="272" spans="1:24" ht="79.95" customHeight="1">
      <c r="A272" s="103" t="s">
        <v>1883</v>
      </c>
      <c r="B272" s="244" t="s">
        <v>1884</v>
      </c>
      <c r="C272" s="244" t="s">
        <v>1503</v>
      </c>
      <c r="D272" s="169" t="s">
        <v>1885</v>
      </c>
      <c r="E272" s="155">
        <v>43915</v>
      </c>
      <c r="F272" s="223">
        <v>44170</v>
      </c>
      <c r="G272" s="244"/>
      <c r="H272" s="175"/>
      <c r="I272" s="97">
        <v>2635498</v>
      </c>
      <c r="J272" s="244"/>
      <c r="K272" s="244" t="str">
        <f>IF(AND(I272&gt;0,J272&gt;0),(J272/I272)-1," ")</f>
        <v xml:space="preserve"> </v>
      </c>
      <c r="L272" s="242">
        <v>27</v>
      </c>
      <c r="M272" s="244"/>
      <c r="N272" s="244">
        <v>345</v>
      </c>
      <c r="O272" s="244">
        <v>345</v>
      </c>
      <c r="P272" s="102">
        <v>45.100000000000001</v>
      </c>
      <c r="Q272" s="172" t="s">
        <v>2066</v>
      </c>
      <c r="R272" s="172" t="s">
        <v>79</v>
      </c>
      <c r="S272" s="100">
        <v>160</v>
      </c>
      <c r="T272" s="102">
        <v>45.100000000000001</v>
      </c>
      <c r="U272" s="100" t="s">
        <v>23</v>
      </c>
      <c r="V272" s="102" t="s">
        <v>23</v>
      </c>
      <c r="W272" s="244" t="s">
        <v>26</v>
      </c>
      <c r="X272" s="244"/>
    </row>
    <row r="273" spans="1:24" ht="79.95" customHeight="1">
      <c r="A273" s="103" t="s">
        <v>1886</v>
      </c>
      <c r="B273" s="244" t="s">
        <v>1887</v>
      </c>
      <c r="C273" s="244" t="s">
        <v>1888</v>
      </c>
      <c r="D273" s="169" t="s">
        <v>1532</v>
      </c>
      <c r="E273" s="259">
        <v>44095</v>
      </c>
      <c r="F273" s="223">
        <v>44137</v>
      </c>
      <c r="G273" s="244"/>
      <c r="H273" s="175"/>
      <c r="I273" s="244"/>
      <c r="J273" s="244"/>
      <c r="K273" s="244"/>
      <c r="L273" s="244">
        <v>0</v>
      </c>
      <c r="M273" s="244"/>
      <c r="N273" s="244">
        <v>138</v>
      </c>
      <c r="O273" s="244" t="s">
        <v>23</v>
      </c>
      <c r="P273" s="102">
        <f>(2)*((439+346+485+499+488+427+176)/5280)</f>
        <v>1.0833333333333333</v>
      </c>
      <c r="Q273" s="172" t="s">
        <v>2048</v>
      </c>
      <c r="R273" s="172" t="s">
        <v>203</v>
      </c>
      <c r="S273" s="100" t="s">
        <v>851</v>
      </c>
      <c r="T273" s="102">
        <f>(1)*((439+346+485+499+488+427+176)/5280)</f>
        <v>0.54166666666666663</v>
      </c>
      <c r="U273" s="100" t="s">
        <v>23</v>
      </c>
      <c r="V273" s="102" t="s">
        <v>23</v>
      </c>
      <c r="W273" s="244" t="s">
        <v>48</v>
      </c>
      <c r="X273" s="244" t="s">
        <v>1889</v>
      </c>
    </row>
    <row r="274" spans="1:24" ht="79.95" customHeight="1">
      <c r="A274" s="103" t="s">
        <v>1890</v>
      </c>
      <c r="B274" s="244" t="s">
        <v>1891</v>
      </c>
      <c r="C274" s="244" t="s">
        <v>1892</v>
      </c>
      <c r="D274" s="169" t="s">
        <v>1893</v>
      </c>
      <c r="E274" s="259">
        <v>43913</v>
      </c>
      <c r="F274" s="219">
        <v>43943</v>
      </c>
      <c r="G274" s="223">
        <v>43943</v>
      </c>
      <c r="H274" s="175"/>
      <c r="I274" s="126">
        <v>516263</v>
      </c>
      <c r="J274" s="244"/>
      <c r="K274" s="244"/>
      <c r="L274" s="242">
        <v>100</v>
      </c>
      <c r="M274" s="244"/>
      <c r="N274" s="244">
        <v>345</v>
      </c>
      <c r="O274" s="244" t="s">
        <v>23</v>
      </c>
      <c r="P274" s="102">
        <f>(2)*((1046+947+707)/5280)</f>
        <v>1.0227272727272727</v>
      </c>
      <c r="Q274" s="172" t="s">
        <v>2183</v>
      </c>
      <c r="R274" s="172" t="s">
        <v>1543</v>
      </c>
      <c r="S274" s="100">
        <v>150</v>
      </c>
      <c r="T274" s="102">
        <f>(1)*((1046+947+707)/5280)</f>
        <v>0.51136363636363635</v>
      </c>
      <c r="U274" s="100" t="s">
        <v>23</v>
      </c>
      <c r="V274" s="102" t="s">
        <v>23</v>
      </c>
      <c r="W274" s="244" t="s">
        <v>48</v>
      </c>
      <c r="X274" s="244" t="s">
        <v>49</v>
      </c>
    </row>
    <row r="275" spans="1:24" ht="79.95" customHeight="1">
      <c r="A275" s="103" t="s">
        <v>1894</v>
      </c>
      <c r="B275" s="244" t="s">
        <v>1895</v>
      </c>
      <c r="C275" s="244" t="s">
        <v>302</v>
      </c>
      <c r="D275" s="169" t="s">
        <v>1548</v>
      </c>
      <c r="E275" s="155">
        <v>43899</v>
      </c>
      <c r="F275" s="223">
        <v>43903</v>
      </c>
      <c r="G275" s="223">
        <v>43903</v>
      </c>
      <c r="H275" s="175"/>
      <c r="I275" s="126">
        <v>656236</v>
      </c>
      <c r="J275" s="244"/>
      <c r="K275" s="244"/>
      <c r="L275" s="244">
        <v>100</v>
      </c>
      <c r="M275" s="244"/>
      <c r="N275" s="244">
        <v>138</v>
      </c>
      <c r="O275" s="244" t="s">
        <v>23</v>
      </c>
      <c r="P275" s="102">
        <f>(1)*((532+657+556)/5280)</f>
        <v>0.33049242424242425</v>
      </c>
      <c r="Q275" s="172" t="s">
        <v>2190</v>
      </c>
      <c r="R275" s="172" t="s">
        <v>409</v>
      </c>
      <c r="S275" s="100">
        <v>100</v>
      </c>
      <c r="T275" s="102">
        <f>(1)*((532+657+556)/5280)</f>
        <v>0.33049242424242425</v>
      </c>
      <c r="U275" s="100" t="s">
        <v>23</v>
      </c>
      <c r="V275" s="102" t="s">
        <v>23</v>
      </c>
      <c r="W275" s="244" t="s">
        <v>48</v>
      </c>
      <c r="X275" s="244" t="s">
        <v>49</v>
      </c>
    </row>
    <row r="276" spans="1:24" ht="79.95" customHeight="1">
      <c r="A276" s="103" t="s">
        <v>2212</v>
      </c>
      <c r="B276" s="244" t="s">
        <v>1836</v>
      </c>
      <c r="C276" s="182" t="s">
        <v>942</v>
      </c>
      <c r="D276" s="182" t="s">
        <v>1896</v>
      </c>
      <c r="E276" s="258">
        <v>44136</v>
      </c>
      <c r="F276" s="263">
        <v>44144</v>
      </c>
      <c r="G276" s="182"/>
      <c r="H276" s="183"/>
      <c r="I276" s="182"/>
      <c r="J276" s="182"/>
      <c r="K276" s="182"/>
      <c r="L276" s="182">
        <v>0</v>
      </c>
      <c r="M276" s="182"/>
      <c r="N276" s="182">
        <v>138</v>
      </c>
      <c r="O276" s="182" t="s">
        <v>23</v>
      </c>
      <c r="P276" s="184">
        <v>0.10000000000000001</v>
      </c>
      <c r="Q276" s="182" t="s">
        <v>126</v>
      </c>
      <c r="R276" s="182" t="s">
        <v>179</v>
      </c>
      <c r="S276" s="182">
        <v>100</v>
      </c>
      <c r="T276" s="184">
        <v>0.10000000000000001</v>
      </c>
      <c r="U276" s="182" t="s">
        <v>23</v>
      </c>
      <c r="V276" s="184" t="s">
        <v>23</v>
      </c>
      <c r="W276" s="182" t="s">
        <v>26</v>
      </c>
      <c r="X276" s="182"/>
    </row>
    <row r="277" spans="1:24" ht="79.95" customHeight="1">
      <c r="A277" s="244" t="s">
        <v>1948</v>
      </c>
      <c r="B277" s="244" t="s">
        <v>2051</v>
      </c>
      <c r="C277" s="243" t="s">
        <v>1949</v>
      </c>
      <c r="D277" s="117" t="s">
        <v>2038</v>
      </c>
      <c r="E277" s="118">
        <v>43916</v>
      </c>
      <c r="F277" s="248">
        <v>44155</v>
      </c>
      <c r="G277" s="185"/>
      <c r="H277" s="109"/>
      <c r="I277" s="178">
        <v>455000</v>
      </c>
      <c r="J277" s="109"/>
      <c r="K277" s="99" t="str">
        <f>IF(AND(I277&gt;0,J277&gt;0),(J277/I277)-1," ")</f>
        <v xml:space="preserve"> </v>
      </c>
      <c r="L277" s="244">
        <v>34</v>
      </c>
      <c r="M277" s="244"/>
      <c r="N277" s="119">
        <v>138</v>
      </c>
      <c r="O277" s="119" t="s">
        <v>23</v>
      </c>
      <c r="P277" s="102">
        <v>0.25</v>
      </c>
      <c r="Q277" s="243" t="s">
        <v>95</v>
      </c>
      <c r="R277" s="243" t="s">
        <v>180</v>
      </c>
      <c r="S277" s="119">
        <v>100</v>
      </c>
      <c r="T277" s="121">
        <v>0.25</v>
      </c>
      <c r="U277" s="119" t="s">
        <v>23</v>
      </c>
      <c r="V277" s="121" t="s">
        <v>23</v>
      </c>
      <c r="W277" s="243" t="s">
        <v>50</v>
      </c>
      <c r="X277" s="149" t="s">
        <v>1950</v>
      </c>
    </row>
    <row r="278" spans="1:24" ht="79.95" customHeight="1">
      <c r="A278" s="244" t="s">
        <v>1971</v>
      </c>
      <c r="B278" s="244" t="s">
        <v>2036</v>
      </c>
      <c r="C278" s="243" t="s">
        <v>1949</v>
      </c>
      <c r="D278" s="117" t="s">
        <v>2037</v>
      </c>
      <c r="E278" s="118">
        <v>43916</v>
      </c>
      <c r="F278" s="248">
        <v>44134</v>
      </c>
      <c r="G278" s="185"/>
      <c r="H278" s="109"/>
      <c r="I278" s="109">
        <v>556000</v>
      </c>
      <c r="J278" s="109"/>
      <c r="K278" s="99" t="str">
        <f>IF(AND(I278&gt;0,J278&gt;0),(J278/I278)-1," ")</f>
        <v xml:space="preserve"> </v>
      </c>
      <c r="L278" s="264">
        <v>95</v>
      </c>
      <c r="M278" s="119"/>
      <c r="N278" s="119">
        <v>138</v>
      </c>
      <c r="O278" s="119" t="s">
        <v>23</v>
      </c>
      <c r="P278" s="102">
        <v>0.25</v>
      </c>
      <c r="Q278" s="243" t="s">
        <v>95</v>
      </c>
      <c r="R278" s="243" t="s">
        <v>180</v>
      </c>
      <c r="S278" s="119">
        <v>100</v>
      </c>
      <c r="T278" s="121">
        <v>0.25</v>
      </c>
      <c r="U278" s="119" t="s">
        <v>23</v>
      </c>
      <c r="V278" s="121" t="s">
        <v>23</v>
      </c>
      <c r="W278" s="243" t="s">
        <v>50</v>
      </c>
      <c r="X278" s="149" t="s">
        <v>1950</v>
      </c>
    </row>
    <row r="279" spans="1:24" ht="79.95" customHeight="1">
      <c r="A279" s="103" t="s">
        <v>1961</v>
      </c>
      <c r="B279" s="149" t="s">
        <v>2039</v>
      </c>
      <c r="C279" s="244" t="s">
        <v>1953</v>
      </c>
      <c r="D279" s="169" t="s">
        <v>1954</v>
      </c>
      <c r="E279" s="155">
        <v>43941</v>
      </c>
      <c r="F279" s="223">
        <v>43966</v>
      </c>
      <c r="G279" s="161"/>
      <c r="H279" s="244"/>
      <c r="I279" s="126">
        <v>1150000</v>
      </c>
      <c r="J279" s="244"/>
      <c r="K279" s="244"/>
      <c r="L279" s="242">
        <v>34</v>
      </c>
      <c r="M279" s="244"/>
      <c r="N279" s="244">
        <v>138</v>
      </c>
      <c r="O279" s="244" t="s">
        <v>23</v>
      </c>
      <c r="P279" s="102">
        <v>0.10000000000000001</v>
      </c>
      <c r="Q279" s="172" t="s">
        <v>2048</v>
      </c>
      <c r="R279" s="172" t="s">
        <v>203</v>
      </c>
      <c r="S279" s="119">
        <v>50</v>
      </c>
      <c r="T279" s="102">
        <v>0.10000000000000001</v>
      </c>
      <c r="U279" s="172" t="s">
        <v>23</v>
      </c>
      <c r="V279" s="102" t="s">
        <v>23</v>
      </c>
      <c r="W279" s="244" t="s">
        <v>50</v>
      </c>
      <c r="X279" s="244" t="s">
        <v>1955</v>
      </c>
    </row>
    <row r="280" spans="1:24" ht="79.95" customHeight="1">
      <c r="A280" s="103" t="s">
        <v>1951</v>
      </c>
      <c r="B280" s="149" t="s">
        <v>1941</v>
      </c>
      <c r="C280" s="182" t="s">
        <v>942</v>
      </c>
      <c r="D280" s="169" t="s">
        <v>1952</v>
      </c>
      <c r="E280" s="259">
        <v>44105</v>
      </c>
      <c r="F280" s="223">
        <v>44121</v>
      </c>
      <c r="G280" s="161"/>
      <c r="H280" s="244"/>
      <c r="I280" s="244"/>
      <c r="J280" s="244"/>
      <c r="K280" s="244"/>
      <c r="L280" s="244">
        <v>0</v>
      </c>
      <c r="M280" s="244"/>
      <c r="N280" s="244">
        <v>69</v>
      </c>
      <c r="O280" s="244" t="s">
        <v>23</v>
      </c>
      <c r="P280" s="102">
        <v>0.29999999999999999</v>
      </c>
      <c r="Q280" s="172" t="s">
        <v>280</v>
      </c>
      <c r="R280" s="172" t="s">
        <v>179</v>
      </c>
      <c r="S280" s="119">
        <v>147</v>
      </c>
      <c r="T280" s="102">
        <v>0.29999999999999999</v>
      </c>
      <c r="U280" s="172" t="s">
        <v>23</v>
      </c>
      <c r="V280" s="102" t="s">
        <v>23</v>
      </c>
      <c r="W280" s="244" t="s">
        <v>26</v>
      </c>
      <c r="X280" s="244"/>
    </row>
    <row r="281" spans="1:24" ht="79.95" customHeight="1">
      <c r="A281" s="149" t="s">
        <v>1956</v>
      </c>
      <c r="B281" s="149" t="s">
        <v>1957</v>
      </c>
      <c r="C281" s="244" t="s">
        <v>1958</v>
      </c>
      <c r="D281" s="169" t="s">
        <v>2040</v>
      </c>
      <c r="E281" s="256" t="s">
        <v>2536</v>
      </c>
      <c r="F281" s="223" t="s">
        <v>2377</v>
      </c>
      <c r="G281" s="161"/>
      <c r="H281" s="186"/>
      <c r="I281" s="109">
        <v>380000</v>
      </c>
      <c r="J281" s="244"/>
      <c r="K281" s="244"/>
      <c r="L281" s="242" t="s">
        <v>2535</v>
      </c>
      <c r="M281" s="244"/>
      <c r="N281" s="244">
        <v>138</v>
      </c>
      <c r="O281" s="244">
        <v>138</v>
      </c>
      <c r="P281" s="102">
        <v>0.10000000000000001</v>
      </c>
      <c r="Q281" s="172" t="s">
        <v>63</v>
      </c>
      <c r="R281" s="172" t="s">
        <v>30</v>
      </c>
      <c r="S281" s="119">
        <v>90</v>
      </c>
      <c r="T281" s="102">
        <v>0.10000000000000001</v>
      </c>
      <c r="U281" s="100">
        <v>90</v>
      </c>
      <c r="V281" s="102">
        <v>0.070000000000000007</v>
      </c>
      <c r="W281" s="244" t="s">
        <v>50</v>
      </c>
      <c r="X281" s="244"/>
    </row>
    <row r="282" spans="1:24" ht="79.95" customHeight="1">
      <c r="A282" s="149" t="s">
        <v>1959</v>
      </c>
      <c r="B282" s="149" t="s">
        <v>1960</v>
      </c>
      <c r="C282" s="244" t="s">
        <v>780</v>
      </c>
      <c r="D282" s="169" t="s">
        <v>2041</v>
      </c>
      <c r="E282" s="259">
        <v>44090</v>
      </c>
      <c r="F282" s="223">
        <v>44097</v>
      </c>
      <c r="G282" s="161"/>
      <c r="H282" s="187"/>
      <c r="I282" s="244"/>
      <c r="J282" s="244"/>
      <c r="K282" s="244"/>
      <c r="L282" s="244">
        <v>0</v>
      </c>
      <c r="M282" s="244"/>
      <c r="N282" s="244">
        <v>138</v>
      </c>
      <c r="O282" s="244">
        <v>138</v>
      </c>
      <c r="P282" s="102">
        <v>1.8</v>
      </c>
      <c r="Q282" s="172" t="s">
        <v>63</v>
      </c>
      <c r="R282" s="172" t="s">
        <v>30</v>
      </c>
      <c r="S282" s="172" t="s">
        <v>29</v>
      </c>
      <c r="T282" s="102">
        <v>1.8</v>
      </c>
      <c r="U282" s="172" t="s">
        <v>23</v>
      </c>
      <c r="V282" s="102" t="s">
        <v>23</v>
      </c>
      <c r="W282" s="244" t="s">
        <v>50</v>
      </c>
      <c r="X282" s="244"/>
    </row>
    <row r="283" spans="1:24" ht="79.95" customHeight="1">
      <c r="A283" s="103" t="s">
        <v>1963</v>
      </c>
      <c r="B283" s="149" t="s">
        <v>2042</v>
      </c>
      <c r="C283" s="244" t="s">
        <v>1559</v>
      </c>
      <c r="D283" s="169" t="s">
        <v>1962</v>
      </c>
      <c r="E283" s="259">
        <v>43943</v>
      </c>
      <c r="F283" s="219">
        <v>43952</v>
      </c>
      <c r="G283" s="161"/>
      <c r="H283" s="97"/>
      <c r="I283" s="109">
        <v>155000</v>
      </c>
      <c r="J283" s="244"/>
      <c r="K283" s="244"/>
      <c r="L283" s="242">
        <v>90</v>
      </c>
      <c r="M283" s="244"/>
      <c r="N283" s="244">
        <v>138</v>
      </c>
      <c r="O283" s="244">
        <v>138</v>
      </c>
      <c r="P283" s="102">
        <v>0.10000000000000001</v>
      </c>
      <c r="Q283" s="172" t="s">
        <v>187</v>
      </c>
      <c r="R283" s="172" t="s">
        <v>289</v>
      </c>
      <c r="S283" s="100">
        <v>100</v>
      </c>
      <c r="T283" s="102">
        <v>0.10000000000000001</v>
      </c>
      <c r="U283" s="172" t="s">
        <v>23</v>
      </c>
      <c r="V283" s="102" t="s">
        <v>23</v>
      </c>
      <c r="W283" s="244" t="s">
        <v>26</v>
      </c>
      <c r="X283" s="244"/>
    </row>
    <row r="284" spans="1:24" ht="79.95" customHeight="1">
      <c r="A284" s="103" t="s">
        <v>1964</v>
      </c>
      <c r="B284" s="149" t="s">
        <v>1966</v>
      </c>
      <c r="C284" s="244" t="s">
        <v>28</v>
      </c>
      <c r="D284" s="169" t="s">
        <v>1965</v>
      </c>
      <c r="E284" s="155">
        <v>43941</v>
      </c>
      <c r="F284" s="223">
        <v>43953</v>
      </c>
      <c r="G284" s="223">
        <v>43953</v>
      </c>
      <c r="H284" s="97"/>
      <c r="I284" s="109">
        <v>105489</v>
      </c>
      <c r="J284" s="244"/>
      <c r="K284" s="244"/>
      <c r="L284" s="242">
        <v>100</v>
      </c>
      <c r="M284" s="244"/>
      <c r="N284" s="244">
        <v>345</v>
      </c>
      <c r="O284" s="244">
        <v>345</v>
      </c>
      <c r="P284" s="102">
        <v>0.10000000000000001</v>
      </c>
      <c r="Q284" s="172" t="s">
        <v>148</v>
      </c>
      <c r="R284" s="172" t="s">
        <v>30</v>
      </c>
      <c r="S284" s="100">
        <v>150</v>
      </c>
      <c r="T284" s="102">
        <v>0.10000000000000001</v>
      </c>
      <c r="U284" s="172" t="s">
        <v>23</v>
      </c>
      <c r="V284" s="102" t="s">
        <v>23</v>
      </c>
      <c r="W284" s="244" t="s">
        <v>26</v>
      </c>
      <c r="X284" s="244" t="s">
        <v>2079</v>
      </c>
    </row>
    <row r="285" spans="1:24" ht="79.95" customHeight="1">
      <c r="A285" s="244" t="s">
        <v>1972</v>
      </c>
      <c r="B285" s="244" t="s">
        <v>1973</v>
      </c>
      <c r="C285" s="137" t="s">
        <v>1614</v>
      </c>
      <c r="D285" s="188" t="s">
        <v>2043</v>
      </c>
      <c r="E285" s="219">
        <v>43909</v>
      </c>
      <c r="F285" s="223">
        <v>43960</v>
      </c>
      <c r="G285" s="223">
        <v>43960</v>
      </c>
      <c r="H285" s="158"/>
      <c r="I285" s="109">
        <v>360000</v>
      </c>
      <c r="J285" s="97"/>
      <c r="K285" s="99"/>
      <c r="L285" s="119">
        <v>100</v>
      </c>
      <c r="M285" s="119"/>
      <c r="N285" s="244">
        <v>138</v>
      </c>
      <c r="O285" s="244" t="s">
        <v>23</v>
      </c>
      <c r="P285" s="102">
        <v>0.10000000000000001</v>
      </c>
      <c r="Q285" s="149" t="s">
        <v>2049</v>
      </c>
      <c r="R285" s="244" t="s">
        <v>30</v>
      </c>
      <c r="S285" s="138">
        <v>100</v>
      </c>
      <c r="T285" s="139">
        <v>0.10000000000000001</v>
      </c>
      <c r="U285" s="138">
        <v>100</v>
      </c>
      <c r="V285" s="139">
        <v>0.10000000000000001</v>
      </c>
      <c r="W285" s="156" t="s">
        <v>50</v>
      </c>
      <c r="X285" s="244"/>
    </row>
    <row r="286" spans="1:24" ht="79.95" customHeight="1">
      <c r="A286" s="244" t="s">
        <v>1975</v>
      </c>
      <c r="B286" s="244" t="s">
        <v>1976</v>
      </c>
      <c r="C286" s="244" t="s">
        <v>1412</v>
      </c>
      <c r="D286" s="123" t="s">
        <v>2044</v>
      </c>
      <c r="E286" s="219">
        <v>44197</v>
      </c>
      <c r="F286" s="219">
        <v>44331</v>
      </c>
      <c r="G286" s="124"/>
      <c r="H286" s="126"/>
      <c r="I286" s="126"/>
      <c r="J286" s="97"/>
      <c r="K286" s="99"/>
      <c r="L286" s="100">
        <v>0</v>
      </c>
      <c r="M286" s="100"/>
      <c r="N286" s="244">
        <v>138</v>
      </c>
      <c r="O286" s="244" t="s">
        <v>23</v>
      </c>
      <c r="P286" s="102">
        <v>2.6000000000000001</v>
      </c>
      <c r="Q286" s="129" t="s">
        <v>1822</v>
      </c>
      <c r="R286" s="129" t="s">
        <v>30</v>
      </c>
      <c r="S286" s="100">
        <v>250</v>
      </c>
      <c r="T286" s="121">
        <v>2.6000000000000001</v>
      </c>
      <c r="U286" s="244" t="s">
        <v>23</v>
      </c>
      <c r="V286" s="102" t="s">
        <v>23</v>
      </c>
      <c r="W286" s="156" t="s">
        <v>26</v>
      </c>
      <c r="X286" s="244"/>
    </row>
    <row r="287" spans="1:24" ht="79.95" customHeight="1">
      <c r="A287" s="244" t="s">
        <v>1977</v>
      </c>
      <c r="B287" s="244" t="s">
        <v>1978</v>
      </c>
      <c r="C287" s="244" t="s">
        <v>1412</v>
      </c>
      <c r="D287" s="123" t="s">
        <v>2045</v>
      </c>
      <c r="E287" s="219">
        <v>44454</v>
      </c>
      <c r="F287" s="219">
        <v>44545</v>
      </c>
      <c r="G287" s="124"/>
      <c r="H287" s="126"/>
      <c r="I287" s="126"/>
      <c r="J287" s="97"/>
      <c r="K287" s="99"/>
      <c r="L287" s="100">
        <v>0</v>
      </c>
      <c r="M287" s="100"/>
      <c r="N287" s="244">
        <v>138</v>
      </c>
      <c r="O287" s="244" t="s">
        <v>23</v>
      </c>
      <c r="P287" s="102">
        <v>1.7</v>
      </c>
      <c r="Q287" s="129" t="s">
        <v>1822</v>
      </c>
      <c r="R287" s="129" t="s">
        <v>30</v>
      </c>
      <c r="S287" s="100">
        <v>250</v>
      </c>
      <c r="T287" s="121">
        <v>1.7</v>
      </c>
      <c r="U287" s="244" t="s">
        <v>23</v>
      </c>
      <c r="V287" s="102" t="s">
        <v>23</v>
      </c>
      <c r="W287" s="156" t="s">
        <v>26</v>
      </c>
      <c r="X287" s="244"/>
    </row>
    <row r="288" spans="1:24" ht="79.95" customHeight="1">
      <c r="A288" s="244" t="s">
        <v>1979</v>
      </c>
      <c r="B288" s="244" t="s">
        <v>1980</v>
      </c>
      <c r="C288" s="244" t="s">
        <v>1412</v>
      </c>
      <c r="D288" s="123" t="s">
        <v>2046</v>
      </c>
      <c r="E288" s="219">
        <v>44454</v>
      </c>
      <c r="F288" s="219">
        <v>44545</v>
      </c>
      <c r="G288" s="124"/>
      <c r="H288" s="126"/>
      <c r="I288" s="126"/>
      <c r="J288" s="97"/>
      <c r="K288" s="99"/>
      <c r="L288" s="100">
        <v>0</v>
      </c>
      <c r="M288" s="100"/>
      <c r="N288" s="244">
        <v>138</v>
      </c>
      <c r="O288" s="244" t="s">
        <v>23</v>
      </c>
      <c r="P288" s="102">
        <v>0.80000000000000004</v>
      </c>
      <c r="Q288" s="129" t="s">
        <v>1822</v>
      </c>
      <c r="R288" s="129" t="s">
        <v>30</v>
      </c>
      <c r="S288" s="100">
        <v>75</v>
      </c>
      <c r="T288" s="121">
        <v>0.80000000000000004</v>
      </c>
      <c r="U288" s="244" t="s">
        <v>23</v>
      </c>
      <c r="V288" s="102" t="s">
        <v>23</v>
      </c>
      <c r="W288" s="156" t="s">
        <v>26</v>
      </c>
      <c r="X288" s="244"/>
    </row>
    <row r="289" spans="1:24" ht="79.95" customHeight="1">
      <c r="A289" s="244" t="s">
        <v>1981</v>
      </c>
      <c r="B289" s="244" t="s">
        <v>2047</v>
      </c>
      <c r="C289" s="244" t="s">
        <v>1982</v>
      </c>
      <c r="D289" s="123" t="s">
        <v>1983</v>
      </c>
      <c r="E289" s="223">
        <v>44102</v>
      </c>
      <c r="F289" s="223">
        <v>44135</v>
      </c>
      <c r="G289" s="124"/>
      <c r="H289" s="126"/>
      <c r="I289" s="126"/>
      <c r="J289" s="97"/>
      <c r="K289" s="99"/>
      <c r="L289" s="100">
        <v>0</v>
      </c>
      <c r="M289" s="100"/>
      <c r="N289" s="244">
        <v>345</v>
      </c>
      <c r="O289" s="244" t="s">
        <v>23</v>
      </c>
      <c r="P289" s="102">
        <v>0.20000000000000001</v>
      </c>
      <c r="Q289" s="129" t="s">
        <v>2050</v>
      </c>
      <c r="R289" s="129" t="s">
        <v>30</v>
      </c>
      <c r="S289" s="100">
        <v>100</v>
      </c>
      <c r="T289" s="121">
        <v>0.10000000000000001</v>
      </c>
      <c r="U289" s="244">
        <v>100</v>
      </c>
      <c r="V289" s="102">
        <v>0.10000000000000001</v>
      </c>
      <c r="W289" s="156" t="s">
        <v>50</v>
      </c>
      <c r="X289" s="244"/>
    </row>
    <row r="290" spans="1:24" ht="79.95" customHeight="1">
      <c r="A290" s="244" t="s">
        <v>1989</v>
      </c>
      <c r="B290" s="244" t="s">
        <v>1986</v>
      </c>
      <c r="C290" s="244" t="s">
        <v>1990</v>
      </c>
      <c r="D290" s="123" t="s">
        <v>1987</v>
      </c>
      <c r="E290" s="223">
        <v>44110</v>
      </c>
      <c r="F290" s="223">
        <v>44116</v>
      </c>
      <c r="G290" s="124"/>
      <c r="H290" s="126"/>
      <c r="I290" s="126"/>
      <c r="J290" s="97"/>
      <c r="K290" s="99" t="str">
        <f>IF(AND(I290&gt;0,J290&gt;0),(J290/I290)-1," ")</f>
        <v xml:space="preserve"> </v>
      </c>
      <c r="L290" s="100">
        <v>0</v>
      </c>
      <c r="M290" s="100"/>
      <c r="N290" s="244">
        <v>138</v>
      </c>
      <c r="O290" s="244" t="s">
        <v>23</v>
      </c>
      <c r="P290" s="102">
        <v>0.01</v>
      </c>
      <c r="Q290" s="129" t="s">
        <v>1988</v>
      </c>
      <c r="R290" s="129" t="s">
        <v>39</v>
      </c>
      <c r="S290" s="100">
        <v>100</v>
      </c>
      <c r="T290" s="121">
        <v>0.01</v>
      </c>
      <c r="U290" s="244" t="s">
        <v>23</v>
      </c>
      <c r="V290" s="102" t="s">
        <v>23</v>
      </c>
      <c r="W290" s="156" t="s">
        <v>584</v>
      </c>
      <c r="X290" s="244"/>
    </row>
    <row r="291" spans="1:24" ht="79.95" customHeight="1">
      <c r="A291" s="103" t="s">
        <v>1967</v>
      </c>
      <c r="B291" s="149" t="s">
        <v>1968</v>
      </c>
      <c r="C291" s="244" t="s">
        <v>1969</v>
      </c>
      <c r="D291" s="169" t="s">
        <v>1970</v>
      </c>
      <c r="E291" s="219">
        <v>43920</v>
      </c>
      <c r="F291" s="219">
        <v>43920</v>
      </c>
      <c r="G291" s="219">
        <v>43920</v>
      </c>
      <c r="H291" s="119">
        <v>100</v>
      </c>
      <c r="I291" s="109">
        <v>36323</v>
      </c>
      <c r="J291" s="244"/>
      <c r="K291" s="244"/>
      <c r="L291" s="119">
        <v>100</v>
      </c>
      <c r="M291" s="119"/>
      <c r="N291" s="244">
        <v>138</v>
      </c>
      <c r="O291" s="244">
        <v>138</v>
      </c>
      <c r="P291" s="102">
        <v>1.2</v>
      </c>
      <c r="Q291" s="172" t="s">
        <v>187</v>
      </c>
      <c r="R291" s="172" t="s">
        <v>75</v>
      </c>
      <c r="S291" s="100">
        <v>50</v>
      </c>
      <c r="T291" s="102">
        <v>1.2</v>
      </c>
      <c r="U291" s="172" t="s">
        <v>23</v>
      </c>
      <c r="V291" s="102" t="s">
        <v>23</v>
      </c>
      <c r="W291" s="244" t="s">
        <v>26</v>
      </c>
      <c r="X291" s="244"/>
    </row>
    <row r="292" spans="1:24" ht="79.95" customHeight="1">
      <c r="A292" s="103" t="s">
        <v>2110</v>
      </c>
      <c r="B292" s="149" t="s">
        <v>2111</v>
      </c>
      <c r="C292" s="244" t="s">
        <v>156</v>
      </c>
      <c r="D292" s="169" t="s">
        <v>2112</v>
      </c>
      <c r="E292" s="259">
        <v>44018</v>
      </c>
      <c r="F292" s="223">
        <v>44150</v>
      </c>
      <c r="G292" s="161"/>
      <c r="H292" s="97"/>
      <c r="I292" s="173"/>
      <c r="J292" s="244"/>
      <c r="K292" s="244" t="s">
        <v>2092</v>
      </c>
      <c r="L292" s="244">
        <v>0</v>
      </c>
      <c r="M292" s="244"/>
      <c r="N292" s="244">
        <v>138</v>
      </c>
      <c r="O292" s="244" t="s">
        <v>23</v>
      </c>
      <c r="P292" s="102">
        <v>0.19</v>
      </c>
      <c r="Q292" s="172" t="s">
        <v>1832</v>
      </c>
      <c r="R292" s="244" t="s">
        <v>2181</v>
      </c>
      <c r="S292" s="100">
        <v>70</v>
      </c>
      <c r="T292" s="102" t="s">
        <v>23</v>
      </c>
      <c r="U292" s="100">
        <v>70</v>
      </c>
      <c r="V292" s="102">
        <v>0.19</v>
      </c>
      <c r="W292" s="244" t="s">
        <v>50</v>
      </c>
      <c r="X292" s="244"/>
    </row>
    <row r="293" spans="1:24" ht="79.95" customHeight="1">
      <c r="A293" s="103" t="s">
        <v>2089</v>
      </c>
      <c r="B293" s="149" t="s">
        <v>2090</v>
      </c>
      <c r="C293" s="244" t="s">
        <v>2180</v>
      </c>
      <c r="D293" s="169" t="s">
        <v>2091</v>
      </c>
      <c r="E293" s="259">
        <v>44095</v>
      </c>
      <c r="F293" s="223">
        <v>44120</v>
      </c>
      <c r="G293" s="161"/>
      <c r="H293" s="97"/>
      <c r="I293" s="173"/>
      <c r="J293" s="244"/>
      <c r="K293" s="244" t="s">
        <v>2092</v>
      </c>
      <c r="L293" s="244">
        <v>0</v>
      </c>
      <c r="M293" s="244"/>
      <c r="N293" s="244">
        <v>138</v>
      </c>
      <c r="O293" s="244" t="s">
        <v>23</v>
      </c>
      <c r="P293" s="102" t="s">
        <v>23</v>
      </c>
      <c r="Q293" s="172" t="s">
        <v>2171</v>
      </c>
      <c r="R293" s="244" t="s">
        <v>2181</v>
      </c>
      <c r="S293" s="100">
        <v>75</v>
      </c>
      <c r="T293" s="102" t="s">
        <v>23</v>
      </c>
      <c r="U293" s="172" t="s">
        <v>23</v>
      </c>
      <c r="V293" s="102" t="s">
        <v>23</v>
      </c>
      <c r="W293" s="244" t="s">
        <v>50</v>
      </c>
      <c r="X293" s="244"/>
    </row>
    <row r="294" spans="1:24" ht="79.95" customHeight="1">
      <c r="A294" s="103" t="s">
        <v>2093</v>
      </c>
      <c r="B294" s="149" t="s">
        <v>2094</v>
      </c>
      <c r="C294" s="244" t="s">
        <v>1370</v>
      </c>
      <c r="D294" s="169" t="s">
        <v>2095</v>
      </c>
      <c r="E294" s="259">
        <v>44074</v>
      </c>
      <c r="F294" s="223">
        <v>44099</v>
      </c>
      <c r="G294" s="161"/>
      <c r="H294" s="97"/>
      <c r="I294" s="173"/>
      <c r="J294" s="244"/>
      <c r="K294" s="244" t="s">
        <v>2092</v>
      </c>
      <c r="L294" s="244">
        <v>0</v>
      </c>
      <c r="M294" s="244"/>
      <c r="N294" s="244">
        <v>138</v>
      </c>
      <c r="O294" s="244" t="s">
        <v>23</v>
      </c>
      <c r="P294" s="102">
        <v>0.22</v>
      </c>
      <c r="Q294" s="172" t="s">
        <v>1822</v>
      </c>
      <c r="R294" s="244" t="s">
        <v>2181</v>
      </c>
      <c r="S294" s="100">
        <v>70</v>
      </c>
      <c r="T294" s="102" t="s">
        <v>23</v>
      </c>
      <c r="U294" s="100">
        <v>100</v>
      </c>
      <c r="V294" s="102">
        <v>0.22</v>
      </c>
      <c r="W294" s="244" t="s">
        <v>50</v>
      </c>
      <c r="X294" s="244"/>
    </row>
    <row r="295" spans="1:24" ht="79.95" customHeight="1">
      <c r="A295" s="103" t="s">
        <v>2096</v>
      </c>
      <c r="B295" s="149" t="s">
        <v>2097</v>
      </c>
      <c r="C295" s="244" t="s">
        <v>1370</v>
      </c>
      <c r="D295" s="169" t="s">
        <v>2098</v>
      </c>
      <c r="E295" s="259">
        <v>44081</v>
      </c>
      <c r="F295" s="223">
        <v>44099</v>
      </c>
      <c r="G295" s="161"/>
      <c r="H295" s="97"/>
      <c r="I295" s="173"/>
      <c r="J295" s="244"/>
      <c r="K295" s="244" t="s">
        <v>2092</v>
      </c>
      <c r="L295" s="244">
        <v>0</v>
      </c>
      <c r="M295" s="244"/>
      <c r="N295" s="244">
        <v>138</v>
      </c>
      <c r="O295" s="244" t="s">
        <v>23</v>
      </c>
      <c r="P295" s="102">
        <v>0.38</v>
      </c>
      <c r="Q295" s="172" t="s">
        <v>1822</v>
      </c>
      <c r="R295" s="244" t="s">
        <v>2181</v>
      </c>
      <c r="S295" s="100">
        <v>70</v>
      </c>
      <c r="T295" s="102" t="s">
        <v>23</v>
      </c>
      <c r="U295" s="100">
        <v>100</v>
      </c>
      <c r="V295" s="102">
        <v>0.38</v>
      </c>
      <c r="W295" s="244" t="s">
        <v>50</v>
      </c>
      <c r="X295" s="244"/>
    </row>
    <row r="296" spans="1:24" ht="79.95" customHeight="1">
      <c r="A296" s="103" t="s">
        <v>2099</v>
      </c>
      <c r="B296" s="149" t="s">
        <v>2100</v>
      </c>
      <c r="C296" s="244" t="s">
        <v>2122</v>
      </c>
      <c r="D296" s="169" t="s">
        <v>2101</v>
      </c>
      <c r="E296" s="259">
        <v>44082</v>
      </c>
      <c r="F296" s="223">
        <v>44149</v>
      </c>
      <c r="G296" s="161"/>
      <c r="H296" s="97"/>
      <c r="I296" s="173"/>
      <c r="J296" s="244"/>
      <c r="K296" s="244" t="s">
        <v>2092</v>
      </c>
      <c r="L296" s="244">
        <v>0</v>
      </c>
      <c r="M296" s="244"/>
      <c r="N296" s="244">
        <v>138</v>
      </c>
      <c r="O296" s="244" t="s">
        <v>23</v>
      </c>
      <c r="P296" s="102">
        <v>0.14999999999999999</v>
      </c>
      <c r="Q296" s="172" t="s">
        <v>1822</v>
      </c>
      <c r="R296" s="244" t="s">
        <v>2181</v>
      </c>
      <c r="S296" s="100">
        <v>50</v>
      </c>
      <c r="T296" s="102" t="s">
        <v>23</v>
      </c>
      <c r="U296" s="100">
        <v>100</v>
      </c>
      <c r="V296" s="102">
        <v>0.14999999999999999</v>
      </c>
      <c r="W296" s="244" t="s">
        <v>50</v>
      </c>
      <c r="X296" s="244"/>
    </row>
    <row r="297" spans="1:24" ht="79.95" customHeight="1">
      <c r="A297" s="103" t="s">
        <v>2102</v>
      </c>
      <c r="B297" s="149" t="s">
        <v>2103</v>
      </c>
      <c r="C297" s="244" t="s">
        <v>2104</v>
      </c>
      <c r="D297" s="169" t="s">
        <v>2105</v>
      </c>
      <c r="E297" s="259">
        <v>44137</v>
      </c>
      <c r="F297" s="223">
        <v>44160</v>
      </c>
      <c r="G297" s="161"/>
      <c r="H297" s="97"/>
      <c r="I297" s="173"/>
      <c r="J297" s="244"/>
      <c r="K297" s="244" t="s">
        <v>2092</v>
      </c>
      <c r="L297" s="244">
        <v>0</v>
      </c>
      <c r="M297" s="244"/>
      <c r="N297" s="244">
        <v>138</v>
      </c>
      <c r="O297" s="244" t="s">
        <v>23</v>
      </c>
      <c r="P297" s="102">
        <v>0.11</v>
      </c>
      <c r="Q297" s="172" t="s">
        <v>1822</v>
      </c>
      <c r="R297" s="244" t="s">
        <v>2181</v>
      </c>
      <c r="S297" s="100" t="s">
        <v>23</v>
      </c>
      <c r="T297" s="102" t="s">
        <v>23</v>
      </c>
      <c r="U297" s="100">
        <v>100</v>
      </c>
      <c r="V297" s="102">
        <v>0.11</v>
      </c>
      <c r="W297" s="244" t="s">
        <v>50</v>
      </c>
      <c r="X297" s="244"/>
    </row>
    <row r="298" spans="1:24" ht="79.95" customHeight="1">
      <c r="A298" s="103" t="s">
        <v>2106</v>
      </c>
      <c r="B298" s="177" t="s">
        <v>2109</v>
      </c>
      <c r="C298" s="244" t="s">
        <v>2107</v>
      </c>
      <c r="D298" s="169" t="s">
        <v>2108</v>
      </c>
      <c r="E298" s="155">
        <v>44090</v>
      </c>
      <c r="F298" s="155">
        <v>44120</v>
      </c>
      <c r="G298" s="181"/>
      <c r="H298" s="189"/>
      <c r="I298" s="114"/>
      <c r="J298" s="114"/>
      <c r="K298" s="114"/>
      <c r="L298" s="100">
        <v>0</v>
      </c>
      <c r="M298" s="100"/>
      <c r="N298" s="244" t="s">
        <v>47</v>
      </c>
      <c r="O298" s="244">
        <v>138</v>
      </c>
      <c r="P298" s="102">
        <v>0.20000000000000001</v>
      </c>
      <c r="Q298" s="172" t="s">
        <v>1822</v>
      </c>
      <c r="R298" s="244" t="s">
        <v>30</v>
      </c>
      <c r="S298" s="100">
        <v>100</v>
      </c>
      <c r="T298" s="121">
        <v>0.20000000000000001</v>
      </c>
      <c r="U298" s="100" t="s">
        <v>23</v>
      </c>
      <c r="V298" s="102" t="s">
        <v>23</v>
      </c>
      <c r="W298" s="156" t="s">
        <v>50</v>
      </c>
      <c r="X298" s="114"/>
    </row>
    <row r="299" spans="1:24" ht="79.95" customHeight="1">
      <c r="A299" s="243" t="s">
        <v>2113</v>
      </c>
      <c r="B299" s="243" t="s">
        <v>2114</v>
      </c>
      <c r="C299" s="243" t="s">
        <v>2179</v>
      </c>
      <c r="D299" s="123" t="s">
        <v>2115</v>
      </c>
      <c r="E299" s="249">
        <v>44088</v>
      </c>
      <c r="F299" s="249">
        <v>44166</v>
      </c>
      <c r="G299" s="148"/>
      <c r="H299" s="114"/>
      <c r="I299" s="109"/>
      <c r="J299" s="109"/>
      <c r="K299" s="99" t="str">
        <f>IF(AND(I299&gt;0,J299&gt;0),(J299/I299)-1," ")</f>
        <v xml:space="preserve"> </v>
      </c>
      <c r="L299" s="100">
        <v>0</v>
      </c>
      <c r="M299" s="100"/>
      <c r="N299" s="120">
        <v>138</v>
      </c>
      <c r="O299" s="119">
        <v>138</v>
      </c>
      <c r="P299" s="102">
        <v>7.2000000000000002</v>
      </c>
      <c r="Q299" s="243" t="s">
        <v>24</v>
      </c>
      <c r="R299" s="243" t="s">
        <v>30</v>
      </c>
      <c r="S299" s="119">
        <v>100</v>
      </c>
      <c r="T299" s="121">
        <v>7.2000000000000002</v>
      </c>
      <c r="U299" s="119" t="s">
        <v>23</v>
      </c>
      <c r="V299" s="121" t="s">
        <v>23</v>
      </c>
      <c r="W299" s="151" t="s">
        <v>26</v>
      </c>
      <c r="X299" s="116"/>
    </row>
    <row r="300" spans="1:24" ht="79.95" customHeight="1">
      <c r="A300" s="103" t="s">
        <v>2118</v>
      </c>
      <c r="B300" s="149" t="s">
        <v>2169</v>
      </c>
      <c r="C300" s="244" t="s">
        <v>2087</v>
      </c>
      <c r="D300" s="169" t="s">
        <v>2088</v>
      </c>
      <c r="E300" s="155">
        <v>43948</v>
      </c>
      <c r="F300" s="219">
        <v>43952</v>
      </c>
      <c r="G300" s="244"/>
      <c r="H300" s="244"/>
      <c r="I300" s="109">
        <v>119314</v>
      </c>
      <c r="J300" s="244"/>
      <c r="K300" s="244"/>
      <c r="L300" s="244">
        <v>0</v>
      </c>
      <c r="M300" s="244"/>
      <c r="N300" s="244">
        <v>69</v>
      </c>
      <c r="O300" s="244">
        <v>69</v>
      </c>
      <c r="P300" s="172">
        <v>0.10000000000000001</v>
      </c>
      <c r="Q300" s="172" t="s">
        <v>2116</v>
      </c>
      <c r="R300" s="172" t="s">
        <v>2117</v>
      </c>
      <c r="S300" s="119">
        <v>70</v>
      </c>
      <c r="T300" s="172">
        <v>0.10000000000000001</v>
      </c>
      <c r="U300" s="172" t="s">
        <v>23</v>
      </c>
      <c r="V300" s="172" t="s">
        <v>23</v>
      </c>
      <c r="W300" s="244" t="s">
        <v>26</v>
      </c>
      <c r="X300" s="244"/>
    </row>
    <row r="301" spans="1:24" ht="79.95" customHeight="1">
      <c r="A301" s="243" t="s">
        <v>2176</v>
      </c>
      <c r="B301" s="116" t="s">
        <v>2172</v>
      </c>
      <c r="C301" s="243" t="s">
        <v>2178</v>
      </c>
      <c r="D301" s="117" t="s">
        <v>2173</v>
      </c>
      <c r="E301" s="249">
        <v>43894</v>
      </c>
      <c r="F301" s="249">
        <v>43896</v>
      </c>
      <c r="G301" s="258">
        <v>43896</v>
      </c>
      <c r="H301" s="109"/>
      <c r="I301" s="109">
        <v>430000</v>
      </c>
      <c r="J301" s="109"/>
      <c r="K301" s="99" t="str">
        <f>IF(AND(I301&gt;0,J301&gt;0),(J301/I301)-1," ")</f>
        <v xml:space="preserve"> </v>
      </c>
      <c r="L301" s="261">
        <v>100</v>
      </c>
      <c r="M301" s="100"/>
      <c r="N301" s="120">
        <v>138</v>
      </c>
      <c r="O301" s="119">
        <v>138</v>
      </c>
      <c r="P301" s="102">
        <v>0.20000000000000001</v>
      </c>
      <c r="Q301" s="243" t="s">
        <v>2174</v>
      </c>
      <c r="R301" s="243" t="s">
        <v>52</v>
      </c>
      <c r="S301" s="119">
        <v>100</v>
      </c>
      <c r="T301" s="121">
        <v>0.20000000000000001</v>
      </c>
      <c r="U301" s="119" t="s">
        <v>23</v>
      </c>
      <c r="V301" s="121" t="s">
        <v>23</v>
      </c>
      <c r="W301" s="151" t="s">
        <v>771</v>
      </c>
      <c r="X301" s="116" t="s">
        <v>765</v>
      </c>
    </row>
    <row r="302" spans="1:24" ht="79.95" customHeight="1">
      <c r="A302" s="243" t="s">
        <v>2191</v>
      </c>
      <c r="B302" s="116" t="s">
        <v>2192</v>
      </c>
      <c r="C302" s="243" t="s">
        <v>334</v>
      </c>
      <c r="D302" s="117" t="s">
        <v>2193</v>
      </c>
      <c r="E302" s="249">
        <v>44074</v>
      </c>
      <c r="F302" s="249">
        <v>44149</v>
      </c>
      <c r="G302" s="148"/>
      <c r="H302" s="109"/>
      <c r="I302" s="109"/>
      <c r="J302" s="109"/>
      <c r="K302" s="99"/>
      <c r="L302" s="100">
        <v>0</v>
      </c>
      <c r="M302" s="100"/>
      <c r="N302" s="120">
        <v>138</v>
      </c>
      <c r="O302" s="119" t="s">
        <v>23</v>
      </c>
      <c r="P302" s="102">
        <v>18.5</v>
      </c>
      <c r="Q302" s="243" t="s">
        <v>27</v>
      </c>
      <c r="R302" s="243" t="s">
        <v>30</v>
      </c>
      <c r="S302" s="119">
        <v>70</v>
      </c>
      <c r="T302" s="121">
        <v>18.5</v>
      </c>
      <c r="U302" s="119" t="s">
        <v>23</v>
      </c>
      <c r="V302" s="121" t="s">
        <v>23</v>
      </c>
      <c r="W302" s="151" t="s">
        <v>43</v>
      </c>
      <c r="X302" s="116" t="s">
        <v>2558</v>
      </c>
    </row>
    <row r="303" spans="1:24" ht="79.95" customHeight="1">
      <c r="A303" s="244" t="s">
        <v>2235</v>
      </c>
      <c r="B303" s="244" t="s">
        <v>2231</v>
      </c>
      <c r="C303" s="244" t="s">
        <v>2232</v>
      </c>
      <c r="D303" s="123" t="s">
        <v>2233</v>
      </c>
      <c r="E303" s="259">
        <v>44095</v>
      </c>
      <c r="F303" s="223">
        <v>44108</v>
      </c>
      <c r="G303" s="219"/>
      <c r="H303" s="97"/>
      <c r="I303" s="98"/>
      <c r="J303" s="98"/>
      <c r="K303" s="99" t="str">
        <f>IF(AND(I303&gt;0,J303&gt;0),(J303/I303)-1," ")</f>
        <v xml:space="preserve"> </v>
      </c>
      <c r="L303" s="100">
        <v>0</v>
      </c>
      <c r="M303" s="100"/>
      <c r="N303" s="100">
        <v>138</v>
      </c>
      <c r="O303" s="100" t="s">
        <v>23</v>
      </c>
      <c r="P303" s="102">
        <v>0.10000000000000001</v>
      </c>
      <c r="Q303" s="244" t="s">
        <v>27</v>
      </c>
      <c r="R303" s="244" t="s">
        <v>2234</v>
      </c>
      <c r="S303" s="100">
        <v>125</v>
      </c>
      <c r="T303" s="102">
        <v>0.10000000000000001</v>
      </c>
      <c r="U303" s="100" t="s">
        <v>23</v>
      </c>
      <c r="V303" s="102" t="s">
        <v>23</v>
      </c>
      <c r="W303" s="244" t="s">
        <v>26</v>
      </c>
      <c r="X303" s="244"/>
    </row>
    <row r="304" spans="1:24" ht="79.95" customHeight="1">
      <c r="A304" s="244" t="s">
        <v>2237</v>
      </c>
      <c r="B304" s="244" t="s">
        <v>2238</v>
      </c>
      <c r="C304" s="244" t="s">
        <v>2239</v>
      </c>
      <c r="D304" s="123" t="s">
        <v>2240</v>
      </c>
      <c r="E304" s="219">
        <v>44197</v>
      </c>
      <c r="F304" s="219">
        <v>44331</v>
      </c>
      <c r="G304" s="124"/>
      <c r="H304" s="126"/>
      <c r="I304" s="126"/>
      <c r="J304" s="97"/>
      <c r="K304" s="99"/>
      <c r="L304" s="100">
        <v>0</v>
      </c>
      <c r="M304" s="100"/>
      <c r="N304" s="244">
        <v>345</v>
      </c>
      <c r="O304" s="244" t="s">
        <v>23</v>
      </c>
      <c r="P304" s="102">
        <v>0.29999999999999999</v>
      </c>
      <c r="Q304" s="129" t="s">
        <v>2241</v>
      </c>
      <c r="R304" s="129" t="s">
        <v>255</v>
      </c>
      <c r="S304" s="100">
        <v>150</v>
      </c>
      <c r="T304" s="121">
        <v>0.10000000000000001</v>
      </c>
      <c r="U304" s="244">
        <v>150</v>
      </c>
      <c r="V304" s="102">
        <v>0.20000000000000001</v>
      </c>
      <c r="W304" s="156" t="s">
        <v>50</v>
      </c>
      <c r="X304" s="244"/>
    </row>
    <row r="305" spans="1:24" ht="79.95" customHeight="1">
      <c r="A305" s="244" t="s">
        <v>2242</v>
      </c>
      <c r="B305" s="244" t="s">
        <v>2243</v>
      </c>
      <c r="C305" s="244" t="s">
        <v>2239</v>
      </c>
      <c r="D305" s="123" t="s">
        <v>2244</v>
      </c>
      <c r="E305" s="219">
        <v>44197</v>
      </c>
      <c r="F305" s="219">
        <v>44331</v>
      </c>
      <c r="G305" s="124"/>
      <c r="H305" s="126"/>
      <c r="I305" s="126"/>
      <c r="J305" s="97"/>
      <c r="K305" s="99"/>
      <c r="L305" s="100">
        <v>0</v>
      </c>
      <c r="M305" s="100"/>
      <c r="N305" s="244">
        <v>345</v>
      </c>
      <c r="O305" s="244" t="s">
        <v>23</v>
      </c>
      <c r="P305" s="102">
        <v>0.29999999999999999</v>
      </c>
      <c r="Q305" s="129" t="s">
        <v>2241</v>
      </c>
      <c r="R305" s="129" t="s">
        <v>255</v>
      </c>
      <c r="S305" s="100">
        <v>150</v>
      </c>
      <c r="T305" s="121">
        <v>0.10000000000000001</v>
      </c>
      <c r="U305" s="244">
        <v>150</v>
      </c>
      <c r="V305" s="102">
        <v>0.20000000000000001</v>
      </c>
      <c r="W305" s="156" t="s">
        <v>50</v>
      </c>
      <c r="X305" s="244"/>
    </row>
    <row r="306" spans="1:24" ht="79.95" customHeight="1">
      <c r="A306" s="244" t="s">
        <v>2245</v>
      </c>
      <c r="B306" s="244" t="s">
        <v>2246</v>
      </c>
      <c r="C306" s="244" t="s">
        <v>2239</v>
      </c>
      <c r="D306" s="123" t="s">
        <v>2247</v>
      </c>
      <c r="E306" s="219">
        <v>44197</v>
      </c>
      <c r="F306" s="219">
        <v>44331</v>
      </c>
      <c r="G306" s="124"/>
      <c r="H306" s="126"/>
      <c r="I306" s="126"/>
      <c r="J306" s="97"/>
      <c r="K306" s="99"/>
      <c r="L306" s="100">
        <v>0</v>
      </c>
      <c r="M306" s="100"/>
      <c r="N306" s="244">
        <v>345</v>
      </c>
      <c r="O306" s="244" t="s">
        <v>23</v>
      </c>
      <c r="P306" s="102">
        <v>0.29999999999999999</v>
      </c>
      <c r="Q306" s="129" t="s">
        <v>2241</v>
      </c>
      <c r="R306" s="129" t="s">
        <v>255</v>
      </c>
      <c r="S306" s="100">
        <v>150</v>
      </c>
      <c r="T306" s="121">
        <v>0.10000000000000001</v>
      </c>
      <c r="U306" s="244">
        <v>150</v>
      </c>
      <c r="V306" s="102">
        <v>0.20000000000000001</v>
      </c>
      <c r="W306" s="156" t="s">
        <v>50</v>
      </c>
      <c r="X306" s="244"/>
    </row>
    <row r="307" spans="1:24" ht="79.95" customHeight="1">
      <c r="A307" s="244" t="s">
        <v>2248</v>
      </c>
      <c r="B307" s="244" t="s">
        <v>2249</v>
      </c>
      <c r="C307" s="244" t="s">
        <v>2239</v>
      </c>
      <c r="D307" s="123" t="s">
        <v>2250</v>
      </c>
      <c r="E307" s="219">
        <v>44197</v>
      </c>
      <c r="F307" s="219">
        <v>44331</v>
      </c>
      <c r="G307" s="124"/>
      <c r="H307" s="126"/>
      <c r="I307" s="126"/>
      <c r="J307" s="97"/>
      <c r="K307" s="99"/>
      <c r="L307" s="100">
        <v>0</v>
      </c>
      <c r="M307" s="100"/>
      <c r="N307" s="244">
        <v>345</v>
      </c>
      <c r="O307" s="244" t="s">
        <v>23</v>
      </c>
      <c r="P307" s="102">
        <v>0.29999999999999999</v>
      </c>
      <c r="Q307" s="129" t="s">
        <v>2241</v>
      </c>
      <c r="R307" s="129" t="s">
        <v>255</v>
      </c>
      <c r="S307" s="100">
        <v>150</v>
      </c>
      <c r="T307" s="121">
        <v>0.10000000000000001</v>
      </c>
      <c r="U307" s="244">
        <v>150</v>
      </c>
      <c r="V307" s="102">
        <v>0.20000000000000001</v>
      </c>
      <c r="W307" s="156" t="s">
        <v>50</v>
      </c>
      <c r="X307" s="244"/>
    </row>
    <row r="308" spans="1:24" ht="79.95" customHeight="1">
      <c r="A308" s="244" t="s">
        <v>2251</v>
      </c>
      <c r="B308" s="244" t="s">
        <v>2252</v>
      </c>
      <c r="C308" s="244" t="s">
        <v>1686</v>
      </c>
      <c r="D308" s="123" t="s">
        <v>2268</v>
      </c>
      <c r="E308" s="219">
        <v>44197</v>
      </c>
      <c r="F308" s="219">
        <v>44307</v>
      </c>
      <c r="G308" s="124"/>
      <c r="H308" s="126"/>
      <c r="I308" s="126"/>
      <c r="J308" s="97"/>
      <c r="K308" s="99"/>
      <c r="L308" s="100">
        <v>0</v>
      </c>
      <c r="M308" s="100"/>
      <c r="N308" s="244">
        <v>345</v>
      </c>
      <c r="O308" s="244" t="s">
        <v>23</v>
      </c>
      <c r="P308" s="102">
        <v>0.10000000000000001</v>
      </c>
      <c r="Q308" s="129" t="s">
        <v>2253</v>
      </c>
      <c r="R308" s="129" t="s">
        <v>255</v>
      </c>
      <c r="S308" s="100">
        <v>160</v>
      </c>
      <c r="T308" s="121">
        <v>0.10000000000000001</v>
      </c>
      <c r="U308" s="244" t="s">
        <v>23</v>
      </c>
      <c r="V308" s="102" t="s">
        <v>23</v>
      </c>
      <c r="W308" s="156" t="s">
        <v>50</v>
      </c>
      <c r="X308" s="244"/>
    </row>
    <row r="309" spans="1:24" ht="79.95" customHeight="1">
      <c r="A309" s="244" t="s">
        <v>2254</v>
      </c>
      <c r="B309" s="244" t="s">
        <v>2255</v>
      </c>
      <c r="C309" s="244" t="s">
        <v>98</v>
      </c>
      <c r="D309" s="123" t="s">
        <v>2256</v>
      </c>
      <c r="E309" s="219">
        <v>44197</v>
      </c>
      <c r="F309" s="219">
        <v>44307</v>
      </c>
      <c r="G309" s="124"/>
      <c r="H309" s="126"/>
      <c r="I309" s="126"/>
      <c r="J309" s="97"/>
      <c r="K309" s="99"/>
      <c r="L309" s="100">
        <v>0</v>
      </c>
      <c r="M309" s="100"/>
      <c r="N309" s="244">
        <v>345</v>
      </c>
      <c r="O309" s="244" t="s">
        <v>23</v>
      </c>
      <c r="P309" s="102">
        <v>35</v>
      </c>
      <c r="Q309" s="129" t="s">
        <v>2257</v>
      </c>
      <c r="R309" s="129" t="s">
        <v>255</v>
      </c>
      <c r="S309" s="100">
        <v>170</v>
      </c>
      <c r="T309" s="121">
        <v>35</v>
      </c>
      <c r="U309" s="244" t="s">
        <v>23</v>
      </c>
      <c r="V309" s="102" t="s">
        <v>23</v>
      </c>
      <c r="W309" s="156" t="s">
        <v>50</v>
      </c>
      <c r="X309" s="244"/>
    </row>
    <row r="310" spans="1:24" ht="79.95" customHeight="1">
      <c r="A310" s="244" t="s">
        <v>2261</v>
      </c>
      <c r="B310" s="244" t="s">
        <v>2258</v>
      </c>
      <c r="C310" s="137" t="s">
        <v>2269</v>
      </c>
      <c r="D310" s="188" t="s">
        <v>2259</v>
      </c>
      <c r="E310" s="223">
        <v>43894</v>
      </c>
      <c r="F310" s="223">
        <v>43924</v>
      </c>
      <c r="G310" s="223">
        <v>43924</v>
      </c>
      <c r="H310" s="158"/>
      <c r="I310" s="109">
        <v>459000</v>
      </c>
      <c r="J310" s="97"/>
      <c r="K310" s="99"/>
      <c r="L310" s="127">
        <v>100</v>
      </c>
      <c r="M310" s="127"/>
      <c r="N310" s="244">
        <v>345</v>
      </c>
      <c r="O310" s="244">
        <v>345</v>
      </c>
      <c r="P310" s="172">
        <v>32.909999999999997</v>
      </c>
      <c r="Q310" s="149" t="s">
        <v>2260</v>
      </c>
      <c r="R310" s="244" t="s">
        <v>158</v>
      </c>
      <c r="S310" s="138">
        <v>160</v>
      </c>
      <c r="T310" s="190">
        <v>32.909999999999997</v>
      </c>
      <c r="U310" s="138" t="s">
        <v>2262</v>
      </c>
      <c r="V310" s="190" t="s">
        <v>23</v>
      </c>
      <c r="W310" s="243" t="s">
        <v>771</v>
      </c>
      <c r="X310" s="244" t="s">
        <v>765</v>
      </c>
    </row>
    <row r="311" spans="1:24" ht="79.95" customHeight="1">
      <c r="A311" s="103" t="s">
        <v>2264</v>
      </c>
      <c r="B311" s="149" t="s">
        <v>2229</v>
      </c>
      <c r="C311" s="244" t="s">
        <v>28</v>
      </c>
      <c r="D311" s="191" t="s">
        <v>2263</v>
      </c>
      <c r="E311" s="259">
        <v>44088</v>
      </c>
      <c r="F311" s="223">
        <v>44150</v>
      </c>
      <c r="G311" s="244"/>
      <c r="H311" s="244"/>
      <c r="I311" s="244"/>
      <c r="J311" s="244"/>
      <c r="K311" s="244"/>
      <c r="L311" s="244">
        <v>0</v>
      </c>
      <c r="M311" s="244"/>
      <c r="N311" s="244">
        <v>138</v>
      </c>
      <c r="O311" s="244">
        <v>138</v>
      </c>
      <c r="P311" s="172">
        <v>3.7000000000000002</v>
      </c>
      <c r="Q311" s="172" t="s">
        <v>66</v>
      </c>
      <c r="R311" s="172" t="s">
        <v>30</v>
      </c>
      <c r="S311" s="172" t="s">
        <v>29</v>
      </c>
      <c r="T311" s="172">
        <v>3.7000000000000002</v>
      </c>
      <c r="U311" s="172" t="s">
        <v>29</v>
      </c>
      <c r="V311" s="172" t="s">
        <v>23</v>
      </c>
      <c r="W311" s="244" t="s">
        <v>26</v>
      </c>
      <c r="X311" s="244"/>
    </row>
    <row r="312" spans="1:24" ht="79.95" customHeight="1">
      <c r="A312" s="103" t="s">
        <v>2266</v>
      </c>
      <c r="B312" s="149" t="s">
        <v>2230</v>
      </c>
      <c r="C312" s="244" t="s">
        <v>600</v>
      </c>
      <c r="D312" s="191" t="s">
        <v>2265</v>
      </c>
      <c r="E312" s="155">
        <v>44046</v>
      </c>
      <c r="F312" s="219">
        <v>44121</v>
      </c>
      <c r="G312" s="244"/>
      <c r="H312" s="244"/>
      <c r="I312" s="244"/>
      <c r="J312" s="244"/>
      <c r="K312" s="244"/>
      <c r="L312" s="244">
        <v>0</v>
      </c>
      <c r="M312" s="244"/>
      <c r="N312" s="244">
        <v>69</v>
      </c>
      <c r="O312" s="244">
        <v>138</v>
      </c>
      <c r="P312" s="172">
        <v>9</v>
      </c>
      <c r="Q312" s="243" t="s">
        <v>24</v>
      </c>
      <c r="R312" s="172" t="s">
        <v>30</v>
      </c>
      <c r="S312" s="100">
        <v>50</v>
      </c>
      <c r="T312" s="100">
        <v>9</v>
      </c>
      <c r="U312" s="100">
        <v>70</v>
      </c>
      <c r="V312" s="102">
        <v>0.80000000000000004</v>
      </c>
      <c r="W312" s="244" t="s">
        <v>26</v>
      </c>
      <c r="X312" s="244"/>
    </row>
    <row r="313" spans="1:24" ht="103.8" customHeight="1">
      <c r="A313" s="244" t="s">
        <v>2324</v>
      </c>
      <c r="B313" s="244" t="s">
        <v>2518</v>
      </c>
      <c r="C313" s="137" t="s">
        <v>67</v>
      </c>
      <c r="D313" s="188" t="s">
        <v>2325</v>
      </c>
      <c r="E313" s="219">
        <v>43944</v>
      </c>
      <c r="F313" s="223">
        <v>44331</v>
      </c>
      <c r="G313" s="219"/>
      <c r="H313" s="158"/>
      <c r="I313" s="109">
        <v>730000</v>
      </c>
      <c r="J313" s="244"/>
      <c r="K313" s="244"/>
      <c r="L313" s="242">
        <v>41</v>
      </c>
      <c r="M313" s="244"/>
      <c r="N313" s="102">
        <v>138</v>
      </c>
      <c r="O313" s="172" t="s">
        <v>23</v>
      </c>
      <c r="P313" s="172">
        <v>0.20000000000000001</v>
      </c>
      <c r="Q313" s="100" t="s">
        <v>2326</v>
      </c>
      <c r="R313" s="102" t="s">
        <v>2327</v>
      </c>
      <c r="S313" s="100">
        <v>75</v>
      </c>
      <c r="T313" s="102">
        <v>0.20000000000000001</v>
      </c>
      <c r="U313" s="138" t="s">
        <v>23</v>
      </c>
      <c r="V313" s="244" t="s">
        <v>23</v>
      </c>
      <c r="W313" s="244" t="s">
        <v>26</v>
      </c>
      <c r="X313" s="244" t="s">
        <v>2559</v>
      </c>
    </row>
    <row r="314" spans="1:24" ht="79.95" customHeight="1">
      <c r="A314" s="265" t="s">
        <v>2550</v>
      </c>
      <c r="B314" s="266" t="s">
        <v>2551</v>
      </c>
      <c r="C314" s="242" t="s">
        <v>37</v>
      </c>
      <c r="D314" s="267" t="s">
        <v>2552</v>
      </c>
      <c r="E314" s="268">
        <v>43617</v>
      </c>
      <c r="F314" s="223">
        <v>43830</v>
      </c>
      <c r="G314" s="223">
        <v>43830</v>
      </c>
      <c r="H314" s="244"/>
      <c r="I314" s="269">
        <v>952291</v>
      </c>
      <c r="J314" s="244"/>
      <c r="K314" s="244"/>
      <c r="L314" s="242">
        <v>100</v>
      </c>
      <c r="M314" s="244"/>
      <c r="N314" s="242" t="s">
        <v>23</v>
      </c>
      <c r="O314" s="242">
        <v>138</v>
      </c>
      <c r="P314" s="270">
        <v>0.10000000000000001</v>
      </c>
      <c r="Q314" s="271" t="s">
        <v>24</v>
      </c>
      <c r="R314" s="270" t="s">
        <v>30</v>
      </c>
      <c r="S314" s="270" t="s">
        <v>23</v>
      </c>
      <c r="T314" s="270" t="s">
        <v>23</v>
      </c>
      <c r="U314" s="260">
        <v>90</v>
      </c>
      <c r="V314" s="270">
        <v>0.10000000000000001</v>
      </c>
      <c r="W314" s="242" t="s">
        <v>50</v>
      </c>
      <c r="X314" s="242" t="s">
        <v>2553</v>
      </c>
    </row>
    <row r="315" spans="1:24" ht="79.95" customHeight="1">
      <c r="A315" s="265" t="s">
        <v>2382</v>
      </c>
      <c r="B315" s="266" t="s">
        <v>2510</v>
      </c>
      <c r="C315" s="242" t="s">
        <v>600</v>
      </c>
      <c r="D315" s="267" t="s">
        <v>2381</v>
      </c>
      <c r="E315" s="268">
        <v>44089</v>
      </c>
      <c r="F315" s="223">
        <v>44121</v>
      </c>
      <c r="G315" s="272"/>
      <c r="H315" s="272"/>
      <c r="I315" s="109"/>
      <c r="J315" s="272"/>
      <c r="K315" s="272"/>
      <c r="L315" s="242">
        <v>0</v>
      </c>
      <c r="M315" s="242"/>
      <c r="N315" s="242">
        <v>138</v>
      </c>
      <c r="O315" s="242" t="s">
        <v>23</v>
      </c>
      <c r="P315" s="270">
        <v>0.10000000000000001</v>
      </c>
      <c r="Q315" s="270" t="s">
        <v>27</v>
      </c>
      <c r="R315" s="270" t="s">
        <v>30</v>
      </c>
      <c r="S315" s="260">
        <v>50</v>
      </c>
      <c r="T315" s="270">
        <v>0.10000000000000001</v>
      </c>
      <c r="U315" s="270" t="s">
        <v>23</v>
      </c>
      <c r="V315" s="270" t="s">
        <v>23</v>
      </c>
      <c r="W315" s="242" t="s">
        <v>26</v>
      </c>
      <c r="X315" s="272"/>
    </row>
    <row r="316" spans="1:24" ht="79.95" customHeight="1">
      <c r="A316" s="265" t="s">
        <v>2383</v>
      </c>
      <c r="B316" s="266" t="s">
        <v>2512</v>
      </c>
      <c r="C316" s="242" t="s">
        <v>1139</v>
      </c>
      <c r="D316" s="267" t="s">
        <v>2511</v>
      </c>
      <c r="E316" s="268">
        <v>44075</v>
      </c>
      <c r="F316" s="223">
        <v>44150</v>
      </c>
      <c r="G316" s="272"/>
      <c r="H316" s="272"/>
      <c r="I316" s="273"/>
      <c r="J316" s="272"/>
      <c r="K316" s="272"/>
      <c r="L316" s="242">
        <v>0</v>
      </c>
      <c r="M316" s="242"/>
      <c r="N316" s="242">
        <v>69</v>
      </c>
      <c r="O316" s="242">
        <v>69</v>
      </c>
      <c r="P316" s="270">
        <v>0.10000000000000001</v>
      </c>
      <c r="Q316" s="242" t="s">
        <v>174</v>
      </c>
      <c r="R316" s="270" t="s">
        <v>180</v>
      </c>
      <c r="S316" s="260">
        <v>50</v>
      </c>
      <c r="T316" s="270">
        <v>0.10000000000000001</v>
      </c>
      <c r="U316" s="270" t="s">
        <v>23</v>
      </c>
      <c r="V316" s="270" t="s">
        <v>23</v>
      </c>
      <c r="W316" s="274" t="s">
        <v>26</v>
      </c>
      <c r="X316" s="272"/>
    </row>
    <row r="317" spans="1:24" ht="79.95" customHeight="1">
      <c r="A317" s="265" t="s">
        <v>2384</v>
      </c>
      <c r="B317" s="266" t="s">
        <v>1986</v>
      </c>
      <c r="C317" s="242" t="s">
        <v>2385</v>
      </c>
      <c r="D317" s="267" t="s">
        <v>1987</v>
      </c>
      <c r="E317" s="268">
        <v>44110</v>
      </c>
      <c r="F317" s="223">
        <v>44136</v>
      </c>
      <c r="G317" s="272"/>
      <c r="H317" s="272"/>
      <c r="I317" s="273"/>
      <c r="J317" s="272"/>
      <c r="K317" s="272"/>
      <c r="L317" s="242">
        <v>0</v>
      </c>
      <c r="M317" s="242"/>
      <c r="N317" s="242">
        <v>138</v>
      </c>
      <c r="O317" s="242">
        <v>138</v>
      </c>
      <c r="P317" s="270">
        <v>0.10000000000000001</v>
      </c>
      <c r="Q317" s="242" t="s">
        <v>2434</v>
      </c>
      <c r="R317" s="270" t="s">
        <v>180</v>
      </c>
      <c r="S317" s="260">
        <v>150</v>
      </c>
      <c r="T317" s="270">
        <v>0.10000000000000001</v>
      </c>
      <c r="U317" s="270" t="s">
        <v>23</v>
      </c>
      <c r="V317" s="270" t="s">
        <v>23</v>
      </c>
      <c r="W317" s="274" t="s">
        <v>290</v>
      </c>
      <c r="X317" s="272"/>
    </row>
    <row r="318" spans="1:24" ht="79.95" customHeight="1">
      <c r="A318" s="265" t="s">
        <v>2386</v>
      </c>
      <c r="B318" s="266" t="s">
        <v>2509</v>
      </c>
      <c r="C318" s="242" t="s">
        <v>1782</v>
      </c>
      <c r="D318" s="267" t="s">
        <v>2387</v>
      </c>
      <c r="E318" s="268">
        <v>44180</v>
      </c>
      <c r="F318" s="223">
        <v>44196</v>
      </c>
      <c r="G318" s="272"/>
      <c r="H318" s="272"/>
      <c r="I318" s="273"/>
      <c r="J318" s="272"/>
      <c r="K318" s="272"/>
      <c r="L318" s="242">
        <v>0</v>
      </c>
      <c r="M318" s="242"/>
      <c r="N318" s="242">
        <v>138</v>
      </c>
      <c r="O318" s="242">
        <v>138</v>
      </c>
      <c r="P318" s="270">
        <v>0.10000000000000001</v>
      </c>
      <c r="Q318" s="242" t="s">
        <v>27</v>
      </c>
      <c r="R318" s="270" t="s">
        <v>180</v>
      </c>
      <c r="S318" s="260">
        <v>100</v>
      </c>
      <c r="T318" s="270">
        <v>0.10000000000000001</v>
      </c>
      <c r="U318" s="270" t="s">
        <v>23</v>
      </c>
      <c r="V318" s="270" t="s">
        <v>23</v>
      </c>
      <c r="W318" s="274" t="s">
        <v>26</v>
      </c>
      <c r="X318" s="272"/>
    </row>
    <row r="319" spans="1:24" ht="79.95" customHeight="1">
      <c r="A319" s="265" t="s">
        <v>2388</v>
      </c>
      <c r="B319" s="266" t="s">
        <v>2507</v>
      </c>
      <c r="C319" s="242" t="s">
        <v>1378</v>
      </c>
      <c r="D319" s="267" t="s">
        <v>2508</v>
      </c>
      <c r="E319" s="268">
        <v>44095</v>
      </c>
      <c r="F319" s="223">
        <v>44120</v>
      </c>
      <c r="G319" s="272"/>
      <c r="H319" s="272"/>
      <c r="I319" s="273"/>
      <c r="J319" s="272"/>
      <c r="K319" s="272"/>
      <c r="L319" s="242">
        <v>0</v>
      </c>
      <c r="M319" s="242"/>
      <c r="N319" s="242">
        <v>138</v>
      </c>
      <c r="O319" s="242" t="s">
        <v>23</v>
      </c>
      <c r="P319" s="270">
        <f>(2)*((408+410+406+405+565+541)/5280)</f>
        <v>1.0359848484848484</v>
      </c>
      <c r="Q319" s="242" t="s">
        <v>2435</v>
      </c>
      <c r="R319" s="270" t="s">
        <v>203</v>
      </c>
      <c r="S319" s="260">
        <v>75</v>
      </c>
      <c r="T319" s="270">
        <f>(1)*((408+410+406+405+565+541)/5280)</f>
        <v>0.5179924242424242</v>
      </c>
      <c r="U319" s="270" t="s">
        <v>23</v>
      </c>
      <c r="V319" s="270" t="s">
        <v>23</v>
      </c>
      <c r="W319" s="274" t="s">
        <v>200</v>
      </c>
      <c r="X319" s="242" t="s">
        <v>49</v>
      </c>
    </row>
    <row r="320" spans="1:24" ht="79.95" customHeight="1">
      <c r="A320" s="265" t="s">
        <v>2389</v>
      </c>
      <c r="B320" s="266" t="s">
        <v>2513</v>
      </c>
      <c r="C320" s="242" t="s">
        <v>789</v>
      </c>
      <c r="D320" s="267" t="s">
        <v>2404</v>
      </c>
      <c r="E320" s="268">
        <v>44105</v>
      </c>
      <c r="F320" s="223">
        <v>44165</v>
      </c>
      <c r="G320" s="272"/>
      <c r="H320" s="272"/>
      <c r="I320" s="273"/>
      <c r="J320" s="272"/>
      <c r="K320" s="272"/>
      <c r="L320" s="242">
        <v>0</v>
      </c>
      <c r="M320" s="242"/>
      <c r="N320" s="242">
        <v>345</v>
      </c>
      <c r="O320" s="242" t="s">
        <v>23</v>
      </c>
      <c r="P320" s="270">
        <v>0.33000000000000002</v>
      </c>
      <c r="Q320" s="242" t="s">
        <v>2437</v>
      </c>
      <c r="R320" s="270" t="s">
        <v>2390</v>
      </c>
      <c r="S320" s="260">
        <v>150</v>
      </c>
      <c r="T320" s="270">
        <v>0.33000000000000002</v>
      </c>
      <c r="U320" s="270" t="s">
        <v>23</v>
      </c>
      <c r="V320" s="270" t="s">
        <v>23</v>
      </c>
      <c r="W320" s="274" t="s">
        <v>207</v>
      </c>
      <c r="X320" s="242"/>
    </row>
    <row r="321" spans="1:24" ht="79.95" customHeight="1">
      <c r="A321" s="265" t="s">
        <v>2391</v>
      </c>
      <c r="B321" s="266" t="s">
        <v>2514</v>
      </c>
      <c r="C321" s="242" t="s">
        <v>1378</v>
      </c>
      <c r="D321" s="267" t="s">
        <v>2405</v>
      </c>
      <c r="E321" s="268">
        <v>44105</v>
      </c>
      <c r="F321" s="223">
        <v>44165</v>
      </c>
      <c r="G321" s="272"/>
      <c r="H321" s="272"/>
      <c r="I321" s="273"/>
      <c r="J321" s="272"/>
      <c r="K321" s="272"/>
      <c r="L321" s="242">
        <v>0</v>
      </c>
      <c r="M321" s="242"/>
      <c r="N321" s="242">
        <v>345</v>
      </c>
      <c r="O321" s="242" t="s">
        <v>23</v>
      </c>
      <c r="P321" s="270">
        <v>0.38</v>
      </c>
      <c r="Q321" s="242" t="s">
        <v>2438</v>
      </c>
      <c r="R321" s="270" t="s">
        <v>2390</v>
      </c>
      <c r="S321" s="260">
        <v>150</v>
      </c>
      <c r="T321" s="270">
        <v>0.38</v>
      </c>
      <c r="U321" s="270" t="s">
        <v>23</v>
      </c>
      <c r="V321" s="270" t="s">
        <v>23</v>
      </c>
      <c r="W321" s="274" t="s">
        <v>207</v>
      </c>
      <c r="X321" s="242"/>
    </row>
    <row r="322" spans="1:24" ht="79.95" customHeight="1">
      <c r="A322" s="265" t="s">
        <v>2392</v>
      </c>
      <c r="B322" s="266" t="s">
        <v>2515</v>
      </c>
      <c r="C322" s="242" t="s">
        <v>291</v>
      </c>
      <c r="D322" s="267" t="s">
        <v>2406</v>
      </c>
      <c r="E322" s="268">
        <v>44105</v>
      </c>
      <c r="F322" s="223">
        <v>44165</v>
      </c>
      <c r="G322" s="272"/>
      <c r="H322" s="272"/>
      <c r="I322" s="273"/>
      <c r="J322" s="272"/>
      <c r="K322" s="272"/>
      <c r="L322" s="242">
        <v>0</v>
      </c>
      <c r="M322" s="242"/>
      <c r="N322" s="242">
        <v>345</v>
      </c>
      <c r="O322" s="242" t="s">
        <v>23</v>
      </c>
      <c r="P322" s="270">
        <v>0.34999999999999998</v>
      </c>
      <c r="Q322" s="242" t="s">
        <v>2437</v>
      </c>
      <c r="R322" s="270" t="s">
        <v>2390</v>
      </c>
      <c r="S322" s="260">
        <v>150</v>
      </c>
      <c r="T322" s="270">
        <v>0.34999999999999998</v>
      </c>
      <c r="U322" s="270" t="s">
        <v>23</v>
      </c>
      <c r="V322" s="270" t="s">
        <v>23</v>
      </c>
      <c r="W322" s="274" t="s">
        <v>207</v>
      </c>
      <c r="X322" s="242"/>
    </row>
    <row r="323" spans="1:24" ht="79.95" customHeight="1">
      <c r="A323" s="242" t="s">
        <v>2393</v>
      </c>
      <c r="B323" s="266" t="s">
        <v>2394</v>
      </c>
      <c r="C323" s="275" t="s">
        <v>1888</v>
      </c>
      <c r="D323" s="276" t="s">
        <v>2395</v>
      </c>
      <c r="E323" s="223">
        <v>44090</v>
      </c>
      <c r="F323" s="223">
        <v>44166</v>
      </c>
      <c r="G323" s="272"/>
      <c r="H323" s="272"/>
      <c r="I323" s="273"/>
      <c r="J323" s="272"/>
      <c r="K323" s="272"/>
      <c r="L323" s="242">
        <v>0</v>
      </c>
      <c r="M323" s="242"/>
      <c r="N323" s="260">
        <v>138</v>
      </c>
      <c r="O323" s="270" t="s">
        <v>23</v>
      </c>
      <c r="P323" s="270">
        <v>0.10000000000000001</v>
      </c>
      <c r="Q323" s="260" t="s">
        <v>2054</v>
      </c>
      <c r="R323" s="277" t="s">
        <v>30</v>
      </c>
      <c r="S323" s="260">
        <v>70</v>
      </c>
      <c r="T323" s="270">
        <v>0.10000000000000001</v>
      </c>
      <c r="U323" s="278" t="s">
        <v>23</v>
      </c>
      <c r="V323" s="242" t="s">
        <v>23</v>
      </c>
      <c r="W323" s="242" t="s">
        <v>50</v>
      </c>
      <c r="X323" s="242"/>
    </row>
    <row r="324" spans="1:24" ht="79.95" customHeight="1">
      <c r="A324" s="242" t="s">
        <v>2396</v>
      </c>
      <c r="B324" s="266" t="s">
        <v>2399</v>
      </c>
      <c r="C324" s="275" t="s">
        <v>651</v>
      </c>
      <c r="D324" s="276" t="s">
        <v>2407</v>
      </c>
      <c r="E324" s="223">
        <v>44090</v>
      </c>
      <c r="F324" s="223">
        <v>44180</v>
      </c>
      <c r="G324" s="272"/>
      <c r="H324" s="272"/>
      <c r="I324" s="273"/>
      <c r="J324" s="272"/>
      <c r="K324" s="272"/>
      <c r="L324" s="242">
        <v>0</v>
      </c>
      <c r="M324" s="242"/>
      <c r="N324" s="260">
        <v>69</v>
      </c>
      <c r="O324" s="270" t="s">
        <v>23</v>
      </c>
      <c r="P324" s="270">
        <v>0.10000000000000001</v>
      </c>
      <c r="Q324" s="260" t="s">
        <v>2433</v>
      </c>
      <c r="R324" s="277" t="s">
        <v>289</v>
      </c>
      <c r="S324" s="260">
        <v>50</v>
      </c>
      <c r="T324" s="270">
        <v>0.10000000000000001</v>
      </c>
      <c r="U324" s="278" t="s">
        <v>23</v>
      </c>
      <c r="V324" s="242" t="s">
        <v>23</v>
      </c>
      <c r="W324" s="242" t="s">
        <v>50</v>
      </c>
      <c r="X324" s="242"/>
    </row>
    <row r="325" spans="1:24" ht="91.8" customHeight="1">
      <c r="A325" s="242" t="s">
        <v>2397</v>
      </c>
      <c r="B325" s="266" t="s">
        <v>2398</v>
      </c>
      <c r="C325" s="275" t="s">
        <v>59</v>
      </c>
      <c r="D325" s="276" t="s">
        <v>2400</v>
      </c>
      <c r="E325" s="223">
        <v>44090</v>
      </c>
      <c r="F325" s="223">
        <v>44148</v>
      </c>
      <c r="G325" s="272"/>
      <c r="H325" s="272"/>
      <c r="I325" s="273"/>
      <c r="J325" s="272"/>
      <c r="K325" s="272"/>
      <c r="L325" s="242">
        <v>0</v>
      </c>
      <c r="M325" s="242"/>
      <c r="N325" s="260">
        <v>345</v>
      </c>
      <c r="O325" s="270" t="s">
        <v>23</v>
      </c>
      <c r="P325" s="270">
        <v>0.10000000000000001</v>
      </c>
      <c r="Q325" s="260" t="s">
        <v>2050</v>
      </c>
      <c r="R325" s="277" t="s">
        <v>25</v>
      </c>
      <c r="S325" s="260">
        <v>135</v>
      </c>
      <c r="T325" s="270">
        <v>0.10000000000000001</v>
      </c>
      <c r="U325" s="278" t="s">
        <v>23</v>
      </c>
      <c r="V325" s="242" t="s">
        <v>23</v>
      </c>
      <c r="W325" s="242" t="s">
        <v>50</v>
      </c>
      <c r="X325" s="242"/>
    </row>
    <row r="326" spans="1:24" ht="79.95" customHeight="1">
      <c r="A326" s="242" t="s">
        <v>2401</v>
      </c>
      <c r="B326" s="266" t="s">
        <v>2402</v>
      </c>
      <c r="C326" s="275" t="s">
        <v>1717</v>
      </c>
      <c r="D326" s="276" t="s">
        <v>2403</v>
      </c>
      <c r="E326" s="223">
        <v>44075</v>
      </c>
      <c r="F326" s="223">
        <v>44135</v>
      </c>
      <c r="G326" s="272"/>
      <c r="H326" s="272"/>
      <c r="I326" s="273"/>
      <c r="J326" s="272"/>
      <c r="K326" s="272"/>
      <c r="L326" s="242">
        <v>0</v>
      </c>
      <c r="M326" s="242"/>
      <c r="N326" s="260">
        <v>138</v>
      </c>
      <c r="O326" s="270">
        <v>138</v>
      </c>
      <c r="P326" s="270">
        <v>0.40000000000000002</v>
      </c>
      <c r="Q326" s="260" t="s">
        <v>2436</v>
      </c>
      <c r="R326" s="277" t="s">
        <v>30</v>
      </c>
      <c r="S326" s="260">
        <v>70</v>
      </c>
      <c r="T326" s="270">
        <v>0.20000000000000001</v>
      </c>
      <c r="U326" s="278" t="s">
        <v>23</v>
      </c>
      <c r="V326" s="242" t="s">
        <v>23</v>
      </c>
      <c r="W326" s="242" t="s">
        <v>26</v>
      </c>
      <c r="X326" s="242"/>
    </row>
    <row r="327" spans="1:24" ht="79.95" customHeight="1">
      <c r="A327" s="265" t="s">
        <v>2428</v>
      </c>
      <c r="B327" s="266" t="s">
        <v>2516</v>
      </c>
      <c r="C327" s="242" t="s">
        <v>2429</v>
      </c>
      <c r="D327" s="267" t="s">
        <v>2430</v>
      </c>
      <c r="E327" s="268">
        <v>44088</v>
      </c>
      <c r="F327" s="223">
        <v>44107</v>
      </c>
      <c r="G327" s="272"/>
      <c r="H327" s="272"/>
      <c r="I327" s="97"/>
      <c r="J327" s="272"/>
      <c r="K327" s="272"/>
      <c r="L327" s="242">
        <v>0</v>
      </c>
      <c r="M327" s="242"/>
      <c r="N327" s="242">
        <v>138</v>
      </c>
      <c r="O327" s="242" t="s">
        <v>23</v>
      </c>
      <c r="P327" s="270">
        <v>0.20000000000000001</v>
      </c>
      <c r="Q327" s="270" t="s">
        <v>2431</v>
      </c>
      <c r="R327" s="270" t="s">
        <v>30</v>
      </c>
      <c r="S327" s="270">
        <v>50</v>
      </c>
      <c r="T327" s="270">
        <v>0.20000000000000001</v>
      </c>
      <c r="U327" s="270" t="s">
        <v>23</v>
      </c>
      <c r="V327" s="270" t="s">
        <v>23</v>
      </c>
      <c r="W327" s="242" t="s">
        <v>26</v>
      </c>
      <c r="X327" s="272"/>
    </row>
    <row r="328" spans="1:24" ht="79.95" customHeight="1">
      <c r="A328" s="265" t="s">
        <v>2413</v>
      </c>
      <c r="B328" s="266" t="s">
        <v>2421</v>
      </c>
      <c r="C328" s="242" t="s">
        <v>2417</v>
      </c>
      <c r="D328" s="267" t="s">
        <v>2412</v>
      </c>
      <c r="E328" s="268">
        <v>44090</v>
      </c>
      <c r="F328" s="223">
        <v>44180</v>
      </c>
      <c r="G328" s="242"/>
      <c r="H328" s="242"/>
      <c r="I328" s="279"/>
      <c r="J328" s="279"/>
      <c r="K328" s="242"/>
      <c r="L328" s="242">
        <v>0</v>
      </c>
      <c r="M328" s="242"/>
      <c r="N328" s="242">
        <v>138</v>
      </c>
      <c r="O328" s="242" t="s">
        <v>23</v>
      </c>
      <c r="P328" s="270" t="s">
        <v>23</v>
      </c>
      <c r="Q328" s="270" t="s">
        <v>2415</v>
      </c>
      <c r="R328" s="270" t="s">
        <v>2414</v>
      </c>
      <c r="S328" s="270">
        <v>50</v>
      </c>
      <c r="T328" s="270">
        <v>0.10000000000000001</v>
      </c>
      <c r="U328" s="270" t="s">
        <v>23</v>
      </c>
      <c r="V328" s="270" t="s">
        <v>23</v>
      </c>
      <c r="W328" s="242" t="s">
        <v>26</v>
      </c>
      <c r="X328" s="242"/>
    </row>
    <row r="329" spans="1:24" ht="79.95" customHeight="1">
      <c r="A329" s="265" t="s">
        <v>2419</v>
      </c>
      <c r="B329" s="266" t="s">
        <v>2519</v>
      </c>
      <c r="C329" s="242" t="s">
        <v>2420</v>
      </c>
      <c r="D329" s="267" t="s">
        <v>2346</v>
      </c>
      <c r="E329" s="268">
        <v>44018</v>
      </c>
      <c r="F329" s="223">
        <v>44043</v>
      </c>
      <c r="G329" s="242"/>
      <c r="H329" s="242"/>
      <c r="I329" s="279"/>
      <c r="J329" s="279"/>
      <c r="K329" s="242"/>
      <c r="L329" s="242"/>
      <c r="M329" s="242"/>
      <c r="N329" s="242">
        <v>138</v>
      </c>
      <c r="O329" s="242">
        <v>0</v>
      </c>
      <c r="P329" s="270">
        <v>3.7999999999999998</v>
      </c>
      <c r="Q329" s="270" t="s">
        <v>2426</v>
      </c>
      <c r="R329" s="270" t="s">
        <v>557</v>
      </c>
      <c r="S329" s="270">
        <v>160</v>
      </c>
      <c r="T329" s="270">
        <v>3.7999999999999998</v>
      </c>
      <c r="U329" s="270" t="s">
        <v>23</v>
      </c>
      <c r="V329" s="270" t="s">
        <v>23</v>
      </c>
      <c r="W329" s="242" t="s">
        <v>26</v>
      </c>
      <c r="X329" s="242"/>
    </row>
    <row r="330" spans="1:24" ht="79.95" customHeight="1">
      <c r="A330" s="265" t="s">
        <v>2424</v>
      </c>
      <c r="B330" s="266" t="s">
        <v>2517</v>
      </c>
      <c r="C330" s="242" t="s">
        <v>2427</v>
      </c>
      <c r="D330" s="267" t="s">
        <v>2425</v>
      </c>
      <c r="E330" s="268">
        <v>44060</v>
      </c>
      <c r="F330" s="223">
        <v>44134</v>
      </c>
      <c r="G330" s="242"/>
      <c r="H330" s="242"/>
      <c r="I330" s="279"/>
      <c r="J330" s="242"/>
      <c r="K330" s="242"/>
      <c r="L330" s="242">
        <v>0</v>
      </c>
      <c r="M330" s="242"/>
      <c r="N330" s="242">
        <v>138</v>
      </c>
      <c r="O330" s="242" t="s">
        <v>23</v>
      </c>
      <c r="P330" s="270">
        <v>0.14999999999999999</v>
      </c>
      <c r="Q330" s="270" t="s">
        <v>2054</v>
      </c>
      <c r="R330" s="270" t="s">
        <v>30</v>
      </c>
      <c r="S330" s="270">
        <v>100</v>
      </c>
      <c r="T330" s="270">
        <v>0.14999999999999999</v>
      </c>
      <c r="U330" s="270" t="s">
        <v>23</v>
      </c>
      <c r="V330" s="270" t="s">
        <v>23</v>
      </c>
      <c r="W330" s="242" t="s">
        <v>26</v>
      </c>
      <c r="X330" s="272"/>
    </row>
    <row r="331" spans="1:24" ht="79.95" customHeight="1">
      <c r="A331" s="265" t="s">
        <v>2408</v>
      </c>
      <c r="B331" s="266" t="s">
        <v>2422</v>
      </c>
      <c r="C331" s="242" t="s">
        <v>2409</v>
      </c>
      <c r="D331" s="267" t="s">
        <v>2347</v>
      </c>
      <c r="E331" s="268">
        <v>44083</v>
      </c>
      <c r="F331" s="223">
        <v>44454</v>
      </c>
      <c r="G331" s="272"/>
      <c r="H331" s="272"/>
      <c r="I331" s="97"/>
      <c r="J331" s="272"/>
      <c r="K331" s="242"/>
      <c r="L331" s="242">
        <v>0</v>
      </c>
      <c r="M331" s="242"/>
      <c r="N331" s="242" t="s">
        <v>23</v>
      </c>
      <c r="O331" s="242">
        <v>138</v>
      </c>
      <c r="P331" s="270">
        <v>0.10000000000000001</v>
      </c>
      <c r="Q331" s="270" t="s">
        <v>2410</v>
      </c>
      <c r="R331" s="270" t="s">
        <v>180</v>
      </c>
      <c r="S331" s="270" t="s">
        <v>23</v>
      </c>
      <c r="T331" s="270" t="s">
        <v>23</v>
      </c>
      <c r="U331" s="270" t="s">
        <v>23</v>
      </c>
      <c r="V331" s="270">
        <v>0.10000000000000001</v>
      </c>
      <c r="W331" s="242" t="s">
        <v>26</v>
      </c>
      <c r="X331" s="242" t="s">
        <v>2411</v>
      </c>
    </row>
    <row r="332" spans="1:24" ht="79.95" customHeight="1">
      <c r="A332" s="265" t="s">
        <v>2416</v>
      </c>
      <c r="B332" s="266" t="s">
        <v>2545</v>
      </c>
      <c r="C332" s="242" t="s">
        <v>172</v>
      </c>
      <c r="D332" s="276" t="s">
        <v>2506</v>
      </c>
      <c r="E332" s="268">
        <v>44014</v>
      </c>
      <c r="F332" s="223">
        <v>44134</v>
      </c>
      <c r="G332" s="242"/>
      <c r="H332" s="242"/>
      <c r="I332" s="279"/>
      <c r="J332" s="242"/>
      <c r="K332" s="242"/>
      <c r="L332" s="242">
        <v>0</v>
      </c>
      <c r="M332" s="242"/>
      <c r="N332" s="242">
        <v>138</v>
      </c>
      <c r="O332" s="242" t="s">
        <v>23</v>
      </c>
      <c r="P332" s="270">
        <v>5.2999999999999998</v>
      </c>
      <c r="Q332" s="270" t="s">
        <v>2418</v>
      </c>
      <c r="R332" s="270" t="s">
        <v>30</v>
      </c>
      <c r="S332" s="270">
        <v>100</v>
      </c>
      <c r="T332" s="270">
        <v>5.2999999999999998</v>
      </c>
      <c r="U332" s="270">
        <v>100</v>
      </c>
      <c r="V332" s="270" t="s">
        <v>23</v>
      </c>
      <c r="W332" s="242" t="s">
        <v>26</v>
      </c>
      <c r="X332" s="242"/>
    </row>
    <row r="333" spans="1:24" ht="79.95" customHeight="1">
      <c r="A333" s="292"/>
      <c r="B333" s="293" t="s">
        <v>2560</v>
      </c>
      <c r="C333" s="294"/>
      <c r="D333" s="295"/>
      <c r="E333" s="296"/>
      <c r="F333" s="296"/>
      <c r="G333" s="296"/>
      <c r="H333" s="297"/>
      <c r="I333" s="297"/>
      <c r="J333" s="297"/>
      <c r="K333" s="298" t="str">
        <f t="shared" si="5" ref="K333">IF(AND(I333&gt;0,J333&gt;0),(J333/I333)-1," ")</f>
        <v xml:space="preserve"> </v>
      </c>
      <c r="L333" s="299"/>
      <c r="M333" s="299"/>
      <c r="N333" s="297"/>
      <c r="O333" s="297"/>
      <c r="P333" s="300"/>
      <c r="Q333" s="294"/>
      <c r="R333" s="294"/>
      <c r="S333" s="299"/>
      <c r="T333" s="301"/>
      <c r="U333" s="299"/>
      <c r="V333" s="301"/>
      <c r="W333" s="294"/>
      <c r="X333" s="302"/>
    </row>
    <row r="334" spans="1:24" ht="79.95" customHeight="1">
      <c r="A334" s="244" t="s">
        <v>1603</v>
      </c>
      <c r="B334" s="244" t="s">
        <v>1604</v>
      </c>
      <c r="C334" s="244" t="s">
        <v>1409</v>
      </c>
      <c r="D334" s="123" t="s">
        <v>1605</v>
      </c>
      <c r="E334" s="219">
        <v>44089</v>
      </c>
      <c r="F334" s="223">
        <v>44545</v>
      </c>
      <c r="G334" s="244"/>
      <c r="H334" s="244"/>
      <c r="I334" s="244"/>
      <c r="J334" s="244"/>
      <c r="K334" s="99" t="str">
        <f>IF(AND(I334&gt;0,J334&gt;0),(J334/I334)-1," ")</f>
        <v xml:space="preserve"> </v>
      </c>
      <c r="L334" s="244">
        <v>0</v>
      </c>
      <c r="M334" s="244"/>
      <c r="N334" s="244">
        <v>138</v>
      </c>
      <c r="O334" s="244" t="s">
        <v>23</v>
      </c>
      <c r="P334" s="102" t="s">
        <v>23</v>
      </c>
      <c r="Q334" s="172" t="s">
        <v>23</v>
      </c>
      <c r="R334" s="172" t="s">
        <v>23</v>
      </c>
      <c r="S334" s="100" t="s">
        <v>23</v>
      </c>
      <c r="T334" s="102" t="s">
        <v>23</v>
      </c>
      <c r="U334" s="100" t="s">
        <v>23</v>
      </c>
      <c r="V334" s="102" t="s">
        <v>23</v>
      </c>
      <c r="W334" s="244" t="s">
        <v>966</v>
      </c>
      <c r="X334" s="244"/>
    </row>
    <row r="335" spans="1:24" ht="79.95" customHeight="1">
      <c r="A335" s="244" t="s">
        <v>1606</v>
      </c>
      <c r="B335" s="244" t="s">
        <v>1607</v>
      </c>
      <c r="C335" s="244" t="s">
        <v>1409</v>
      </c>
      <c r="D335" s="123" t="s">
        <v>1608</v>
      </c>
      <c r="E335" s="219">
        <v>44089</v>
      </c>
      <c r="F335" s="223">
        <v>44331</v>
      </c>
      <c r="G335" s="244"/>
      <c r="H335" s="244"/>
      <c r="I335" s="244"/>
      <c r="J335" s="244"/>
      <c r="K335" s="99" t="str">
        <f>IF(AND(I335&gt;0,J335&gt;0),(J335/I335)-1," ")</f>
        <v xml:space="preserve"> </v>
      </c>
      <c r="L335" s="244">
        <v>0</v>
      </c>
      <c r="M335" s="244"/>
      <c r="N335" s="244">
        <v>138</v>
      </c>
      <c r="O335" s="244" t="s">
        <v>23</v>
      </c>
      <c r="P335" s="102" t="s">
        <v>23</v>
      </c>
      <c r="Q335" s="172" t="s">
        <v>23</v>
      </c>
      <c r="R335" s="172" t="s">
        <v>23</v>
      </c>
      <c r="S335" s="100" t="s">
        <v>23</v>
      </c>
      <c r="T335" s="102" t="s">
        <v>23</v>
      </c>
      <c r="U335" s="100" t="s">
        <v>23</v>
      </c>
      <c r="V335" s="102" t="s">
        <v>23</v>
      </c>
      <c r="W335" s="244" t="s">
        <v>966</v>
      </c>
      <c r="X335" s="244"/>
    </row>
    <row r="336" spans="1:24" ht="79.95" customHeight="1">
      <c r="A336" s="244" t="s">
        <v>1616</v>
      </c>
      <c r="B336" s="244" t="s">
        <v>1617</v>
      </c>
      <c r="C336" s="244" t="s">
        <v>1422</v>
      </c>
      <c r="D336" s="123" t="s">
        <v>1618</v>
      </c>
      <c r="E336" s="219">
        <v>44332</v>
      </c>
      <c r="F336" s="219">
        <v>44545</v>
      </c>
      <c r="G336" s="244"/>
      <c r="H336" s="244"/>
      <c r="I336" s="244"/>
      <c r="J336" s="244"/>
      <c r="K336" s="99" t="str">
        <f>IF(AND(I336&gt;0,J336&gt;0),(J336/I336)-1," ")</f>
        <v xml:space="preserve"> </v>
      </c>
      <c r="L336" s="244">
        <v>0</v>
      </c>
      <c r="M336" s="244"/>
      <c r="N336" s="244">
        <v>138</v>
      </c>
      <c r="O336" s="244" t="s">
        <v>23</v>
      </c>
      <c r="P336" s="102" t="s">
        <v>23</v>
      </c>
      <c r="Q336" s="172" t="s">
        <v>23</v>
      </c>
      <c r="R336" s="172" t="s">
        <v>23</v>
      </c>
      <c r="S336" s="100" t="s">
        <v>23</v>
      </c>
      <c r="T336" s="102" t="s">
        <v>23</v>
      </c>
      <c r="U336" s="100" t="s">
        <v>23</v>
      </c>
      <c r="V336" s="102" t="s">
        <v>23</v>
      </c>
      <c r="W336" s="244" t="s">
        <v>966</v>
      </c>
      <c r="X336" s="242" t="s">
        <v>2556</v>
      </c>
    </row>
    <row r="337" spans="1:24" ht="79.95" customHeight="1">
      <c r="A337" s="103" t="s">
        <v>1916</v>
      </c>
      <c r="B337" s="149" t="s">
        <v>1917</v>
      </c>
      <c r="C337" s="244" t="s">
        <v>1918</v>
      </c>
      <c r="D337" s="169" t="s">
        <v>1900</v>
      </c>
      <c r="E337" s="155">
        <v>43967</v>
      </c>
      <c r="F337" s="223">
        <v>44545</v>
      </c>
      <c r="G337" s="244"/>
      <c r="H337" s="244"/>
      <c r="I337" s="244"/>
      <c r="J337" s="244"/>
      <c r="K337" s="244"/>
      <c r="L337" s="244"/>
      <c r="M337" s="244"/>
      <c r="N337" s="244">
        <v>345</v>
      </c>
      <c r="O337" s="244" t="s">
        <v>23</v>
      </c>
      <c r="P337" s="102" t="s">
        <v>23</v>
      </c>
      <c r="Q337" s="172" t="s">
        <v>23</v>
      </c>
      <c r="R337" s="172" t="s">
        <v>23</v>
      </c>
      <c r="S337" s="172" t="s">
        <v>23</v>
      </c>
      <c r="T337" s="102" t="s">
        <v>23</v>
      </c>
      <c r="U337" s="172" t="s">
        <v>23</v>
      </c>
      <c r="V337" s="102" t="s">
        <v>23</v>
      </c>
      <c r="W337" s="244" t="s">
        <v>966</v>
      </c>
      <c r="X337" s="244"/>
    </row>
    <row r="338" spans="1:24" ht="79.95" customHeight="1">
      <c r="A338" s="103" t="s">
        <v>1994</v>
      </c>
      <c r="B338" s="149" t="s">
        <v>1995</v>
      </c>
      <c r="C338" s="244" t="s">
        <v>28</v>
      </c>
      <c r="D338" s="169" t="s">
        <v>1996</v>
      </c>
      <c r="E338" s="155">
        <v>44095</v>
      </c>
      <c r="F338" s="223">
        <v>44196</v>
      </c>
      <c r="G338" s="244"/>
      <c r="H338" s="244"/>
      <c r="I338" s="244"/>
      <c r="J338" s="244"/>
      <c r="K338" s="244"/>
      <c r="L338" s="244"/>
      <c r="M338" s="244"/>
      <c r="N338" s="244">
        <v>138</v>
      </c>
      <c r="O338" s="244" t="s">
        <v>23</v>
      </c>
      <c r="P338" s="172" t="s">
        <v>23</v>
      </c>
      <c r="Q338" s="172" t="s">
        <v>23</v>
      </c>
      <c r="R338" s="172" t="s">
        <v>23</v>
      </c>
      <c r="S338" s="172" t="s">
        <v>23</v>
      </c>
      <c r="T338" s="172" t="s">
        <v>23</v>
      </c>
      <c r="U338" s="172" t="s">
        <v>23</v>
      </c>
      <c r="V338" s="172" t="s">
        <v>23</v>
      </c>
      <c r="W338" s="244" t="s">
        <v>966</v>
      </c>
      <c r="X338" s="244"/>
    </row>
    <row r="339" spans="1:24" ht="79.95" customHeight="1">
      <c r="A339" s="103" t="s">
        <v>2000</v>
      </c>
      <c r="B339" s="149" t="s">
        <v>2001</v>
      </c>
      <c r="C339" s="244" t="s">
        <v>286</v>
      </c>
      <c r="D339" s="169" t="s">
        <v>2002</v>
      </c>
      <c r="E339" s="259">
        <v>43952</v>
      </c>
      <c r="F339" s="223">
        <v>44156</v>
      </c>
      <c r="G339" s="244"/>
      <c r="H339" s="244"/>
      <c r="I339" s="244"/>
      <c r="J339" s="244"/>
      <c r="K339" s="244"/>
      <c r="L339" s="244"/>
      <c r="M339" s="244"/>
      <c r="N339" s="244">
        <v>138</v>
      </c>
      <c r="O339" s="244" t="s">
        <v>23</v>
      </c>
      <c r="P339" s="172" t="s">
        <v>23</v>
      </c>
      <c r="Q339" s="172" t="s">
        <v>23</v>
      </c>
      <c r="R339" s="172" t="s">
        <v>23</v>
      </c>
      <c r="S339" s="172" t="s">
        <v>23</v>
      </c>
      <c r="T339" s="172" t="s">
        <v>23</v>
      </c>
      <c r="U339" s="172" t="s">
        <v>23</v>
      </c>
      <c r="V339" s="172" t="s">
        <v>23</v>
      </c>
      <c r="W339" s="244" t="s">
        <v>966</v>
      </c>
      <c r="X339" s="244"/>
    </row>
    <row r="340" spans="1:24" ht="79.95" customHeight="1">
      <c r="A340" s="103" t="s">
        <v>2013</v>
      </c>
      <c r="B340" s="149" t="s">
        <v>2014</v>
      </c>
      <c r="C340" s="244" t="s">
        <v>28</v>
      </c>
      <c r="D340" s="169" t="s">
        <v>2015</v>
      </c>
      <c r="E340" s="155">
        <v>44123</v>
      </c>
      <c r="F340" s="223">
        <v>44150</v>
      </c>
      <c r="G340" s="244"/>
      <c r="H340" s="244"/>
      <c r="I340" s="244"/>
      <c r="J340" s="244"/>
      <c r="K340" s="244"/>
      <c r="L340" s="244"/>
      <c r="M340" s="244"/>
      <c r="N340" s="244">
        <v>138</v>
      </c>
      <c r="O340" s="244" t="s">
        <v>23</v>
      </c>
      <c r="P340" s="172" t="s">
        <v>23</v>
      </c>
      <c r="Q340" s="172" t="s">
        <v>23</v>
      </c>
      <c r="R340" s="172" t="s">
        <v>23</v>
      </c>
      <c r="S340" s="172" t="s">
        <v>23</v>
      </c>
      <c r="T340" s="172" t="s">
        <v>23</v>
      </c>
      <c r="U340" s="172" t="s">
        <v>23</v>
      </c>
      <c r="V340" s="172" t="s">
        <v>23</v>
      </c>
      <c r="W340" s="244" t="s">
        <v>966</v>
      </c>
      <c r="X340" s="244"/>
    </row>
    <row r="341" spans="1:24" ht="79.95" customHeight="1">
      <c r="A341" s="103" t="s">
        <v>2019</v>
      </c>
      <c r="B341" s="149" t="s">
        <v>2020</v>
      </c>
      <c r="C341" s="244" t="s">
        <v>1782</v>
      </c>
      <c r="D341" s="169" t="s">
        <v>2021</v>
      </c>
      <c r="E341" s="259">
        <v>43980</v>
      </c>
      <c r="F341" s="223">
        <v>44176</v>
      </c>
      <c r="G341" s="244"/>
      <c r="H341" s="244"/>
      <c r="I341" s="244"/>
      <c r="J341" s="244"/>
      <c r="K341" s="244"/>
      <c r="L341" s="244"/>
      <c r="M341" s="244"/>
      <c r="N341" s="244">
        <v>138</v>
      </c>
      <c r="O341" s="244" t="s">
        <v>23</v>
      </c>
      <c r="P341" s="172" t="s">
        <v>23</v>
      </c>
      <c r="Q341" s="172" t="s">
        <v>23</v>
      </c>
      <c r="R341" s="172" t="s">
        <v>23</v>
      </c>
      <c r="S341" s="172" t="s">
        <v>23</v>
      </c>
      <c r="T341" s="172" t="s">
        <v>23</v>
      </c>
      <c r="U341" s="172" t="s">
        <v>23</v>
      </c>
      <c r="V341" s="172" t="s">
        <v>23</v>
      </c>
      <c r="W341" s="244" t="s">
        <v>966</v>
      </c>
      <c r="X341" s="244"/>
    </row>
    <row r="342" spans="1:24" ht="79.95" customHeight="1">
      <c r="A342" s="103" t="s">
        <v>2026</v>
      </c>
      <c r="B342" s="149" t="s">
        <v>2027</v>
      </c>
      <c r="C342" s="244" t="s">
        <v>600</v>
      </c>
      <c r="D342" s="169" t="s">
        <v>2076</v>
      </c>
      <c r="E342" s="155">
        <v>44088</v>
      </c>
      <c r="F342" s="223">
        <v>44106</v>
      </c>
      <c r="G342" s="244"/>
      <c r="H342" s="244"/>
      <c r="I342" s="244"/>
      <c r="J342" s="244"/>
      <c r="K342" s="244"/>
      <c r="L342" s="244"/>
      <c r="M342" s="244"/>
      <c r="N342" s="244" t="s">
        <v>47</v>
      </c>
      <c r="O342" s="244" t="s">
        <v>23</v>
      </c>
      <c r="P342" s="172" t="s">
        <v>23</v>
      </c>
      <c r="Q342" s="172" t="s">
        <v>23</v>
      </c>
      <c r="R342" s="172" t="s">
        <v>23</v>
      </c>
      <c r="S342" s="172" t="s">
        <v>23</v>
      </c>
      <c r="T342" s="172" t="s">
        <v>23</v>
      </c>
      <c r="U342" s="172" t="s">
        <v>23</v>
      </c>
      <c r="V342" s="172" t="s">
        <v>23</v>
      </c>
      <c r="W342" s="244" t="s">
        <v>966</v>
      </c>
      <c r="X342" s="244"/>
    </row>
    <row r="343" spans="1:24" ht="79.95" customHeight="1">
      <c r="A343" s="103" t="s">
        <v>2029</v>
      </c>
      <c r="B343" s="149" t="s">
        <v>2030</v>
      </c>
      <c r="C343" s="244" t="s">
        <v>2031</v>
      </c>
      <c r="D343" s="169" t="s">
        <v>2032</v>
      </c>
      <c r="E343" s="259">
        <v>44046</v>
      </c>
      <c r="F343" s="223">
        <v>44156</v>
      </c>
      <c r="G343" s="244"/>
      <c r="H343" s="244"/>
      <c r="I343" s="244"/>
      <c r="J343" s="244"/>
      <c r="K343" s="244"/>
      <c r="L343" s="244"/>
      <c r="M343" s="244"/>
      <c r="N343" s="244">
        <v>138</v>
      </c>
      <c r="O343" s="244" t="s">
        <v>23</v>
      </c>
      <c r="P343" s="172" t="s">
        <v>23</v>
      </c>
      <c r="Q343" s="172" t="s">
        <v>23</v>
      </c>
      <c r="R343" s="172" t="s">
        <v>23</v>
      </c>
      <c r="S343" s="172" t="s">
        <v>23</v>
      </c>
      <c r="T343" s="172" t="s">
        <v>23</v>
      </c>
      <c r="U343" s="172" t="s">
        <v>23</v>
      </c>
      <c r="V343" s="172" t="s">
        <v>23</v>
      </c>
      <c r="W343" s="244" t="s">
        <v>966</v>
      </c>
      <c r="X343" s="244"/>
    </row>
    <row r="344" spans="1:24" ht="79.95" customHeight="1">
      <c r="A344" s="103" t="s">
        <v>2033</v>
      </c>
      <c r="B344" s="149" t="s">
        <v>2034</v>
      </c>
      <c r="C344" s="244" t="s">
        <v>1696</v>
      </c>
      <c r="D344" s="169" t="s">
        <v>2035</v>
      </c>
      <c r="E344" s="259">
        <v>44046</v>
      </c>
      <c r="F344" s="223">
        <v>44180</v>
      </c>
      <c r="G344" s="244"/>
      <c r="H344" s="244"/>
      <c r="I344" s="244"/>
      <c r="J344" s="244"/>
      <c r="K344" s="244"/>
      <c r="L344" s="244"/>
      <c r="M344" s="244"/>
      <c r="N344" s="244">
        <v>138</v>
      </c>
      <c r="O344" s="244" t="s">
        <v>23</v>
      </c>
      <c r="P344" s="172" t="s">
        <v>23</v>
      </c>
      <c r="Q344" s="172" t="s">
        <v>23</v>
      </c>
      <c r="R344" s="172" t="s">
        <v>23</v>
      </c>
      <c r="S344" s="172" t="s">
        <v>23</v>
      </c>
      <c r="T344" s="172" t="s">
        <v>23</v>
      </c>
      <c r="U344" s="172" t="s">
        <v>23</v>
      </c>
      <c r="V344" s="172" t="s">
        <v>23</v>
      </c>
      <c r="W344" s="244" t="s">
        <v>966</v>
      </c>
      <c r="X344" s="244"/>
    </row>
    <row r="345" spans="1:24" ht="79.95" customHeight="1">
      <c r="A345" s="244" t="s">
        <v>1095</v>
      </c>
      <c r="B345" s="244" t="s">
        <v>1096</v>
      </c>
      <c r="C345" s="244" t="s">
        <v>582</v>
      </c>
      <c r="D345" s="123" t="s">
        <v>1213</v>
      </c>
      <c r="E345" s="259">
        <v>43809</v>
      </c>
      <c r="F345" s="223">
        <v>43981</v>
      </c>
      <c r="G345" s="223">
        <v>43981</v>
      </c>
      <c r="H345" s="97"/>
      <c r="I345" s="97">
        <v>644190</v>
      </c>
      <c r="J345" s="97"/>
      <c r="K345" s="99" t="str">
        <f t="shared" si="6" ref="K345:K408">IF(AND(I345&gt;0,J345&gt;0),(J345/I345)-1," ")</f>
        <v xml:space="preserve"> </v>
      </c>
      <c r="L345" s="100">
        <v>100</v>
      </c>
      <c r="M345" s="100"/>
      <c r="N345" s="244">
        <v>138</v>
      </c>
      <c r="O345" s="244" t="s">
        <v>23</v>
      </c>
      <c r="P345" s="102" t="s">
        <v>23</v>
      </c>
      <c r="Q345" s="244" t="s">
        <v>23</v>
      </c>
      <c r="R345" s="244" t="s">
        <v>23</v>
      </c>
      <c r="S345" s="100" t="s">
        <v>23</v>
      </c>
      <c r="T345" s="102" t="s">
        <v>23</v>
      </c>
      <c r="U345" s="100" t="s">
        <v>23</v>
      </c>
      <c r="V345" s="102" t="s">
        <v>23</v>
      </c>
      <c r="W345" s="244" t="s">
        <v>966</v>
      </c>
      <c r="X345" s="244"/>
    </row>
    <row r="346" spans="1:24" ht="79.95" customHeight="1">
      <c r="A346" s="244" t="s">
        <v>1011</v>
      </c>
      <c r="B346" s="122" t="s">
        <v>1200</v>
      </c>
      <c r="C346" s="244" t="s">
        <v>1665</v>
      </c>
      <c r="D346" s="192" t="s">
        <v>1148</v>
      </c>
      <c r="E346" s="259">
        <v>43725</v>
      </c>
      <c r="F346" s="249">
        <v>43875</v>
      </c>
      <c r="G346" s="249">
        <v>43875</v>
      </c>
      <c r="H346" s="97"/>
      <c r="I346" s="109">
        <v>5725089</v>
      </c>
      <c r="J346" s="97"/>
      <c r="K346" s="99" t="str">
        <f t="shared" si="6"/>
        <v xml:space="preserve"> </v>
      </c>
      <c r="L346" s="119">
        <v>100</v>
      </c>
      <c r="M346" s="119"/>
      <c r="N346" s="100">
        <v>138</v>
      </c>
      <c r="O346" s="100" t="s">
        <v>23</v>
      </c>
      <c r="P346" s="102" t="s">
        <v>23</v>
      </c>
      <c r="Q346" s="244" t="s">
        <v>23</v>
      </c>
      <c r="R346" s="244" t="s">
        <v>23</v>
      </c>
      <c r="S346" s="100" t="s">
        <v>23</v>
      </c>
      <c r="T346" s="102" t="s">
        <v>23</v>
      </c>
      <c r="U346" s="100" t="s">
        <v>23</v>
      </c>
      <c r="V346" s="102" t="s">
        <v>23</v>
      </c>
      <c r="W346" s="156" t="s">
        <v>966</v>
      </c>
      <c r="X346" s="122"/>
    </row>
    <row r="347" spans="1:24" ht="79.95" customHeight="1">
      <c r="A347" s="244" t="s">
        <v>1362</v>
      </c>
      <c r="B347" s="244" t="s">
        <v>1474</v>
      </c>
      <c r="C347" s="137" t="s">
        <v>59</v>
      </c>
      <c r="D347" s="123" t="s">
        <v>1475</v>
      </c>
      <c r="E347" s="219">
        <v>43711</v>
      </c>
      <c r="F347" s="223">
        <v>43920</v>
      </c>
      <c r="G347" s="223">
        <v>43920</v>
      </c>
      <c r="H347" s="97"/>
      <c r="I347" s="109">
        <v>4699579</v>
      </c>
      <c r="J347" s="97"/>
      <c r="K347" s="99" t="str">
        <f t="shared" si="6"/>
        <v xml:space="preserve"> </v>
      </c>
      <c r="L347" s="119">
        <v>100</v>
      </c>
      <c r="M347" s="119"/>
      <c r="N347" s="244" t="s">
        <v>1025</v>
      </c>
      <c r="O347" s="244" t="s">
        <v>23</v>
      </c>
      <c r="P347" s="102" t="s">
        <v>23</v>
      </c>
      <c r="Q347" s="244" t="s">
        <v>23</v>
      </c>
      <c r="R347" s="244" t="s">
        <v>23</v>
      </c>
      <c r="S347" s="100" t="s">
        <v>23</v>
      </c>
      <c r="T347" s="102" t="s">
        <v>23</v>
      </c>
      <c r="U347" s="100" t="s">
        <v>23</v>
      </c>
      <c r="V347" s="102" t="s">
        <v>23</v>
      </c>
      <c r="W347" s="243" t="s">
        <v>966</v>
      </c>
      <c r="X347" s="244"/>
    </row>
    <row r="348" spans="1:24" ht="79.95" customHeight="1">
      <c r="A348" s="244" t="s">
        <v>1485</v>
      </c>
      <c r="B348" s="244" t="s">
        <v>1486</v>
      </c>
      <c r="C348" s="137" t="s">
        <v>1666</v>
      </c>
      <c r="D348" s="123" t="s">
        <v>1486</v>
      </c>
      <c r="E348" s="219">
        <v>43896</v>
      </c>
      <c r="F348" s="219">
        <v>43966</v>
      </c>
      <c r="G348" s="219"/>
      <c r="H348" s="97"/>
      <c r="I348" s="109">
        <v>3988592</v>
      </c>
      <c r="J348" s="97"/>
      <c r="K348" s="99" t="str">
        <f t="shared" si="6"/>
        <v xml:space="preserve"> </v>
      </c>
      <c r="L348" s="261">
        <v>32</v>
      </c>
      <c r="M348" s="127"/>
      <c r="N348" s="244">
        <v>138</v>
      </c>
      <c r="O348" s="244" t="s">
        <v>23</v>
      </c>
      <c r="P348" s="102" t="s">
        <v>23</v>
      </c>
      <c r="Q348" s="244" t="s">
        <v>23</v>
      </c>
      <c r="R348" s="244" t="s">
        <v>23</v>
      </c>
      <c r="S348" s="100" t="s">
        <v>23</v>
      </c>
      <c r="T348" s="102" t="s">
        <v>23</v>
      </c>
      <c r="U348" s="100" t="s">
        <v>23</v>
      </c>
      <c r="V348" s="102" t="s">
        <v>23</v>
      </c>
      <c r="W348" s="243" t="s">
        <v>966</v>
      </c>
      <c r="X348" s="244"/>
    </row>
    <row r="349" spans="1:24" ht="79.95" customHeight="1">
      <c r="A349" s="244" t="s">
        <v>1038</v>
      </c>
      <c r="B349" s="244" t="s">
        <v>1201</v>
      </c>
      <c r="C349" s="243" t="s">
        <v>62</v>
      </c>
      <c r="D349" s="117" t="s">
        <v>1039</v>
      </c>
      <c r="E349" s="248">
        <v>43669</v>
      </c>
      <c r="F349" s="118">
        <v>43819</v>
      </c>
      <c r="G349" s="258">
        <v>43819</v>
      </c>
      <c r="H349" s="109"/>
      <c r="I349" s="178">
        <v>2989092</v>
      </c>
      <c r="J349" s="109"/>
      <c r="K349" s="99" t="str">
        <f t="shared" si="6"/>
        <v xml:space="preserve"> </v>
      </c>
      <c r="L349" s="119">
        <v>100</v>
      </c>
      <c r="M349" s="119"/>
      <c r="N349" s="244">
        <v>138</v>
      </c>
      <c r="O349" s="119" t="s">
        <v>23</v>
      </c>
      <c r="P349" s="102" t="s">
        <v>23</v>
      </c>
      <c r="Q349" s="243" t="s">
        <v>23</v>
      </c>
      <c r="R349" s="243" t="s">
        <v>23</v>
      </c>
      <c r="S349" s="119" t="s">
        <v>23</v>
      </c>
      <c r="T349" s="121" t="s">
        <v>23</v>
      </c>
      <c r="U349" s="119" t="s">
        <v>23</v>
      </c>
      <c r="V349" s="121" t="s">
        <v>23</v>
      </c>
      <c r="W349" s="243" t="s">
        <v>1040</v>
      </c>
      <c r="X349" s="116"/>
    </row>
    <row r="350" spans="1:24" ht="79.95" customHeight="1">
      <c r="A350" s="244" t="s">
        <v>969</v>
      </c>
      <c r="B350" s="244" t="s">
        <v>970</v>
      </c>
      <c r="C350" s="243" t="s">
        <v>971</v>
      </c>
      <c r="D350" s="117" t="s">
        <v>1149</v>
      </c>
      <c r="E350" s="248">
        <v>43619</v>
      </c>
      <c r="F350" s="248">
        <v>43691</v>
      </c>
      <c r="G350" s="258">
        <v>43691</v>
      </c>
      <c r="H350" s="109"/>
      <c r="I350" s="109">
        <v>1157050</v>
      </c>
      <c r="J350" s="109"/>
      <c r="K350" s="99" t="str">
        <f t="shared" si="6"/>
        <v xml:space="preserve"> </v>
      </c>
      <c r="L350" s="119">
        <v>100</v>
      </c>
      <c r="M350" s="119"/>
      <c r="N350" s="119">
        <v>138</v>
      </c>
      <c r="O350" s="119" t="s">
        <v>23</v>
      </c>
      <c r="P350" s="102" t="s">
        <v>23</v>
      </c>
      <c r="Q350" s="243" t="s">
        <v>23</v>
      </c>
      <c r="R350" s="243" t="s">
        <v>23</v>
      </c>
      <c r="S350" s="119" t="s">
        <v>23</v>
      </c>
      <c r="T350" s="121" t="s">
        <v>23</v>
      </c>
      <c r="U350" s="119" t="s">
        <v>23</v>
      </c>
      <c r="V350" s="121" t="s">
        <v>23</v>
      </c>
      <c r="W350" s="243" t="s">
        <v>966</v>
      </c>
      <c r="X350" s="116"/>
    </row>
    <row r="351" spans="1:24" ht="79.95" customHeight="1">
      <c r="A351" s="244" t="s">
        <v>1065</v>
      </c>
      <c r="B351" s="244" t="s">
        <v>1066</v>
      </c>
      <c r="C351" s="243" t="s">
        <v>44</v>
      </c>
      <c r="D351" s="117" t="s">
        <v>1150</v>
      </c>
      <c r="E351" s="118">
        <v>43724</v>
      </c>
      <c r="F351" s="118">
        <v>43830</v>
      </c>
      <c r="G351" s="148">
        <v>43830</v>
      </c>
      <c r="H351" s="109"/>
      <c r="I351" s="109">
        <v>2399766</v>
      </c>
      <c r="J351" s="109"/>
      <c r="K351" s="99" t="str">
        <f t="shared" si="6"/>
        <v xml:space="preserve"> </v>
      </c>
      <c r="L351" s="119">
        <v>100</v>
      </c>
      <c r="M351" s="119"/>
      <c r="N351" s="119">
        <v>138</v>
      </c>
      <c r="O351" s="119" t="s">
        <v>23</v>
      </c>
      <c r="P351" s="102" t="s">
        <v>23</v>
      </c>
      <c r="Q351" s="243" t="s">
        <v>23</v>
      </c>
      <c r="R351" s="243" t="s">
        <v>23</v>
      </c>
      <c r="S351" s="119" t="s">
        <v>23</v>
      </c>
      <c r="T351" s="121" t="s">
        <v>23</v>
      </c>
      <c r="U351" s="119" t="s">
        <v>23</v>
      </c>
      <c r="V351" s="121" t="s">
        <v>23</v>
      </c>
      <c r="W351" s="243" t="s">
        <v>966</v>
      </c>
      <c r="X351" s="116"/>
    </row>
    <row r="352" spans="1:24" ht="79.95" customHeight="1">
      <c r="A352" s="105" t="s">
        <v>1027</v>
      </c>
      <c r="B352" s="106" t="s">
        <v>1192</v>
      </c>
      <c r="C352" s="106" t="s">
        <v>849</v>
      </c>
      <c r="D352" s="107" t="s">
        <v>1193</v>
      </c>
      <c r="E352" s="108">
        <v>43626</v>
      </c>
      <c r="F352" s="247">
        <v>43820</v>
      </c>
      <c r="G352" s="280">
        <v>43820</v>
      </c>
      <c r="H352" s="109"/>
      <c r="I352" s="109">
        <v>2192033.7000000002</v>
      </c>
      <c r="J352" s="110"/>
      <c r="K352" s="99" t="str">
        <f t="shared" si="6"/>
        <v xml:space="preserve"> </v>
      </c>
      <c r="L352" s="111">
        <v>100</v>
      </c>
      <c r="M352" s="111"/>
      <c r="N352" s="111" t="s">
        <v>47</v>
      </c>
      <c r="O352" s="111" t="s">
        <v>23</v>
      </c>
      <c r="P352" s="102" t="s">
        <v>23</v>
      </c>
      <c r="Q352" s="106" t="s">
        <v>23</v>
      </c>
      <c r="R352" s="106" t="s">
        <v>23</v>
      </c>
      <c r="S352" s="111" t="s">
        <v>23</v>
      </c>
      <c r="T352" s="112" t="s">
        <v>23</v>
      </c>
      <c r="U352" s="111" t="s">
        <v>23</v>
      </c>
      <c r="V352" s="112" t="s">
        <v>23</v>
      </c>
      <c r="W352" s="106" t="s">
        <v>966</v>
      </c>
      <c r="X352" s="113"/>
    </row>
    <row r="353" spans="1:24" ht="79.95" customHeight="1">
      <c r="A353" s="128" t="s">
        <v>1013</v>
      </c>
      <c r="B353" s="129" t="s">
        <v>1194</v>
      </c>
      <c r="C353" s="129" t="s">
        <v>1667</v>
      </c>
      <c r="D353" s="130" t="s">
        <v>1088</v>
      </c>
      <c r="E353" s="125">
        <v>43536</v>
      </c>
      <c r="F353" s="250">
        <v>43829</v>
      </c>
      <c r="G353" s="255">
        <v>43829</v>
      </c>
      <c r="H353" s="132"/>
      <c r="I353" s="109">
        <v>3943117</v>
      </c>
      <c r="J353" s="133"/>
      <c r="K353" s="99" t="str">
        <f t="shared" si="6"/>
        <v xml:space="preserve"> </v>
      </c>
      <c r="L353" s="134">
        <v>100</v>
      </c>
      <c r="M353" s="134"/>
      <c r="N353" s="134">
        <v>138</v>
      </c>
      <c r="O353" s="134" t="s">
        <v>23</v>
      </c>
      <c r="P353" s="102" t="s">
        <v>23</v>
      </c>
      <c r="Q353" s="129" t="s">
        <v>23</v>
      </c>
      <c r="R353" s="129" t="s">
        <v>23</v>
      </c>
      <c r="S353" s="134" t="s">
        <v>23</v>
      </c>
      <c r="T353" s="135" t="s">
        <v>23</v>
      </c>
      <c r="U353" s="134" t="s">
        <v>23</v>
      </c>
      <c r="V353" s="135" t="s">
        <v>23</v>
      </c>
      <c r="W353" s="243" t="s">
        <v>966</v>
      </c>
      <c r="X353" s="116"/>
    </row>
    <row r="354" spans="1:24" ht="79.95" customHeight="1">
      <c r="A354" s="128" t="s">
        <v>1002</v>
      </c>
      <c r="B354" s="129" t="s">
        <v>1151</v>
      </c>
      <c r="C354" s="129" t="s">
        <v>1668</v>
      </c>
      <c r="D354" s="130" t="s">
        <v>1152</v>
      </c>
      <c r="E354" s="250">
        <v>43689</v>
      </c>
      <c r="F354" s="250">
        <v>43777</v>
      </c>
      <c r="G354" s="131">
        <v>43777</v>
      </c>
      <c r="H354" s="132"/>
      <c r="I354" s="109">
        <v>4169055</v>
      </c>
      <c r="J354" s="133"/>
      <c r="K354" s="99" t="str">
        <f t="shared" si="6"/>
        <v xml:space="preserve"> </v>
      </c>
      <c r="L354" s="134">
        <v>100</v>
      </c>
      <c r="M354" s="134"/>
      <c r="N354" s="134">
        <v>138</v>
      </c>
      <c r="O354" s="134" t="s">
        <v>23</v>
      </c>
      <c r="P354" s="102" t="s">
        <v>23</v>
      </c>
      <c r="Q354" s="129" t="s">
        <v>23</v>
      </c>
      <c r="R354" s="129" t="s">
        <v>23</v>
      </c>
      <c r="S354" s="134" t="s">
        <v>23</v>
      </c>
      <c r="T354" s="135" t="s">
        <v>23</v>
      </c>
      <c r="U354" s="134" t="s">
        <v>23</v>
      </c>
      <c r="V354" s="135" t="s">
        <v>23</v>
      </c>
      <c r="W354" s="243" t="s">
        <v>966</v>
      </c>
      <c r="X354" s="116"/>
    </row>
    <row r="355" spans="1:24" ht="79.95" customHeight="1">
      <c r="A355" s="128" t="s">
        <v>1000</v>
      </c>
      <c r="B355" s="129" t="s">
        <v>1196</v>
      </c>
      <c r="C355" s="129" t="s">
        <v>97</v>
      </c>
      <c r="D355" s="130" t="s">
        <v>1195</v>
      </c>
      <c r="E355" s="250">
        <v>43668</v>
      </c>
      <c r="F355" s="250">
        <v>43788</v>
      </c>
      <c r="G355" s="250">
        <v>43788</v>
      </c>
      <c r="H355" s="132"/>
      <c r="I355" s="109">
        <v>3510836</v>
      </c>
      <c r="J355" s="133"/>
      <c r="K355" s="99" t="str">
        <f t="shared" si="6"/>
        <v xml:space="preserve"> </v>
      </c>
      <c r="L355" s="134">
        <v>100</v>
      </c>
      <c r="M355" s="134"/>
      <c r="N355" s="134">
        <v>138</v>
      </c>
      <c r="O355" s="134" t="s">
        <v>23</v>
      </c>
      <c r="P355" s="102" t="s">
        <v>23</v>
      </c>
      <c r="Q355" s="129" t="s">
        <v>23</v>
      </c>
      <c r="R355" s="129" t="s">
        <v>23</v>
      </c>
      <c r="S355" s="134" t="s">
        <v>23</v>
      </c>
      <c r="T355" s="135" t="s">
        <v>23</v>
      </c>
      <c r="U355" s="134" t="s">
        <v>23</v>
      </c>
      <c r="V355" s="135" t="s">
        <v>23</v>
      </c>
      <c r="W355" s="243" t="s">
        <v>966</v>
      </c>
      <c r="X355" s="116"/>
    </row>
    <row r="356" spans="1:24" ht="79.95" customHeight="1">
      <c r="A356" s="128" t="s">
        <v>1045</v>
      </c>
      <c r="B356" s="129" t="s">
        <v>1046</v>
      </c>
      <c r="C356" s="129" t="s">
        <v>1669</v>
      </c>
      <c r="D356" s="130" t="s">
        <v>1255</v>
      </c>
      <c r="E356" s="125">
        <v>43874</v>
      </c>
      <c r="F356" s="250">
        <v>43892</v>
      </c>
      <c r="G356" s="255">
        <v>43892</v>
      </c>
      <c r="H356" s="132"/>
      <c r="I356" s="109">
        <v>253048</v>
      </c>
      <c r="J356" s="133"/>
      <c r="K356" s="99" t="str">
        <f t="shared" si="6"/>
        <v xml:space="preserve"> </v>
      </c>
      <c r="L356" s="119">
        <v>100</v>
      </c>
      <c r="M356" s="119"/>
      <c r="N356" s="134">
        <v>138</v>
      </c>
      <c r="O356" s="134" t="s">
        <v>23</v>
      </c>
      <c r="P356" s="102" t="s">
        <v>23</v>
      </c>
      <c r="Q356" s="129" t="s">
        <v>23</v>
      </c>
      <c r="R356" s="129" t="s">
        <v>23</v>
      </c>
      <c r="S356" s="134" t="s">
        <v>23</v>
      </c>
      <c r="T356" s="135" t="s">
        <v>23</v>
      </c>
      <c r="U356" s="134" t="s">
        <v>23</v>
      </c>
      <c r="V356" s="135" t="s">
        <v>23</v>
      </c>
      <c r="W356" s="243" t="s">
        <v>966</v>
      </c>
      <c r="X356" s="116"/>
    </row>
    <row r="357" spans="1:24" ht="79.95" customHeight="1">
      <c r="A357" s="128" t="s">
        <v>1052</v>
      </c>
      <c r="B357" s="129" t="s">
        <v>1145</v>
      </c>
      <c r="C357" s="129" t="s">
        <v>217</v>
      </c>
      <c r="D357" s="130" t="s">
        <v>1153</v>
      </c>
      <c r="E357" s="125">
        <v>43384</v>
      </c>
      <c r="F357" s="250">
        <v>43816</v>
      </c>
      <c r="G357" s="255">
        <v>43816</v>
      </c>
      <c r="H357" s="132"/>
      <c r="I357" s="109">
        <v>5527820</v>
      </c>
      <c r="J357" s="133"/>
      <c r="K357" s="134">
        <v>100</v>
      </c>
      <c r="L357" s="134">
        <v>100</v>
      </c>
      <c r="M357" s="134"/>
      <c r="N357" s="134">
        <v>138</v>
      </c>
      <c r="O357" s="134" t="s">
        <v>23</v>
      </c>
      <c r="P357" s="102" t="s">
        <v>23</v>
      </c>
      <c r="Q357" s="129" t="s">
        <v>23</v>
      </c>
      <c r="R357" s="129" t="s">
        <v>23</v>
      </c>
      <c r="S357" s="134" t="s">
        <v>23</v>
      </c>
      <c r="T357" s="135" t="s">
        <v>23</v>
      </c>
      <c r="U357" s="134" t="s">
        <v>23</v>
      </c>
      <c r="V357" s="135" t="s">
        <v>23</v>
      </c>
      <c r="W357" s="243" t="s">
        <v>966</v>
      </c>
      <c r="X357" s="116"/>
    </row>
    <row r="358" spans="1:24" ht="79.95" customHeight="1">
      <c r="A358" s="128" t="s">
        <v>1009</v>
      </c>
      <c r="B358" s="129" t="s">
        <v>1199</v>
      </c>
      <c r="C358" s="129" t="s">
        <v>1670</v>
      </c>
      <c r="D358" s="130" t="s">
        <v>1197</v>
      </c>
      <c r="E358" s="250">
        <v>44013</v>
      </c>
      <c r="F358" s="250">
        <v>44106</v>
      </c>
      <c r="G358" s="193"/>
      <c r="H358" s="132"/>
      <c r="I358" s="109">
        <v>4763870</v>
      </c>
      <c r="J358" s="133"/>
      <c r="K358" s="99" t="str">
        <f t="shared" si="6"/>
        <v xml:space="preserve"> </v>
      </c>
      <c r="L358" s="134">
        <v>0</v>
      </c>
      <c r="M358" s="134"/>
      <c r="N358" s="134">
        <v>138</v>
      </c>
      <c r="O358" s="134" t="s">
        <v>23</v>
      </c>
      <c r="P358" s="102" t="s">
        <v>23</v>
      </c>
      <c r="Q358" s="129" t="s">
        <v>23</v>
      </c>
      <c r="R358" s="129" t="s">
        <v>23</v>
      </c>
      <c r="S358" s="134" t="s">
        <v>23</v>
      </c>
      <c r="T358" s="135" t="s">
        <v>23</v>
      </c>
      <c r="U358" s="134" t="s">
        <v>23</v>
      </c>
      <c r="V358" s="135" t="s">
        <v>23</v>
      </c>
      <c r="W358" s="243" t="s">
        <v>966</v>
      </c>
      <c r="X358" s="116"/>
    </row>
    <row r="359" spans="1:24" ht="79.95" customHeight="1">
      <c r="A359" s="128" t="s">
        <v>1093</v>
      </c>
      <c r="B359" s="129" t="s">
        <v>1154</v>
      </c>
      <c r="C359" s="129" t="s">
        <v>1112</v>
      </c>
      <c r="D359" s="130" t="s">
        <v>1198</v>
      </c>
      <c r="E359" s="125">
        <v>43795</v>
      </c>
      <c r="F359" s="223">
        <v>43861</v>
      </c>
      <c r="G359" s="255">
        <v>43861</v>
      </c>
      <c r="H359" s="132"/>
      <c r="I359" s="109">
        <v>1268563</v>
      </c>
      <c r="J359" s="133"/>
      <c r="K359" s="99" t="str">
        <f t="shared" si="6"/>
        <v xml:space="preserve"> </v>
      </c>
      <c r="L359" s="134">
        <v>100</v>
      </c>
      <c r="M359" s="134"/>
      <c r="N359" s="134">
        <v>138</v>
      </c>
      <c r="O359" s="134" t="s">
        <v>23</v>
      </c>
      <c r="P359" s="102" t="s">
        <v>23</v>
      </c>
      <c r="Q359" s="129" t="s">
        <v>23</v>
      </c>
      <c r="R359" s="129" t="s">
        <v>23</v>
      </c>
      <c r="S359" s="134" t="s">
        <v>23</v>
      </c>
      <c r="T359" s="135" t="s">
        <v>23</v>
      </c>
      <c r="U359" s="134" t="s">
        <v>23</v>
      </c>
      <c r="V359" s="135" t="s">
        <v>23</v>
      </c>
      <c r="W359" s="243" t="s">
        <v>966</v>
      </c>
      <c r="X359" s="116"/>
    </row>
    <row r="360" spans="1:24" ht="79.95" customHeight="1">
      <c r="A360" s="128" t="s">
        <v>985</v>
      </c>
      <c r="B360" s="129" t="s">
        <v>986</v>
      </c>
      <c r="C360" s="129" t="s">
        <v>1671</v>
      </c>
      <c r="D360" s="130" t="s">
        <v>1155</v>
      </c>
      <c r="E360" s="250">
        <v>43646</v>
      </c>
      <c r="F360" s="248">
        <v>43830</v>
      </c>
      <c r="G360" s="118">
        <v>43830</v>
      </c>
      <c r="H360" s="132"/>
      <c r="I360" s="109">
        <v>2088435</v>
      </c>
      <c r="J360" s="133"/>
      <c r="K360" s="99" t="str">
        <f t="shared" si="6"/>
        <v xml:space="preserve"> </v>
      </c>
      <c r="L360" s="134">
        <v>100</v>
      </c>
      <c r="M360" s="134"/>
      <c r="N360" s="134">
        <v>138</v>
      </c>
      <c r="O360" s="134" t="s">
        <v>23</v>
      </c>
      <c r="P360" s="102" t="s">
        <v>23</v>
      </c>
      <c r="Q360" s="129" t="s">
        <v>23</v>
      </c>
      <c r="R360" s="129" t="s">
        <v>23</v>
      </c>
      <c r="S360" s="134" t="s">
        <v>23</v>
      </c>
      <c r="T360" s="135" t="s">
        <v>23</v>
      </c>
      <c r="U360" s="134" t="s">
        <v>23</v>
      </c>
      <c r="V360" s="135" t="s">
        <v>23</v>
      </c>
      <c r="W360" s="243" t="s">
        <v>966</v>
      </c>
      <c r="X360" s="116"/>
    </row>
    <row r="361" spans="1:24" ht="79.95" customHeight="1">
      <c r="A361" s="128" t="s">
        <v>1113</v>
      </c>
      <c r="B361" s="129" t="s">
        <v>1114</v>
      </c>
      <c r="C361" s="129" t="s">
        <v>1672</v>
      </c>
      <c r="D361" s="130" t="s">
        <v>1115</v>
      </c>
      <c r="E361" s="125">
        <v>43874</v>
      </c>
      <c r="F361" s="250">
        <v>43966</v>
      </c>
      <c r="G361" s="193"/>
      <c r="H361" s="132"/>
      <c r="I361" s="109">
        <v>4040613</v>
      </c>
      <c r="J361" s="133"/>
      <c r="K361" s="99" t="str">
        <f t="shared" si="6"/>
        <v xml:space="preserve"> </v>
      </c>
      <c r="L361" s="254">
        <v>90</v>
      </c>
      <c r="M361" s="134"/>
      <c r="N361" s="134">
        <v>138</v>
      </c>
      <c r="O361" s="134" t="s">
        <v>23</v>
      </c>
      <c r="P361" s="102" t="s">
        <v>23</v>
      </c>
      <c r="Q361" s="129" t="s">
        <v>23</v>
      </c>
      <c r="R361" s="129" t="s">
        <v>23</v>
      </c>
      <c r="S361" s="134" t="s">
        <v>23</v>
      </c>
      <c r="T361" s="135" t="s">
        <v>23</v>
      </c>
      <c r="U361" s="134" t="s">
        <v>23</v>
      </c>
      <c r="V361" s="135" t="s">
        <v>23</v>
      </c>
      <c r="W361" s="243" t="s">
        <v>966</v>
      </c>
      <c r="X361" s="116"/>
    </row>
    <row r="362" spans="1:24" ht="79.95" customHeight="1">
      <c r="A362" s="243" t="s">
        <v>996</v>
      </c>
      <c r="B362" s="116" t="s">
        <v>1156</v>
      </c>
      <c r="C362" s="243" t="s">
        <v>274</v>
      </c>
      <c r="D362" s="117" t="s">
        <v>1157</v>
      </c>
      <c r="E362" s="118">
        <v>43711</v>
      </c>
      <c r="F362" s="248">
        <v>43836</v>
      </c>
      <c r="G362" s="258">
        <v>43836</v>
      </c>
      <c r="H362" s="109"/>
      <c r="I362" s="109">
        <v>500458</v>
      </c>
      <c r="J362" s="109"/>
      <c r="K362" s="99" t="str">
        <f t="shared" si="6"/>
        <v xml:space="preserve"> </v>
      </c>
      <c r="L362" s="134">
        <v>100</v>
      </c>
      <c r="M362" s="134"/>
      <c r="N362" s="120">
        <v>138</v>
      </c>
      <c r="O362" s="119" t="s">
        <v>23</v>
      </c>
      <c r="P362" s="102" t="s">
        <v>23</v>
      </c>
      <c r="Q362" s="243" t="s">
        <v>23</v>
      </c>
      <c r="R362" s="243" t="s">
        <v>23</v>
      </c>
      <c r="S362" s="119" t="s">
        <v>23</v>
      </c>
      <c r="T362" s="121" t="s">
        <v>23</v>
      </c>
      <c r="U362" s="119" t="s">
        <v>23</v>
      </c>
      <c r="V362" s="121" t="s">
        <v>23</v>
      </c>
      <c r="W362" s="243" t="s">
        <v>966</v>
      </c>
      <c r="X362" s="116"/>
    </row>
    <row r="363" spans="1:24" ht="79.95" customHeight="1">
      <c r="A363" s="243" t="s">
        <v>1116</v>
      </c>
      <c r="B363" s="116" t="s">
        <v>1117</v>
      </c>
      <c r="C363" s="243" t="s">
        <v>1673</v>
      </c>
      <c r="D363" s="117" t="s">
        <v>1136</v>
      </c>
      <c r="E363" s="248">
        <v>43998</v>
      </c>
      <c r="F363" s="248">
        <v>44180</v>
      </c>
      <c r="G363" s="148"/>
      <c r="H363" s="109"/>
      <c r="I363" s="109"/>
      <c r="J363" s="109"/>
      <c r="K363" s="99" t="str">
        <f t="shared" si="6"/>
        <v xml:space="preserve"> </v>
      </c>
      <c r="L363" s="134">
        <v>0</v>
      </c>
      <c r="M363" s="134"/>
      <c r="N363" s="120">
        <v>138</v>
      </c>
      <c r="O363" s="119" t="s">
        <v>23</v>
      </c>
      <c r="P363" s="102" t="s">
        <v>23</v>
      </c>
      <c r="Q363" s="243" t="s">
        <v>23</v>
      </c>
      <c r="R363" s="243" t="s">
        <v>23</v>
      </c>
      <c r="S363" s="119" t="s">
        <v>23</v>
      </c>
      <c r="T363" s="121" t="s">
        <v>23</v>
      </c>
      <c r="U363" s="119" t="s">
        <v>23</v>
      </c>
      <c r="V363" s="121" t="s">
        <v>23</v>
      </c>
      <c r="W363" s="243" t="s">
        <v>966</v>
      </c>
      <c r="X363" s="116"/>
    </row>
    <row r="364" spans="1:24" ht="79.95" customHeight="1">
      <c r="A364" s="243" t="s">
        <v>1070</v>
      </c>
      <c r="B364" s="116" t="s">
        <v>1209</v>
      </c>
      <c r="C364" s="243" t="s">
        <v>286</v>
      </c>
      <c r="D364" s="194" t="s">
        <v>1219</v>
      </c>
      <c r="E364" s="118">
        <v>43769</v>
      </c>
      <c r="F364" s="248">
        <v>43966</v>
      </c>
      <c r="G364" s="148"/>
      <c r="H364" s="109"/>
      <c r="I364" s="109">
        <v>597449</v>
      </c>
      <c r="J364" s="109"/>
      <c r="K364" s="99" t="str">
        <f t="shared" si="6"/>
        <v xml:space="preserve"> </v>
      </c>
      <c r="L364" s="134">
        <v>88</v>
      </c>
      <c r="M364" s="134"/>
      <c r="N364" s="120">
        <v>138</v>
      </c>
      <c r="O364" s="119" t="s">
        <v>23</v>
      </c>
      <c r="P364" s="102" t="s">
        <v>23</v>
      </c>
      <c r="Q364" s="243" t="s">
        <v>23</v>
      </c>
      <c r="R364" s="243" t="s">
        <v>23</v>
      </c>
      <c r="S364" s="119" t="s">
        <v>23</v>
      </c>
      <c r="T364" s="121" t="s">
        <v>23</v>
      </c>
      <c r="U364" s="119" t="s">
        <v>23</v>
      </c>
      <c r="V364" s="121" t="s">
        <v>23</v>
      </c>
      <c r="W364" s="243" t="s">
        <v>966</v>
      </c>
      <c r="X364" s="116"/>
    </row>
    <row r="365" spans="1:24" ht="79.95" customHeight="1">
      <c r="A365" s="243" t="s">
        <v>1109</v>
      </c>
      <c r="B365" s="116" t="s">
        <v>1110</v>
      </c>
      <c r="C365" s="243" t="s">
        <v>286</v>
      </c>
      <c r="D365" s="117" t="s">
        <v>1158</v>
      </c>
      <c r="E365" s="118">
        <v>43419</v>
      </c>
      <c r="F365" s="118">
        <v>43451</v>
      </c>
      <c r="G365" s="118">
        <v>43451</v>
      </c>
      <c r="H365" s="97"/>
      <c r="I365" s="109">
        <v>435226</v>
      </c>
      <c r="J365" s="109"/>
      <c r="K365" s="99" t="str">
        <f t="shared" si="6"/>
        <v xml:space="preserve"> </v>
      </c>
      <c r="L365" s="100">
        <v>100</v>
      </c>
      <c r="M365" s="100"/>
      <c r="N365" s="120">
        <v>138</v>
      </c>
      <c r="O365" s="119" t="s">
        <v>23</v>
      </c>
      <c r="P365" s="102" t="s">
        <v>23</v>
      </c>
      <c r="Q365" s="243" t="s">
        <v>23</v>
      </c>
      <c r="R365" s="243" t="s">
        <v>23</v>
      </c>
      <c r="S365" s="119" t="s">
        <v>23</v>
      </c>
      <c r="T365" s="121" t="s">
        <v>23</v>
      </c>
      <c r="U365" s="119" t="s">
        <v>23</v>
      </c>
      <c r="V365" s="121" t="s">
        <v>23</v>
      </c>
      <c r="W365" s="243" t="s">
        <v>966</v>
      </c>
      <c r="X365" s="116"/>
    </row>
    <row r="366" spans="1:24" ht="79.95" customHeight="1">
      <c r="A366" s="243" t="s">
        <v>975</v>
      </c>
      <c r="B366" s="116" t="s">
        <v>976</v>
      </c>
      <c r="C366" s="243" t="s">
        <v>28</v>
      </c>
      <c r="D366" s="117" t="s">
        <v>1090</v>
      </c>
      <c r="E366" s="118">
        <v>43437</v>
      </c>
      <c r="F366" s="248">
        <v>43819</v>
      </c>
      <c r="G366" s="248">
        <v>43819</v>
      </c>
      <c r="H366" s="109"/>
      <c r="I366" s="109">
        <v>407403</v>
      </c>
      <c r="J366" s="109"/>
      <c r="K366" s="99" t="str">
        <f t="shared" si="6"/>
        <v xml:space="preserve"> </v>
      </c>
      <c r="L366" s="134">
        <v>100</v>
      </c>
      <c r="M366" s="134"/>
      <c r="N366" s="120">
        <v>69</v>
      </c>
      <c r="O366" s="119">
        <v>138</v>
      </c>
      <c r="P366" s="102" t="s">
        <v>23</v>
      </c>
      <c r="Q366" s="243" t="s">
        <v>23</v>
      </c>
      <c r="R366" s="243" t="s">
        <v>23</v>
      </c>
      <c r="S366" s="119" t="s">
        <v>23</v>
      </c>
      <c r="T366" s="121" t="s">
        <v>23</v>
      </c>
      <c r="U366" s="119" t="s">
        <v>23</v>
      </c>
      <c r="V366" s="121" t="s">
        <v>23</v>
      </c>
      <c r="W366" s="243" t="s">
        <v>966</v>
      </c>
      <c r="X366" s="116" t="s">
        <v>1313</v>
      </c>
    </row>
    <row r="367" spans="1:24" ht="79.95" customHeight="1">
      <c r="A367" s="243" t="s">
        <v>1050</v>
      </c>
      <c r="B367" s="116" t="s">
        <v>2564</v>
      </c>
      <c r="C367" s="243" t="s">
        <v>28</v>
      </c>
      <c r="D367" s="194" t="s">
        <v>1159</v>
      </c>
      <c r="E367" s="118">
        <v>43717</v>
      </c>
      <c r="F367" s="258">
        <v>43772</v>
      </c>
      <c r="G367" s="258">
        <v>43772</v>
      </c>
      <c r="H367" s="97"/>
      <c r="I367" s="109">
        <v>1678074</v>
      </c>
      <c r="J367" s="109"/>
      <c r="K367" s="99" t="str">
        <f t="shared" si="6"/>
        <v xml:space="preserve"> </v>
      </c>
      <c r="L367" s="119">
        <v>100</v>
      </c>
      <c r="M367" s="119"/>
      <c r="N367" s="120">
        <v>138</v>
      </c>
      <c r="O367" s="119" t="s">
        <v>23</v>
      </c>
      <c r="P367" s="102" t="s">
        <v>23</v>
      </c>
      <c r="Q367" s="243" t="s">
        <v>23</v>
      </c>
      <c r="R367" s="243" t="s">
        <v>23</v>
      </c>
      <c r="S367" s="119" t="s">
        <v>23</v>
      </c>
      <c r="T367" s="121" t="s">
        <v>23</v>
      </c>
      <c r="U367" s="119" t="s">
        <v>23</v>
      </c>
      <c r="V367" s="121" t="s">
        <v>23</v>
      </c>
      <c r="W367" s="243" t="s">
        <v>966</v>
      </c>
      <c r="X367" s="116"/>
    </row>
    <row r="368" spans="1:24" ht="79.95" customHeight="1">
      <c r="A368" s="243" t="s">
        <v>1059</v>
      </c>
      <c r="B368" s="116" t="s">
        <v>1060</v>
      </c>
      <c r="C368" s="243" t="s">
        <v>1276</v>
      </c>
      <c r="D368" s="117" t="s">
        <v>1061</v>
      </c>
      <c r="E368" s="118">
        <v>43731</v>
      </c>
      <c r="F368" s="223">
        <v>43794</v>
      </c>
      <c r="G368" s="249">
        <v>43794</v>
      </c>
      <c r="H368" s="97"/>
      <c r="I368" s="109">
        <v>1771933</v>
      </c>
      <c r="J368" s="109"/>
      <c r="K368" s="99" t="str">
        <f t="shared" si="6"/>
        <v xml:space="preserve"> </v>
      </c>
      <c r="L368" s="134">
        <v>100</v>
      </c>
      <c r="M368" s="134"/>
      <c r="N368" s="120">
        <v>345</v>
      </c>
      <c r="O368" s="119" t="s">
        <v>23</v>
      </c>
      <c r="P368" s="102" t="s">
        <v>23</v>
      </c>
      <c r="Q368" s="243" t="s">
        <v>23</v>
      </c>
      <c r="R368" s="243" t="s">
        <v>23</v>
      </c>
      <c r="S368" s="119" t="s">
        <v>23</v>
      </c>
      <c r="T368" s="121" t="s">
        <v>23</v>
      </c>
      <c r="U368" s="119" t="s">
        <v>23</v>
      </c>
      <c r="V368" s="121" t="s">
        <v>23</v>
      </c>
      <c r="W368" s="243" t="s">
        <v>966</v>
      </c>
      <c r="X368" s="116"/>
    </row>
    <row r="369" spans="1:24" ht="79.95" customHeight="1">
      <c r="A369" s="244" t="s">
        <v>987</v>
      </c>
      <c r="B369" s="244" t="s">
        <v>1160</v>
      </c>
      <c r="C369" s="137" t="s">
        <v>62</v>
      </c>
      <c r="D369" s="123" t="s">
        <v>1214</v>
      </c>
      <c r="E369" s="223">
        <v>43759</v>
      </c>
      <c r="F369" s="223">
        <v>43876</v>
      </c>
      <c r="G369" s="223">
        <v>43876</v>
      </c>
      <c r="H369" s="142"/>
      <c r="I369" s="109">
        <v>921244.66000000003</v>
      </c>
      <c r="J369" s="97"/>
      <c r="K369" s="99" t="str">
        <f t="shared" si="6"/>
        <v xml:space="preserve"> </v>
      </c>
      <c r="L369" s="134">
        <v>100</v>
      </c>
      <c r="M369" s="134"/>
      <c r="N369" s="244">
        <v>138</v>
      </c>
      <c r="O369" s="244" t="s">
        <v>23</v>
      </c>
      <c r="P369" s="102" t="s">
        <v>23</v>
      </c>
      <c r="Q369" s="137" t="s">
        <v>23</v>
      </c>
      <c r="R369" s="244" t="s">
        <v>23</v>
      </c>
      <c r="S369" s="138" t="s">
        <v>23</v>
      </c>
      <c r="T369" s="139" t="s">
        <v>23</v>
      </c>
      <c r="U369" s="138" t="s">
        <v>23</v>
      </c>
      <c r="V369" s="139" t="s">
        <v>23</v>
      </c>
      <c r="W369" s="243" t="s">
        <v>966</v>
      </c>
      <c r="X369" s="244"/>
    </row>
    <row r="370" spans="1:24" ht="79.95" customHeight="1">
      <c r="A370" s="244" t="s">
        <v>1010</v>
      </c>
      <c r="B370" s="244" t="s">
        <v>1210</v>
      </c>
      <c r="C370" s="137" t="s">
        <v>1674</v>
      </c>
      <c r="D370" s="123" t="s">
        <v>1146</v>
      </c>
      <c r="E370" s="223">
        <v>43658</v>
      </c>
      <c r="F370" s="223">
        <v>43799</v>
      </c>
      <c r="G370" s="223">
        <v>43799</v>
      </c>
      <c r="H370" s="97"/>
      <c r="I370" s="109">
        <v>1243074</v>
      </c>
      <c r="J370" s="97"/>
      <c r="K370" s="99" t="str">
        <f t="shared" si="6"/>
        <v xml:space="preserve"> </v>
      </c>
      <c r="L370" s="134">
        <v>100</v>
      </c>
      <c r="M370" s="134"/>
      <c r="N370" s="244">
        <v>138</v>
      </c>
      <c r="O370" s="244" t="s">
        <v>23</v>
      </c>
      <c r="P370" s="102" t="s">
        <v>23</v>
      </c>
      <c r="Q370" s="137" t="s">
        <v>23</v>
      </c>
      <c r="R370" s="244" t="s">
        <v>23</v>
      </c>
      <c r="S370" s="138" t="s">
        <v>23</v>
      </c>
      <c r="T370" s="139" t="s">
        <v>23</v>
      </c>
      <c r="U370" s="138" t="s">
        <v>23</v>
      </c>
      <c r="V370" s="139" t="s">
        <v>23</v>
      </c>
      <c r="W370" s="243" t="s">
        <v>966</v>
      </c>
      <c r="X370" s="244"/>
    </row>
    <row r="371" spans="1:24" ht="79.95" customHeight="1">
      <c r="A371" s="244" t="s">
        <v>1118</v>
      </c>
      <c r="B371" s="122" t="s">
        <v>1119</v>
      </c>
      <c r="C371" s="244" t="s">
        <v>1675</v>
      </c>
      <c r="D371" s="123" t="s">
        <v>1161</v>
      </c>
      <c r="E371" s="118">
        <v>43860</v>
      </c>
      <c r="F371" s="248">
        <v>43936</v>
      </c>
      <c r="G371" s="223">
        <v>43936</v>
      </c>
      <c r="H371" s="97"/>
      <c r="I371" s="109">
        <v>1135739</v>
      </c>
      <c r="J371" s="97"/>
      <c r="K371" s="99" t="str">
        <f t="shared" si="6"/>
        <v xml:space="preserve"> </v>
      </c>
      <c r="L371" s="134">
        <v>100</v>
      </c>
      <c r="M371" s="134"/>
      <c r="N371" s="100" t="s">
        <v>1008</v>
      </c>
      <c r="O371" s="100" t="s">
        <v>23</v>
      </c>
      <c r="P371" s="102" t="s">
        <v>23</v>
      </c>
      <c r="Q371" s="244" t="s">
        <v>23</v>
      </c>
      <c r="R371" s="244" t="s">
        <v>23</v>
      </c>
      <c r="S371" s="100" t="s">
        <v>23</v>
      </c>
      <c r="T371" s="102" t="s">
        <v>23</v>
      </c>
      <c r="U371" s="100" t="s">
        <v>23</v>
      </c>
      <c r="V371" s="102" t="s">
        <v>23</v>
      </c>
      <c r="W371" s="244" t="s">
        <v>966</v>
      </c>
      <c r="X371" s="122"/>
    </row>
    <row r="372" spans="1:24" ht="79.95" customHeight="1">
      <c r="A372" s="244" t="s">
        <v>1120</v>
      </c>
      <c r="B372" s="122" t="s">
        <v>1121</v>
      </c>
      <c r="C372" s="244" t="s">
        <v>1137</v>
      </c>
      <c r="D372" s="123" t="s">
        <v>1143</v>
      </c>
      <c r="E372" s="155">
        <v>43861</v>
      </c>
      <c r="F372" s="223">
        <v>43932</v>
      </c>
      <c r="G372" s="223">
        <v>43932</v>
      </c>
      <c r="H372" s="97"/>
      <c r="I372" s="97">
        <v>1212265</v>
      </c>
      <c r="J372" s="97"/>
      <c r="K372" s="99" t="str">
        <f t="shared" si="6"/>
        <v xml:space="preserve"> </v>
      </c>
      <c r="L372" s="134">
        <v>100</v>
      </c>
      <c r="M372" s="134"/>
      <c r="N372" s="195">
        <v>345</v>
      </c>
      <c r="O372" s="100" t="s">
        <v>23</v>
      </c>
      <c r="P372" s="102" t="s">
        <v>23</v>
      </c>
      <c r="Q372" s="244" t="s">
        <v>23</v>
      </c>
      <c r="R372" s="244" t="s">
        <v>23</v>
      </c>
      <c r="S372" s="100" t="s">
        <v>23</v>
      </c>
      <c r="T372" s="102" t="s">
        <v>23</v>
      </c>
      <c r="U372" s="100" t="s">
        <v>23</v>
      </c>
      <c r="V372" s="102" t="s">
        <v>23</v>
      </c>
      <c r="W372" s="244" t="s">
        <v>966</v>
      </c>
      <c r="X372" s="122"/>
    </row>
    <row r="373" spans="1:24" ht="79.95" customHeight="1">
      <c r="A373" s="244" t="s">
        <v>1034</v>
      </c>
      <c r="B373" s="243" t="s">
        <v>1035</v>
      </c>
      <c r="C373" s="243" t="s">
        <v>1676</v>
      </c>
      <c r="D373" s="117" t="s">
        <v>1036</v>
      </c>
      <c r="E373" s="219">
        <v>43803</v>
      </c>
      <c r="F373" s="223">
        <v>43892</v>
      </c>
      <c r="G373" s="148">
        <v>43892</v>
      </c>
      <c r="H373" s="109"/>
      <c r="I373" s="109">
        <v>1340588.8100000001</v>
      </c>
      <c r="J373" s="109"/>
      <c r="K373" s="99" t="str">
        <f t="shared" si="6"/>
        <v xml:space="preserve"> </v>
      </c>
      <c r="L373" s="134">
        <v>100</v>
      </c>
      <c r="M373" s="134"/>
      <c r="N373" s="243">
        <v>345</v>
      </c>
      <c r="O373" s="243" t="s">
        <v>23</v>
      </c>
      <c r="P373" s="102" t="s">
        <v>23</v>
      </c>
      <c r="Q373" s="243" t="s">
        <v>23</v>
      </c>
      <c r="R373" s="243" t="s">
        <v>23</v>
      </c>
      <c r="S373" s="119" t="s">
        <v>23</v>
      </c>
      <c r="T373" s="121" t="s">
        <v>23</v>
      </c>
      <c r="U373" s="119" t="s">
        <v>23</v>
      </c>
      <c r="V373" s="121" t="s">
        <v>23</v>
      </c>
      <c r="W373" s="243" t="s">
        <v>966</v>
      </c>
      <c r="X373" s="244"/>
    </row>
    <row r="374" spans="1:24" ht="79.95" customHeight="1">
      <c r="A374" s="244" t="s">
        <v>1047</v>
      </c>
      <c r="B374" s="243" t="s">
        <v>1211</v>
      </c>
      <c r="C374" s="243" t="s">
        <v>28</v>
      </c>
      <c r="D374" s="117" t="s">
        <v>1220</v>
      </c>
      <c r="E374" s="258">
        <v>43801</v>
      </c>
      <c r="F374" s="258">
        <v>43827</v>
      </c>
      <c r="G374" s="258">
        <v>43827</v>
      </c>
      <c r="H374" s="109"/>
      <c r="I374" s="109">
        <v>264870</v>
      </c>
      <c r="J374" s="109"/>
      <c r="K374" s="99" t="str">
        <f t="shared" si="6"/>
        <v xml:space="preserve"> </v>
      </c>
      <c r="L374" s="134">
        <v>100</v>
      </c>
      <c r="M374" s="134"/>
      <c r="N374" s="243">
        <v>138</v>
      </c>
      <c r="O374" s="243" t="s">
        <v>23</v>
      </c>
      <c r="P374" s="102" t="s">
        <v>23</v>
      </c>
      <c r="Q374" s="243" t="s">
        <v>23</v>
      </c>
      <c r="R374" s="243" t="s">
        <v>23</v>
      </c>
      <c r="S374" s="119" t="s">
        <v>23</v>
      </c>
      <c r="T374" s="121" t="s">
        <v>23</v>
      </c>
      <c r="U374" s="119" t="s">
        <v>23</v>
      </c>
      <c r="V374" s="121" t="s">
        <v>23</v>
      </c>
      <c r="W374" s="243" t="s">
        <v>966</v>
      </c>
      <c r="X374" s="116"/>
    </row>
    <row r="375" spans="1:24" ht="79.95" customHeight="1">
      <c r="A375" s="244" t="s">
        <v>1071</v>
      </c>
      <c r="B375" s="244" t="s">
        <v>1072</v>
      </c>
      <c r="C375" s="244" t="s">
        <v>44</v>
      </c>
      <c r="D375" s="123" t="s">
        <v>1162</v>
      </c>
      <c r="E375" s="219">
        <v>43815</v>
      </c>
      <c r="F375" s="219">
        <v>44180</v>
      </c>
      <c r="G375" s="219"/>
      <c r="H375" s="126"/>
      <c r="I375" s="126">
        <v>15912850</v>
      </c>
      <c r="J375" s="97"/>
      <c r="K375" s="99" t="str">
        <f t="shared" si="6"/>
        <v xml:space="preserve"> </v>
      </c>
      <c r="L375" s="134">
        <v>54</v>
      </c>
      <c r="M375" s="134"/>
      <c r="N375" s="244">
        <v>138</v>
      </c>
      <c r="O375" s="244" t="s">
        <v>23</v>
      </c>
      <c r="P375" s="102" t="s">
        <v>23</v>
      </c>
      <c r="Q375" s="244" t="s">
        <v>23</v>
      </c>
      <c r="R375" s="244" t="s">
        <v>23</v>
      </c>
      <c r="S375" s="100" t="s">
        <v>23</v>
      </c>
      <c r="T375" s="121" t="s">
        <v>23</v>
      </c>
      <c r="U375" s="100" t="s">
        <v>23</v>
      </c>
      <c r="V375" s="102" t="s">
        <v>23</v>
      </c>
      <c r="W375" s="156" t="s">
        <v>966</v>
      </c>
      <c r="X375" s="244"/>
    </row>
    <row r="376" spans="1:24" ht="79.95" customHeight="1">
      <c r="A376" s="243" t="s">
        <v>1122</v>
      </c>
      <c r="B376" s="116" t="s">
        <v>1123</v>
      </c>
      <c r="C376" s="243" t="s">
        <v>1677</v>
      </c>
      <c r="D376" s="117" t="s">
        <v>1163</v>
      </c>
      <c r="E376" s="150">
        <v>43892</v>
      </c>
      <c r="F376" s="150">
        <v>43945</v>
      </c>
      <c r="G376" s="258">
        <v>43950</v>
      </c>
      <c r="H376" s="109"/>
      <c r="I376" s="97">
        <v>1127694</v>
      </c>
      <c r="J376" s="109"/>
      <c r="K376" s="99" t="str">
        <f t="shared" si="6"/>
        <v xml:space="preserve"> </v>
      </c>
      <c r="L376" s="254">
        <v>100</v>
      </c>
      <c r="M376" s="134"/>
      <c r="N376" s="120">
        <v>138</v>
      </c>
      <c r="O376" s="119" t="s">
        <v>23</v>
      </c>
      <c r="P376" s="102" t="s">
        <v>23</v>
      </c>
      <c r="Q376" s="243" t="s">
        <v>23</v>
      </c>
      <c r="R376" s="243" t="s">
        <v>23</v>
      </c>
      <c r="S376" s="119" t="s">
        <v>23</v>
      </c>
      <c r="T376" s="121" t="s">
        <v>23</v>
      </c>
      <c r="U376" s="119" t="s">
        <v>23</v>
      </c>
      <c r="V376" s="121" t="s">
        <v>23</v>
      </c>
      <c r="W376" s="243" t="s">
        <v>966</v>
      </c>
      <c r="X376" s="116"/>
    </row>
    <row r="377" spans="1:24" ht="79.95" customHeight="1">
      <c r="A377" s="149" t="s">
        <v>1033</v>
      </c>
      <c r="B377" s="149" t="s">
        <v>1212</v>
      </c>
      <c r="C377" s="244" t="s">
        <v>1310</v>
      </c>
      <c r="D377" s="123" t="s">
        <v>1221</v>
      </c>
      <c r="E377" s="256">
        <v>43724</v>
      </c>
      <c r="F377" s="256">
        <v>43921</v>
      </c>
      <c r="G377" s="141">
        <v>43921</v>
      </c>
      <c r="H377" s="143"/>
      <c r="I377" s="143">
        <v>5906786</v>
      </c>
      <c r="J377" s="143"/>
      <c r="K377" s="99" t="str">
        <f t="shared" si="6"/>
        <v xml:space="preserve"> </v>
      </c>
      <c r="L377" s="134">
        <v>100</v>
      </c>
      <c r="M377" s="134"/>
      <c r="N377" s="100">
        <v>138</v>
      </c>
      <c r="O377" s="100" t="s">
        <v>23</v>
      </c>
      <c r="P377" s="102" t="s">
        <v>23</v>
      </c>
      <c r="Q377" s="244" t="s">
        <v>23</v>
      </c>
      <c r="R377" s="244" t="s">
        <v>23</v>
      </c>
      <c r="S377" s="100" t="s">
        <v>23</v>
      </c>
      <c r="T377" s="102" t="s">
        <v>23</v>
      </c>
      <c r="U377" s="100" t="s">
        <v>23</v>
      </c>
      <c r="V377" s="102" t="s">
        <v>23</v>
      </c>
      <c r="W377" s="244" t="s">
        <v>966</v>
      </c>
      <c r="X377" s="161"/>
    </row>
    <row r="378" spans="1:24" ht="79.95" customHeight="1">
      <c r="A378" s="244" t="s">
        <v>965</v>
      </c>
      <c r="B378" s="244" t="s">
        <v>1164</v>
      </c>
      <c r="C378" s="244" t="s">
        <v>1678</v>
      </c>
      <c r="D378" s="123" t="s">
        <v>1222</v>
      </c>
      <c r="E378" s="223">
        <v>43689</v>
      </c>
      <c r="F378" s="223">
        <v>43727</v>
      </c>
      <c r="G378" s="219">
        <v>43727</v>
      </c>
      <c r="H378" s="178"/>
      <c r="I378" s="126">
        <v>551660</v>
      </c>
      <c r="J378" s="97"/>
      <c r="K378" s="99" t="str">
        <f t="shared" si="6"/>
        <v xml:space="preserve"> </v>
      </c>
      <c r="L378" s="127">
        <v>100</v>
      </c>
      <c r="M378" s="127"/>
      <c r="N378" s="244">
        <v>138</v>
      </c>
      <c r="O378" s="244" t="s">
        <v>23</v>
      </c>
      <c r="P378" s="102" t="s">
        <v>23</v>
      </c>
      <c r="Q378" s="244" t="s">
        <v>23</v>
      </c>
      <c r="R378" s="244" t="s">
        <v>23</v>
      </c>
      <c r="S378" s="100" t="s">
        <v>23</v>
      </c>
      <c r="T378" s="121" t="s">
        <v>23</v>
      </c>
      <c r="U378" s="100" t="s">
        <v>23</v>
      </c>
      <c r="V378" s="102" t="s">
        <v>23</v>
      </c>
      <c r="W378" s="243" t="s">
        <v>966</v>
      </c>
      <c r="X378" s="244"/>
    </row>
    <row r="379" spans="1:24" ht="79.95" customHeight="1">
      <c r="A379" s="244" t="s">
        <v>1131</v>
      </c>
      <c r="B379" s="244" t="s">
        <v>1132</v>
      </c>
      <c r="C379" s="244" t="s">
        <v>600</v>
      </c>
      <c r="D379" s="123" t="s">
        <v>1165</v>
      </c>
      <c r="E379" s="219">
        <v>43994</v>
      </c>
      <c r="F379" s="223">
        <v>44102</v>
      </c>
      <c r="G379" s="219"/>
      <c r="H379" s="126"/>
      <c r="I379" s="126"/>
      <c r="J379" s="97"/>
      <c r="K379" s="99" t="str">
        <f t="shared" si="6"/>
        <v xml:space="preserve"> </v>
      </c>
      <c r="L379" s="127">
        <v>0</v>
      </c>
      <c r="M379" s="127"/>
      <c r="N379" s="244" t="s">
        <v>995</v>
      </c>
      <c r="O379" s="244" t="s">
        <v>23</v>
      </c>
      <c r="P379" s="102" t="s">
        <v>23</v>
      </c>
      <c r="Q379" s="244" t="s">
        <v>23</v>
      </c>
      <c r="R379" s="244" t="s">
        <v>23</v>
      </c>
      <c r="S379" s="100" t="s">
        <v>23</v>
      </c>
      <c r="T379" s="121" t="s">
        <v>23</v>
      </c>
      <c r="U379" s="100" t="s">
        <v>23</v>
      </c>
      <c r="V379" s="102" t="s">
        <v>23</v>
      </c>
      <c r="W379" s="243" t="s">
        <v>966</v>
      </c>
      <c r="X379" s="244"/>
    </row>
    <row r="380" spans="1:24" ht="79.95" customHeight="1">
      <c r="A380" s="244" t="s">
        <v>1124</v>
      </c>
      <c r="B380" s="244" t="s">
        <v>1125</v>
      </c>
      <c r="C380" s="244" t="s">
        <v>217</v>
      </c>
      <c r="D380" s="123" t="s">
        <v>1126</v>
      </c>
      <c r="E380" s="223">
        <v>43927</v>
      </c>
      <c r="F380" s="223">
        <v>43981</v>
      </c>
      <c r="G380" s="124"/>
      <c r="H380" s="126"/>
      <c r="I380" s="126">
        <v>4424090</v>
      </c>
      <c r="J380" s="97"/>
      <c r="K380" s="99" t="str">
        <f t="shared" si="6"/>
        <v xml:space="preserve"> </v>
      </c>
      <c r="L380" s="261">
        <v>61</v>
      </c>
      <c r="M380" s="127"/>
      <c r="N380" s="244">
        <v>138</v>
      </c>
      <c r="O380" s="244" t="s">
        <v>23</v>
      </c>
      <c r="P380" s="102" t="s">
        <v>23</v>
      </c>
      <c r="Q380" s="244" t="s">
        <v>23</v>
      </c>
      <c r="R380" s="244" t="s">
        <v>23</v>
      </c>
      <c r="S380" s="100" t="s">
        <v>23</v>
      </c>
      <c r="T380" s="121" t="s">
        <v>23</v>
      </c>
      <c r="U380" s="100" t="s">
        <v>23</v>
      </c>
      <c r="V380" s="102" t="s">
        <v>23</v>
      </c>
      <c r="W380" s="243" t="s">
        <v>966</v>
      </c>
      <c r="X380" s="244"/>
    </row>
    <row r="381" spans="1:24" ht="79.95" customHeight="1">
      <c r="A381" s="244" t="s">
        <v>1055</v>
      </c>
      <c r="B381" s="244" t="s">
        <v>1166</v>
      </c>
      <c r="C381" s="244" t="s">
        <v>1671</v>
      </c>
      <c r="D381" s="123" t="s">
        <v>1167</v>
      </c>
      <c r="E381" s="223">
        <v>43755</v>
      </c>
      <c r="F381" s="219">
        <v>43773</v>
      </c>
      <c r="G381" s="223">
        <v>43773</v>
      </c>
      <c r="H381" s="126"/>
      <c r="I381" s="126">
        <v>216982</v>
      </c>
      <c r="J381" s="97"/>
      <c r="K381" s="99" t="str">
        <f t="shared" si="6"/>
        <v xml:space="preserve"> </v>
      </c>
      <c r="L381" s="127">
        <v>100</v>
      </c>
      <c r="M381" s="127"/>
      <c r="N381" s="244">
        <v>138</v>
      </c>
      <c r="O381" s="244" t="s">
        <v>23</v>
      </c>
      <c r="P381" s="102" t="s">
        <v>23</v>
      </c>
      <c r="Q381" s="244" t="s">
        <v>23</v>
      </c>
      <c r="R381" s="244" t="s">
        <v>23</v>
      </c>
      <c r="S381" s="100" t="s">
        <v>23</v>
      </c>
      <c r="T381" s="121" t="s">
        <v>23</v>
      </c>
      <c r="U381" s="100" t="s">
        <v>23</v>
      </c>
      <c r="V381" s="102" t="s">
        <v>23</v>
      </c>
      <c r="W381" s="243" t="s">
        <v>966</v>
      </c>
      <c r="X381" s="244"/>
    </row>
    <row r="382" spans="1:24" ht="79.95" customHeight="1">
      <c r="A382" s="244" t="s">
        <v>1062</v>
      </c>
      <c r="B382" s="244" t="s">
        <v>1063</v>
      </c>
      <c r="C382" s="244" t="s">
        <v>1679</v>
      </c>
      <c r="D382" s="123" t="s">
        <v>1168</v>
      </c>
      <c r="E382" s="223">
        <v>43778</v>
      </c>
      <c r="F382" s="223">
        <v>43844</v>
      </c>
      <c r="G382" s="223">
        <v>43844</v>
      </c>
      <c r="H382" s="126"/>
      <c r="I382" s="126">
        <v>344369</v>
      </c>
      <c r="J382" s="97"/>
      <c r="K382" s="99" t="str">
        <f t="shared" si="6"/>
        <v xml:space="preserve"> </v>
      </c>
      <c r="L382" s="127">
        <v>100</v>
      </c>
      <c r="M382" s="127"/>
      <c r="N382" s="244">
        <v>138</v>
      </c>
      <c r="O382" s="244" t="s">
        <v>23</v>
      </c>
      <c r="P382" s="102" t="s">
        <v>23</v>
      </c>
      <c r="Q382" s="244" t="s">
        <v>23</v>
      </c>
      <c r="R382" s="244" t="s">
        <v>23</v>
      </c>
      <c r="S382" s="100" t="s">
        <v>23</v>
      </c>
      <c r="T382" s="121" t="s">
        <v>23</v>
      </c>
      <c r="U382" s="100" t="s">
        <v>23</v>
      </c>
      <c r="V382" s="102" t="s">
        <v>23</v>
      </c>
      <c r="W382" s="243" t="s">
        <v>966</v>
      </c>
      <c r="X382" s="244"/>
    </row>
    <row r="383" spans="1:24" ht="79.95" customHeight="1">
      <c r="A383" s="244" t="s">
        <v>1069</v>
      </c>
      <c r="B383" s="244" t="s">
        <v>1202</v>
      </c>
      <c r="C383" s="244" t="s">
        <v>1680</v>
      </c>
      <c r="D383" s="123" t="s">
        <v>1085</v>
      </c>
      <c r="E383" s="219">
        <v>43766</v>
      </c>
      <c r="F383" s="223">
        <v>43876</v>
      </c>
      <c r="G383" s="219">
        <v>43876</v>
      </c>
      <c r="H383" s="126"/>
      <c r="I383" s="126">
        <v>1444304</v>
      </c>
      <c r="J383" s="97"/>
      <c r="K383" s="99" t="str">
        <f t="shared" si="6"/>
        <v xml:space="preserve"> </v>
      </c>
      <c r="L383" s="127">
        <v>100</v>
      </c>
      <c r="M383" s="127"/>
      <c r="N383" s="244">
        <v>138</v>
      </c>
      <c r="O383" s="244" t="s">
        <v>23</v>
      </c>
      <c r="P383" s="102" t="s">
        <v>23</v>
      </c>
      <c r="Q383" s="244" t="s">
        <v>23</v>
      </c>
      <c r="R383" s="244" t="s">
        <v>23</v>
      </c>
      <c r="S383" s="100" t="s">
        <v>23</v>
      </c>
      <c r="T383" s="121" t="s">
        <v>23</v>
      </c>
      <c r="U383" s="100" t="s">
        <v>23</v>
      </c>
      <c r="V383" s="102" t="s">
        <v>23</v>
      </c>
      <c r="W383" s="243" t="s">
        <v>966</v>
      </c>
      <c r="X383" s="244"/>
    </row>
    <row r="384" spans="1:24" ht="79.95" customHeight="1">
      <c r="A384" s="128" t="s">
        <v>1067</v>
      </c>
      <c r="B384" s="244" t="s">
        <v>1169</v>
      </c>
      <c r="C384" s="244" t="s">
        <v>44</v>
      </c>
      <c r="D384" s="123" t="s">
        <v>1170</v>
      </c>
      <c r="E384" s="219">
        <v>43927</v>
      </c>
      <c r="F384" s="223">
        <v>43997</v>
      </c>
      <c r="G384" s="219"/>
      <c r="H384" s="126"/>
      <c r="I384" s="126">
        <v>187469</v>
      </c>
      <c r="J384" s="97"/>
      <c r="K384" s="99" t="str">
        <f t="shared" si="6"/>
        <v xml:space="preserve"> </v>
      </c>
      <c r="L384" s="261">
        <v>95</v>
      </c>
      <c r="M384" s="127"/>
      <c r="N384" s="244">
        <v>138</v>
      </c>
      <c r="O384" s="244" t="s">
        <v>23</v>
      </c>
      <c r="P384" s="102" t="s">
        <v>23</v>
      </c>
      <c r="Q384" s="244" t="s">
        <v>23</v>
      </c>
      <c r="R384" s="244" t="s">
        <v>23</v>
      </c>
      <c r="S384" s="100" t="s">
        <v>23</v>
      </c>
      <c r="T384" s="121" t="s">
        <v>23</v>
      </c>
      <c r="U384" s="119" t="s">
        <v>23</v>
      </c>
      <c r="V384" s="121" t="s">
        <v>23</v>
      </c>
      <c r="W384" s="243" t="s">
        <v>966</v>
      </c>
      <c r="X384" s="244"/>
    </row>
    <row r="385" spans="1:24" ht="79.95" customHeight="1">
      <c r="A385" s="128" t="s">
        <v>1127</v>
      </c>
      <c r="B385" s="129" t="s">
        <v>1223</v>
      </c>
      <c r="C385" s="116" t="s">
        <v>44</v>
      </c>
      <c r="D385" s="130" t="s">
        <v>1224</v>
      </c>
      <c r="E385" s="148">
        <v>43556</v>
      </c>
      <c r="F385" s="250">
        <v>43926</v>
      </c>
      <c r="G385" s="250">
        <v>43926</v>
      </c>
      <c r="H385" s="109"/>
      <c r="I385" s="97">
        <v>1857917</v>
      </c>
      <c r="J385" s="133"/>
      <c r="K385" s="99" t="str">
        <f t="shared" si="6"/>
        <v xml:space="preserve"> </v>
      </c>
      <c r="L385" s="127">
        <v>100</v>
      </c>
      <c r="M385" s="127"/>
      <c r="N385" s="134">
        <v>138</v>
      </c>
      <c r="O385" s="134" t="s">
        <v>23</v>
      </c>
      <c r="P385" s="102" t="s">
        <v>23</v>
      </c>
      <c r="Q385" s="129" t="s">
        <v>23</v>
      </c>
      <c r="R385" s="129" t="s">
        <v>23</v>
      </c>
      <c r="S385" s="134" t="s">
        <v>23</v>
      </c>
      <c r="T385" s="135" t="s">
        <v>23</v>
      </c>
      <c r="U385" s="134" t="s">
        <v>23</v>
      </c>
      <c r="V385" s="135" t="s">
        <v>23</v>
      </c>
      <c r="W385" s="129" t="s">
        <v>966</v>
      </c>
      <c r="X385" s="116"/>
    </row>
    <row r="386" spans="1:24" ht="79.95" customHeight="1">
      <c r="A386" s="105" t="s">
        <v>973</v>
      </c>
      <c r="B386" s="106" t="s">
        <v>974</v>
      </c>
      <c r="C386" s="106" t="s">
        <v>44</v>
      </c>
      <c r="D386" s="107" t="s">
        <v>1144</v>
      </c>
      <c r="E386" s="108">
        <v>43524</v>
      </c>
      <c r="F386" s="250">
        <v>43722</v>
      </c>
      <c r="G386" s="250">
        <v>43722</v>
      </c>
      <c r="H386" s="109"/>
      <c r="I386" s="109">
        <v>1016416</v>
      </c>
      <c r="J386" s="110"/>
      <c r="K386" s="99" t="str">
        <f t="shared" si="6"/>
        <v xml:space="preserve"> </v>
      </c>
      <c r="L386" s="127">
        <v>100</v>
      </c>
      <c r="M386" s="127"/>
      <c r="N386" s="111">
        <v>13.800000000000001</v>
      </c>
      <c r="O386" s="111" t="s">
        <v>23</v>
      </c>
      <c r="P386" s="102" t="s">
        <v>23</v>
      </c>
      <c r="Q386" s="106" t="s">
        <v>23</v>
      </c>
      <c r="R386" s="106" t="s">
        <v>23</v>
      </c>
      <c r="S386" s="111" t="s">
        <v>23</v>
      </c>
      <c r="T386" s="112" t="s">
        <v>23</v>
      </c>
      <c r="U386" s="111" t="s">
        <v>23</v>
      </c>
      <c r="V386" s="112" t="s">
        <v>23</v>
      </c>
      <c r="W386" s="106" t="s">
        <v>966</v>
      </c>
      <c r="X386" s="113"/>
    </row>
    <row r="387" spans="1:24" ht="79.95" customHeight="1">
      <c r="A387" s="128" t="s">
        <v>978</v>
      </c>
      <c r="B387" s="129" t="s">
        <v>979</v>
      </c>
      <c r="C387" s="129" t="s">
        <v>1681</v>
      </c>
      <c r="D387" s="130" t="s">
        <v>1171</v>
      </c>
      <c r="E387" s="250">
        <v>43619</v>
      </c>
      <c r="F387" s="250">
        <v>43830</v>
      </c>
      <c r="G387" s="131">
        <v>43830</v>
      </c>
      <c r="H387" s="109"/>
      <c r="I387" s="109">
        <v>3456242</v>
      </c>
      <c r="J387" s="133"/>
      <c r="K387" s="99" t="str">
        <f t="shared" si="6"/>
        <v xml:space="preserve"> </v>
      </c>
      <c r="L387" s="127">
        <v>100</v>
      </c>
      <c r="M387" s="127"/>
      <c r="N387" s="134" t="s">
        <v>47</v>
      </c>
      <c r="O387" s="134" t="s">
        <v>23</v>
      </c>
      <c r="P387" s="102" t="s">
        <v>23</v>
      </c>
      <c r="Q387" s="129" t="s">
        <v>23</v>
      </c>
      <c r="R387" s="129" t="s">
        <v>23</v>
      </c>
      <c r="S387" s="134" t="s">
        <v>23</v>
      </c>
      <c r="T387" s="135" t="s">
        <v>23</v>
      </c>
      <c r="U387" s="134" t="s">
        <v>23</v>
      </c>
      <c r="V387" s="135" t="s">
        <v>23</v>
      </c>
      <c r="W387" s="129" t="s">
        <v>966</v>
      </c>
      <c r="X387" s="116"/>
    </row>
    <row r="388" spans="1:24" ht="79.95" customHeight="1">
      <c r="A388" s="244" t="s">
        <v>988</v>
      </c>
      <c r="B388" s="129" t="s">
        <v>1172</v>
      </c>
      <c r="C388" s="129" t="s">
        <v>90</v>
      </c>
      <c r="D388" s="123" t="s">
        <v>1215</v>
      </c>
      <c r="E388" s="250">
        <v>43668</v>
      </c>
      <c r="F388" s="250">
        <v>43766</v>
      </c>
      <c r="G388" s="125">
        <v>43766</v>
      </c>
      <c r="H388" s="109"/>
      <c r="I388" s="109">
        <v>1477517.8700000001</v>
      </c>
      <c r="J388" s="133"/>
      <c r="K388" s="99" t="str">
        <f t="shared" si="6"/>
        <v xml:space="preserve"> </v>
      </c>
      <c r="L388" s="127">
        <v>100</v>
      </c>
      <c r="M388" s="127"/>
      <c r="N388" s="134">
        <v>138</v>
      </c>
      <c r="O388" s="134" t="s">
        <v>23</v>
      </c>
      <c r="P388" s="102" t="s">
        <v>23</v>
      </c>
      <c r="Q388" s="129" t="s">
        <v>23</v>
      </c>
      <c r="R388" s="129" t="s">
        <v>23</v>
      </c>
      <c r="S388" s="134" t="s">
        <v>23</v>
      </c>
      <c r="T388" s="135" t="s">
        <v>23</v>
      </c>
      <c r="U388" s="134" t="s">
        <v>23</v>
      </c>
      <c r="V388" s="135" t="s">
        <v>23</v>
      </c>
      <c r="W388" s="136" t="s">
        <v>966</v>
      </c>
      <c r="X388" s="116"/>
    </row>
    <row r="389" spans="1:24" ht="79.95" customHeight="1">
      <c r="A389" s="128" t="s">
        <v>977</v>
      </c>
      <c r="B389" s="129" t="s">
        <v>1174</v>
      </c>
      <c r="C389" s="129" t="s">
        <v>62</v>
      </c>
      <c r="D389" s="130" t="s">
        <v>1225</v>
      </c>
      <c r="E389" s="125">
        <v>43542</v>
      </c>
      <c r="F389" s="250">
        <v>43727</v>
      </c>
      <c r="G389" s="250">
        <v>43727</v>
      </c>
      <c r="H389" s="109"/>
      <c r="I389" s="133">
        <v>4043063</v>
      </c>
      <c r="J389" s="133"/>
      <c r="K389" s="99" t="str">
        <f t="shared" si="6"/>
        <v xml:space="preserve"> </v>
      </c>
      <c r="L389" s="134">
        <v>100</v>
      </c>
      <c r="M389" s="134"/>
      <c r="N389" s="134">
        <v>138</v>
      </c>
      <c r="O389" s="134" t="s">
        <v>23</v>
      </c>
      <c r="P389" s="102" t="s">
        <v>23</v>
      </c>
      <c r="Q389" s="129" t="s">
        <v>23</v>
      </c>
      <c r="R389" s="129" t="s">
        <v>23</v>
      </c>
      <c r="S389" s="134" t="s">
        <v>23</v>
      </c>
      <c r="T389" s="135" t="s">
        <v>23</v>
      </c>
      <c r="U389" s="134" t="s">
        <v>23</v>
      </c>
      <c r="V389" s="135" t="s">
        <v>23</v>
      </c>
      <c r="W389" s="129" t="s">
        <v>966</v>
      </c>
      <c r="X389" s="116"/>
    </row>
    <row r="390" spans="1:24" ht="79.95" customHeight="1">
      <c r="A390" s="128" t="s">
        <v>1028</v>
      </c>
      <c r="B390" s="129" t="s">
        <v>1175</v>
      </c>
      <c r="C390" s="129" t="s">
        <v>44</v>
      </c>
      <c r="D390" s="196" t="s">
        <v>1173</v>
      </c>
      <c r="E390" s="250">
        <v>43621</v>
      </c>
      <c r="F390" s="250">
        <v>43810</v>
      </c>
      <c r="G390" s="255">
        <v>43810</v>
      </c>
      <c r="H390" s="109"/>
      <c r="I390" s="133">
        <v>5421782</v>
      </c>
      <c r="J390" s="133"/>
      <c r="K390" s="99" t="str">
        <f t="shared" si="6"/>
        <v xml:space="preserve"> </v>
      </c>
      <c r="L390" s="134">
        <v>100</v>
      </c>
      <c r="M390" s="134"/>
      <c r="N390" s="134">
        <v>138</v>
      </c>
      <c r="O390" s="134" t="s">
        <v>23</v>
      </c>
      <c r="P390" s="102" t="s">
        <v>23</v>
      </c>
      <c r="Q390" s="129" t="s">
        <v>23</v>
      </c>
      <c r="R390" s="129" t="s">
        <v>23</v>
      </c>
      <c r="S390" s="134" t="s">
        <v>23</v>
      </c>
      <c r="T390" s="135" t="s">
        <v>23</v>
      </c>
      <c r="U390" s="134" t="s">
        <v>23</v>
      </c>
      <c r="V390" s="135" t="s">
        <v>23</v>
      </c>
      <c r="W390" s="129" t="s">
        <v>966</v>
      </c>
      <c r="X390" s="244" t="s">
        <v>1664</v>
      </c>
    </row>
    <row r="391" spans="1:24" ht="79.95" customHeight="1">
      <c r="A391" s="128" t="s">
        <v>1041</v>
      </c>
      <c r="B391" s="129" t="s">
        <v>1042</v>
      </c>
      <c r="C391" s="243" t="s">
        <v>97</v>
      </c>
      <c r="D391" s="117" t="s">
        <v>1043</v>
      </c>
      <c r="E391" s="118">
        <v>43641</v>
      </c>
      <c r="F391" s="248">
        <v>43784</v>
      </c>
      <c r="G391" s="248">
        <v>43784</v>
      </c>
      <c r="H391" s="109"/>
      <c r="I391" s="109">
        <v>5034419</v>
      </c>
      <c r="J391" s="109"/>
      <c r="K391" s="99" t="str">
        <f t="shared" si="6"/>
        <v xml:space="preserve"> </v>
      </c>
      <c r="L391" s="119">
        <v>100</v>
      </c>
      <c r="M391" s="119"/>
      <c r="N391" s="243" t="s">
        <v>47</v>
      </c>
      <c r="O391" s="243" t="s">
        <v>23</v>
      </c>
      <c r="P391" s="102" t="s">
        <v>23</v>
      </c>
      <c r="Q391" s="243" t="s">
        <v>23</v>
      </c>
      <c r="R391" s="243" t="s">
        <v>23</v>
      </c>
      <c r="S391" s="119" t="s">
        <v>23</v>
      </c>
      <c r="T391" s="121" t="s">
        <v>23</v>
      </c>
      <c r="U391" s="119" t="s">
        <v>23</v>
      </c>
      <c r="V391" s="121" t="s">
        <v>23</v>
      </c>
      <c r="W391" s="243" t="s">
        <v>1040</v>
      </c>
      <c r="X391" s="243"/>
    </row>
    <row r="392" spans="1:24" ht="79.95" customHeight="1">
      <c r="A392" s="244" t="s">
        <v>1001</v>
      </c>
      <c r="B392" s="244" t="s">
        <v>1217</v>
      </c>
      <c r="C392" s="243" t="s">
        <v>1682</v>
      </c>
      <c r="D392" s="117" t="s">
        <v>1216</v>
      </c>
      <c r="E392" s="248">
        <v>43528</v>
      </c>
      <c r="F392" s="118">
        <v>43791</v>
      </c>
      <c r="G392" s="118">
        <v>43791</v>
      </c>
      <c r="H392" s="109"/>
      <c r="I392" s="109">
        <v>11506348</v>
      </c>
      <c r="J392" s="109"/>
      <c r="K392" s="99" t="str">
        <f t="shared" si="6"/>
        <v xml:space="preserve"> </v>
      </c>
      <c r="L392" s="119">
        <v>100</v>
      </c>
      <c r="M392" s="119"/>
      <c r="N392" s="119">
        <v>138</v>
      </c>
      <c r="O392" s="119" t="s">
        <v>23</v>
      </c>
      <c r="P392" s="102" t="s">
        <v>23</v>
      </c>
      <c r="Q392" s="243" t="s">
        <v>23</v>
      </c>
      <c r="R392" s="243" t="s">
        <v>23</v>
      </c>
      <c r="S392" s="119" t="s">
        <v>23</v>
      </c>
      <c r="T392" s="121" t="s">
        <v>23</v>
      </c>
      <c r="U392" s="119" t="s">
        <v>23</v>
      </c>
      <c r="V392" s="121" t="s">
        <v>23</v>
      </c>
      <c r="W392" s="243" t="s">
        <v>966</v>
      </c>
      <c r="X392" s="243"/>
    </row>
    <row r="393" spans="1:24" ht="79.95" customHeight="1">
      <c r="A393" s="128" t="s">
        <v>1077</v>
      </c>
      <c r="B393" s="129" t="s">
        <v>1203</v>
      </c>
      <c r="C393" s="129" t="s">
        <v>1683</v>
      </c>
      <c r="D393" s="123" t="s">
        <v>1176</v>
      </c>
      <c r="E393" s="125">
        <v>44150</v>
      </c>
      <c r="F393" s="250">
        <v>44178</v>
      </c>
      <c r="G393" s="131"/>
      <c r="H393" s="132"/>
      <c r="I393" s="151" t="s">
        <v>1317</v>
      </c>
      <c r="J393" s="133"/>
      <c r="K393" s="99" t="str">
        <f t="shared" si="6"/>
        <v xml:space="preserve"> </v>
      </c>
      <c r="L393" s="119">
        <v>0</v>
      </c>
      <c r="M393" s="119"/>
      <c r="N393" s="244">
        <v>138</v>
      </c>
      <c r="O393" s="244" t="s">
        <v>23</v>
      </c>
      <c r="P393" s="102" t="s">
        <v>23</v>
      </c>
      <c r="Q393" s="244" t="s">
        <v>23</v>
      </c>
      <c r="R393" s="244" t="s">
        <v>23</v>
      </c>
      <c r="S393" s="100" t="s">
        <v>23</v>
      </c>
      <c r="T393" s="102" t="s">
        <v>23</v>
      </c>
      <c r="U393" s="100" t="s">
        <v>23</v>
      </c>
      <c r="V393" s="102" t="s">
        <v>23</v>
      </c>
      <c r="W393" s="244" t="s">
        <v>966</v>
      </c>
      <c r="X393" s="157"/>
    </row>
    <row r="394" spans="1:24" ht="79.95" customHeight="1">
      <c r="A394" s="128" t="s">
        <v>1012</v>
      </c>
      <c r="B394" s="129" t="s">
        <v>1177</v>
      </c>
      <c r="C394" s="129" t="s">
        <v>1310</v>
      </c>
      <c r="D394" s="130" t="s">
        <v>1226</v>
      </c>
      <c r="E394" s="125">
        <v>43745</v>
      </c>
      <c r="F394" s="250">
        <v>43966</v>
      </c>
      <c r="G394" s="131"/>
      <c r="H394" s="132"/>
      <c r="I394" s="132">
        <v>7196857</v>
      </c>
      <c r="J394" s="133"/>
      <c r="K394" s="99" t="str">
        <f t="shared" si="6"/>
        <v xml:space="preserve"> </v>
      </c>
      <c r="L394" s="134">
        <v>99</v>
      </c>
      <c r="M394" s="134"/>
      <c r="N394" s="134">
        <v>345</v>
      </c>
      <c r="O394" s="134" t="s">
        <v>23</v>
      </c>
      <c r="P394" s="102" t="s">
        <v>23</v>
      </c>
      <c r="Q394" s="129" t="s">
        <v>23</v>
      </c>
      <c r="R394" s="129" t="s">
        <v>23</v>
      </c>
      <c r="S394" s="134" t="s">
        <v>23</v>
      </c>
      <c r="T394" s="135" t="s">
        <v>23</v>
      </c>
      <c r="U394" s="134" t="s">
        <v>23</v>
      </c>
      <c r="V394" s="135" t="s">
        <v>23</v>
      </c>
      <c r="W394" s="129" t="s">
        <v>966</v>
      </c>
      <c r="X394" s="116"/>
    </row>
    <row r="395" spans="1:24" ht="79.95" customHeight="1">
      <c r="A395" s="128" t="s">
        <v>980</v>
      </c>
      <c r="B395" s="129" t="s">
        <v>981</v>
      </c>
      <c r="C395" s="129" t="s">
        <v>1684</v>
      </c>
      <c r="D395" s="130" t="s">
        <v>1147</v>
      </c>
      <c r="E395" s="250">
        <v>43703</v>
      </c>
      <c r="F395" s="250">
        <v>43830</v>
      </c>
      <c r="G395" s="131">
        <v>43830</v>
      </c>
      <c r="H395" s="132"/>
      <c r="I395" s="132">
        <v>1140802</v>
      </c>
      <c r="J395" s="133"/>
      <c r="K395" s="99" t="str">
        <f t="shared" si="6"/>
        <v xml:space="preserve"> </v>
      </c>
      <c r="L395" s="134">
        <v>100</v>
      </c>
      <c r="M395" s="134"/>
      <c r="N395" s="134">
        <v>138</v>
      </c>
      <c r="O395" s="134" t="s">
        <v>23</v>
      </c>
      <c r="P395" s="102" t="s">
        <v>23</v>
      </c>
      <c r="Q395" s="129" t="s">
        <v>23</v>
      </c>
      <c r="R395" s="129" t="s">
        <v>23</v>
      </c>
      <c r="S395" s="134" t="s">
        <v>23</v>
      </c>
      <c r="T395" s="135" t="s">
        <v>23</v>
      </c>
      <c r="U395" s="134" t="s">
        <v>23</v>
      </c>
      <c r="V395" s="135" t="s">
        <v>23</v>
      </c>
      <c r="W395" s="243" t="s">
        <v>966</v>
      </c>
      <c r="X395" s="116"/>
    </row>
    <row r="396" spans="1:24" ht="79.95" customHeight="1">
      <c r="A396" s="128" t="s">
        <v>1048</v>
      </c>
      <c r="B396" s="129" t="s">
        <v>2565</v>
      </c>
      <c r="C396" s="129" t="s">
        <v>28</v>
      </c>
      <c r="D396" s="130" t="s">
        <v>1227</v>
      </c>
      <c r="E396" s="125">
        <v>43875</v>
      </c>
      <c r="F396" s="250">
        <v>43922</v>
      </c>
      <c r="G396" s="255">
        <v>43922</v>
      </c>
      <c r="H396" s="132"/>
      <c r="I396" s="109">
        <v>485166</v>
      </c>
      <c r="J396" s="133"/>
      <c r="K396" s="99" t="str">
        <f t="shared" si="6"/>
        <v xml:space="preserve"> </v>
      </c>
      <c r="L396" s="134">
        <v>100</v>
      </c>
      <c r="M396" s="134"/>
      <c r="N396" s="134">
        <v>138</v>
      </c>
      <c r="O396" s="134" t="s">
        <v>23</v>
      </c>
      <c r="P396" s="102" t="s">
        <v>23</v>
      </c>
      <c r="Q396" s="129" t="s">
        <v>23</v>
      </c>
      <c r="R396" s="129" t="s">
        <v>23</v>
      </c>
      <c r="S396" s="134" t="s">
        <v>23</v>
      </c>
      <c r="T396" s="135" t="s">
        <v>23</v>
      </c>
      <c r="U396" s="134" t="s">
        <v>23</v>
      </c>
      <c r="V396" s="135" t="s">
        <v>23</v>
      </c>
      <c r="W396" s="243" t="s">
        <v>966</v>
      </c>
      <c r="X396" s="116"/>
    </row>
    <row r="397" spans="1:24" ht="79.95" customHeight="1">
      <c r="A397" s="128" t="s">
        <v>1057</v>
      </c>
      <c r="B397" s="129" t="s">
        <v>1058</v>
      </c>
      <c r="C397" s="129" t="s">
        <v>44</v>
      </c>
      <c r="D397" s="130" t="s">
        <v>1178</v>
      </c>
      <c r="E397" s="125">
        <v>43696</v>
      </c>
      <c r="F397" s="250">
        <v>43784</v>
      </c>
      <c r="G397" s="250">
        <v>43784</v>
      </c>
      <c r="H397" s="97"/>
      <c r="I397" s="109">
        <v>860751</v>
      </c>
      <c r="J397" s="133"/>
      <c r="K397" s="99" t="str">
        <f t="shared" si="6"/>
        <v xml:space="preserve"> </v>
      </c>
      <c r="L397" s="134">
        <v>100</v>
      </c>
      <c r="M397" s="134"/>
      <c r="N397" s="134">
        <v>138</v>
      </c>
      <c r="O397" s="134" t="s">
        <v>23</v>
      </c>
      <c r="P397" s="102" t="s">
        <v>23</v>
      </c>
      <c r="Q397" s="129" t="s">
        <v>23</v>
      </c>
      <c r="R397" s="129" t="s">
        <v>23</v>
      </c>
      <c r="S397" s="134" t="s">
        <v>23</v>
      </c>
      <c r="T397" s="135" t="s">
        <v>23</v>
      </c>
      <c r="U397" s="134" t="s">
        <v>23</v>
      </c>
      <c r="V397" s="135" t="s">
        <v>23</v>
      </c>
      <c r="W397" s="243" t="s">
        <v>966</v>
      </c>
      <c r="X397" s="116"/>
    </row>
    <row r="398" spans="1:24" ht="79.95" customHeight="1">
      <c r="A398" s="128" t="s">
        <v>1023</v>
      </c>
      <c r="B398" s="129" t="s">
        <v>1024</v>
      </c>
      <c r="C398" s="129" t="s">
        <v>55</v>
      </c>
      <c r="D398" s="130" t="s">
        <v>1179</v>
      </c>
      <c r="E398" s="125">
        <v>43110</v>
      </c>
      <c r="F398" s="250">
        <v>43889</v>
      </c>
      <c r="G398" s="131">
        <v>43889</v>
      </c>
      <c r="H398" s="132"/>
      <c r="I398" s="132">
        <v>1630734</v>
      </c>
      <c r="J398" s="133"/>
      <c r="K398" s="99" t="str">
        <f t="shared" si="6"/>
        <v xml:space="preserve"> </v>
      </c>
      <c r="L398" s="134">
        <v>100</v>
      </c>
      <c r="M398" s="134"/>
      <c r="N398" s="134" t="s">
        <v>1025</v>
      </c>
      <c r="O398" s="134" t="s">
        <v>23</v>
      </c>
      <c r="P398" s="102" t="s">
        <v>23</v>
      </c>
      <c r="Q398" s="129" t="s">
        <v>23</v>
      </c>
      <c r="R398" s="129" t="s">
        <v>23</v>
      </c>
      <c r="S398" s="134" t="s">
        <v>23</v>
      </c>
      <c r="T398" s="135" t="s">
        <v>23</v>
      </c>
      <c r="U398" s="134" t="s">
        <v>23</v>
      </c>
      <c r="V398" s="135" t="s">
        <v>23</v>
      </c>
      <c r="W398" s="243" t="s">
        <v>966</v>
      </c>
      <c r="X398" s="116"/>
    </row>
    <row r="399" spans="1:24" ht="79.95" customHeight="1">
      <c r="A399" s="128" t="s">
        <v>1014</v>
      </c>
      <c r="B399" s="129" t="s">
        <v>1228</v>
      </c>
      <c r="C399" s="129" t="s">
        <v>1685</v>
      </c>
      <c r="D399" s="130" t="s">
        <v>1229</v>
      </c>
      <c r="E399" s="125">
        <v>43556</v>
      </c>
      <c r="F399" s="250">
        <v>43796</v>
      </c>
      <c r="G399" s="255">
        <v>43796</v>
      </c>
      <c r="H399" s="132"/>
      <c r="I399" s="132">
        <v>533268</v>
      </c>
      <c r="J399" s="133"/>
      <c r="K399" s="99" t="str">
        <f t="shared" si="6"/>
        <v xml:space="preserve"> </v>
      </c>
      <c r="L399" s="134">
        <v>100</v>
      </c>
      <c r="M399" s="134"/>
      <c r="N399" s="134">
        <v>138</v>
      </c>
      <c r="O399" s="134" t="s">
        <v>23</v>
      </c>
      <c r="P399" s="102" t="s">
        <v>23</v>
      </c>
      <c r="Q399" s="129" t="s">
        <v>23</v>
      </c>
      <c r="R399" s="129" t="s">
        <v>23</v>
      </c>
      <c r="S399" s="134" t="s">
        <v>23</v>
      </c>
      <c r="T399" s="135" t="s">
        <v>23</v>
      </c>
      <c r="U399" s="134" t="s">
        <v>23</v>
      </c>
      <c r="V399" s="135" t="s">
        <v>23</v>
      </c>
      <c r="W399" s="243" t="s">
        <v>966</v>
      </c>
      <c r="X399" s="116"/>
    </row>
    <row r="400" spans="1:24" ht="79.95" customHeight="1">
      <c r="A400" s="243" t="s">
        <v>1094</v>
      </c>
      <c r="B400" s="116" t="s">
        <v>1180</v>
      </c>
      <c r="C400" s="243" t="s">
        <v>1686</v>
      </c>
      <c r="D400" s="117" t="s">
        <v>1230</v>
      </c>
      <c r="E400" s="118">
        <v>43724</v>
      </c>
      <c r="F400" s="248">
        <v>43862</v>
      </c>
      <c r="G400" s="258">
        <v>43862</v>
      </c>
      <c r="H400" s="109"/>
      <c r="I400" s="109">
        <v>699414</v>
      </c>
      <c r="J400" s="109"/>
      <c r="K400" s="99" t="str">
        <f t="shared" si="6"/>
        <v xml:space="preserve"> </v>
      </c>
      <c r="L400" s="119">
        <v>100</v>
      </c>
      <c r="M400" s="119"/>
      <c r="N400" s="120">
        <v>138</v>
      </c>
      <c r="O400" s="119" t="s">
        <v>23</v>
      </c>
      <c r="P400" s="102" t="s">
        <v>23</v>
      </c>
      <c r="Q400" s="243" t="s">
        <v>23</v>
      </c>
      <c r="R400" s="243" t="s">
        <v>23</v>
      </c>
      <c r="S400" s="119" t="s">
        <v>23</v>
      </c>
      <c r="T400" s="121" t="s">
        <v>23</v>
      </c>
      <c r="U400" s="119" t="s">
        <v>23</v>
      </c>
      <c r="V400" s="121" t="s">
        <v>23</v>
      </c>
      <c r="W400" s="243" t="s">
        <v>966</v>
      </c>
      <c r="X400" s="116"/>
    </row>
    <row r="401" spans="1:24" ht="79.95" customHeight="1">
      <c r="A401" s="243" t="s">
        <v>989</v>
      </c>
      <c r="B401" s="116" t="s">
        <v>990</v>
      </c>
      <c r="C401" s="243" t="s">
        <v>638</v>
      </c>
      <c r="D401" s="117" t="s">
        <v>1181</v>
      </c>
      <c r="E401" s="248">
        <v>43666</v>
      </c>
      <c r="F401" s="250">
        <v>43756</v>
      </c>
      <c r="G401" s="148">
        <v>43756</v>
      </c>
      <c r="H401" s="109"/>
      <c r="I401" s="109">
        <v>1097713.5</v>
      </c>
      <c r="J401" s="109"/>
      <c r="K401" s="99" t="str">
        <f t="shared" si="6"/>
        <v xml:space="preserve"> </v>
      </c>
      <c r="L401" s="134">
        <v>100</v>
      </c>
      <c r="M401" s="134"/>
      <c r="N401" s="120">
        <v>138</v>
      </c>
      <c r="O401" s="119" t="s">
        <v>23</v>
      </c>
      <c r="P401" s="102" t="s">
        <v>23</v>
      </c>
      <c r="Q401" s="243" t="s">
        <v>23</v>
      </c>
      <c r="R401" s="243" t="s">
        <v>23</v>
      </c>
      <c r="S401" s="119" t="s">
        <v>23</v>
      </c>
      <c r="T401" s="121" t="s">
        <v>23</v>
      </c>
      <c r="U401" s="119" t="s">
        <v>23</v>
      </c>
      <c r="V401" s="121" t="s">
        <v>23</v>
      </c>
      <c r="W401" s="243" t="s">
        <v>966</v>
      </c>
      <c r="X401" s="116"/>
    </row>
    <row r="402" spans="1:24" ht="79.95" customHeight="1">
      <c r="A402" s="128" t="s">
        <v>1056</v>
      </c>
      <c r="B402" s="129" t="s">
        <v>1232</v>
      </c>
      <c r="C402" s="129" t="s">
        <v>1687</v>
      </c>
      <c r="D402" s="130" t="s">
        <v>1231</v>
      </c>
      <c r="E402" s="250">
        <v>43731</v>
      </c>
      <c r="F402" s="125">
        <v>43736</v>
      </c>
      <c r="G402" s="125">
        <v>43736</v>
      </c>
      <c r="H402" s="132"/>
      <c r="I402" s="132">
        <v>310041</v>
      </c>
      <c r="J402" s="133"/>
      <c r="K402" s="99" t="str">
        <f t="shared" si="6"/>
        <v xml:space="preserve"> </v>
      </c>
      <c r="L402" s="134">
        <v>100</v>
      </c>
      <c r="M402" s="134"/>
      <c r="N402" s="134">
        <v>138</v>
      </c>
      <c r="O402" s="134" t="s">
        <v>23</v>
      </c>
      <c r="P402" s="102" t="s">
        <v>23</v>
      </c>
      <c r="Q402" s="129" t="s">
        <v>23</v>
      </c>
      <c r="R402" s="129" t="s">
        <v>23</v>
      </c>
      <c r="S402" s="134" t="s">
        <v>23</v>
      </c>
      <c r="T402" s="135" t="s">
        <v>23</v>
      </c>
      <c r="U402" s="134" t="s">
        <v>23</v>
      </c>
      <c r="V402" s="135" t="s">
        <v>23</v>
      </c>
      <c r="W402" s="136" t="s">
        <v>966</v>
      </c>
      <c r="X402" s="116"/>
    </row>
    <row r="403" spans="1:24" ht="79.95" customHeight="1">
      <c r="A403" s="128" t="s">
        <v>1005</v>
      </c>
      <c r="B403" s="129" t="s">
        <v>1233</v>
      </c>
      <c r="C403" s="129" t="s">
        <v>1688</v>
      </c>
      <c r="D403" s="130" t="s">
        <v>1234</v>
      </c>
      <c r="E403" s="250">
        <v>43717</v>
      </c>
      <c r="F403" s="125">
        <v>43791</v>
      </c>
      <c r="G403" s="125">
        <v>43791</v>
      </c>
      <c r="H403" s="132"/>
      <c r="I403" s="132">
        <v>4329713</v>
      </c>
      <c r="J403" s="133"/>
      <c r="K403" s="99" t="str">
        <f t="shared" si="6"/>
        <v xml:space="preserve"> </v>
      </c>
      <c r="L403" s="134">
        <v>100</v>
      </c>
      <c r="M403" s="134"/>
      <c r="N403" s="134">
        <v>138</v>
      </c>
      <c r="O403" s="134" t="s">
        <v>23</v>
      </c>
      <c r="P403" s="102" t="s">
        <v>23</v>
      </c>
      <c r="Q403" s="129" t="s">
        <v>23</v>
      </c>
      <c r="R403" s="129" t="s">
        <v>23</v>
      </c>
      <c r="S403" s="134" t="s">
        <v>23</v>
      </c>
      <c r="T403" s="135" t="s">
        <v>23</v>
      </c>
      <c r="U403" s="134" t="s">
        <v>23</v>
      </c>
      <c r="V403" s="135" t="s">
        <v>23</v>
      </c>
      <c r="W403" s="136" t="s">
        <v>966</v>
      </c>
      <c r="X403" s="129"/>
    </row>
    <row r="404" spans="1:24" ht="79.95" customHeight="1">
      <c r="A404" s="128" t="s">
        <v>1076</v>
      </c>
      <c r="B404" s="129" t="s">
        <v>1084</v>
      </c>
      <c r="C404" s="129" t="s">
        <v>44</v>
      </c>
      <c r="D404" s="130" t="s">
        <v>1083</v>
      </c>
      <c r="E404" s="125">
        <v>43852</v>
      </c>
      <c r="F404" s="250" t="s">
        <v>2539</v>
      </c>
      <c r="G404" s="131"/>
      <c r="H404" s="132"/>
      <c r="I404" s="109">
        <v>3730993</v>
      </c>
      <c r="J404" s="133"/>
      <c r="K404" s="99" t="str">
        <f t="shared" si="6"/>
        <v xml:space="preserve"> </v>
      </c>
      <c r="L404" s="254">
        <v>40</v>
      </c>
      <c r="M404" s="134"/>
      <c r="N404" s="134">
        <v>138</v>
      </c>
      <c r="O404" s="134" t="s">
        <v>23</v>
      </c>
      <c r="P404" s="102" t="s">
        <v>23</v>
      </c>
      <c r="Q404" s="129" t="s">
        <v>23</v>
      </c>
      <c r="R404" s="129" t="s">
        <v>23</v>
      </c>
      <c r="S404" s="134" t="s">
        <v>23</v>
      </c>
      <c r="T404" s="135" t="s">
        <v>23</v>
      </c>
      <c r="U404" s="134" t="s">
        <v>23</v>
      </c>
      <c r="V404" s="135" t="s">
        <v>23</v>
      </c>
      <c r="W404" s="136" t="s">
        <v>966</v>
      </c>
      <c r="X404" s="129"/>
    </row>
    <row r="405" spans="1:24" ht="79.95" customHeight="1">
      <c r="A405" s="128" t="s">
        <v>1029</v>
      </c>
      <c r="B405" s="129" t="s">
        <v>1030</v>
      </c>
      <c r="C405" s="129" t="s">
        <v>55</v>
      </c>
      <c r="D405" s="130" t="s">
        <v>1235</v>
      </c>
      <c r="E405" s="125">
        <v>43547</v>
      </c>
      <c r="F405" s="250">
        <v>43953</v>
      </c>
      <c r="G405" s="131"/>
      <c r="H405" s="132"/>
      <c r="I405" s="132">
        <v>286343</v>
      </c>
      <c r="J405" s="133"/>
      <c r="K405" s="99" t="str">
        <f t="shared" si="6"/>
        <v xml:space="preserve"> </v>
      </c>
      <c r="L405" s="254">
        <v>95</v>
      </c>
      <c r="M405" s="134"/>
      <c r="N405" s="134">
        <v>138</v>
      </c>
      <c r="O405" s="134" t="s">
        <v>23</v>
      </c>
      <c r="P405" s="102" t="s">
        <v>23</v>
      </c>
      <c r="Q405" s="129" t="s">
        <v>23</v>
      </c>
      <c r="R405" s="129" t="s">
        <v>23</v>
      </c>
      <c r="S405" s="134" t="s">
        <v>23</v>
      </c>
      <c r="T405" s="135" t="s">
        <v>23</v>
      </c>
      <c r="U405" s="134" t="s">
        <v>23</v>
      </c>
      <c r="V405" s="135" t="s">
        <v>23</v>
      </c>
      <c r="W405" s="136" t="s">
        <v>966</v>
      </c>
      <c r="X405" s="129"/>
    </row>
    <row r="406" spans="1:24" ht="79.95" customHeight="1">
      <c r="A406" s="128" t="s">
        <v>1006</v>
      </c>
      <c r="B406" s="129" t="s">
        <v>1007</v>
      </c>
      <c r="C406" s="129" t="s">
        <v>55</v>
      </c>
      <c r="D406" s="130" t="s">
        <v>1236</v>
      </c>
      <c r="E406" s="125">
        <v>43521</v>
      </c>
      <c r="F406" s="250">
        <v>43921</v>
      </c>
      <c r="G406" s="255">
        <v>43921</v>
      </c>
      <c r="H406" s="132"/>
      <c r="I406" s="132">
        <v>2500000</v>
      </c>
      <c r="J406" s="133"/>
      <c r="K406" s="99" t="str">
        <f t="shared" si="6"/>
        <v xml:space="preserve"> </v>
      </c>
      <c r="L406" s="254">
        <v>100</v>
      </c>
      <c r="M406" s="134"/>
      <c r="N406" s="134" t="s">
        <v>1008</v>
      </c>
      <c r="O406" s="134" t="s">
        <v>23</v>
      </c>
      <c r="P406" s="102" t="s">
        <v>23</v>
      </c>
      <c r="Q406" s="129" t="s">
        <v>23</v>
      </c>
      <c r="R406" s="129" t="s">
        <v>23</v>
      </c>
      <c r="S406" s="134" t="s">
        <v>23</v>
      </c>
      <c r="T406" s="135" t="s">
        <v>23</v>
      </c>
      <c r="U406" s="134" t="s">
        <v>23</v>
      </c>
      <c r="V406" s="135" t="s">
        <v>23</v>
      </c>
      <c r="W406" s="136" t="s">
        <v>966</v>
      </c>
      <c r="X406" s="116"/>
    </row>
    <row r="407" spans="1:24" ht="79.95" customHeight="1">
      <c r="A407" s="128" t="s">
        <v>1111</v>
      </c>
      <c r="B407" s="129" t="s">
        <v>1182</v>
      </c>
      <c r="C407" s="129" t="s">
        <v>55</v>
      </c>
      <c r="D407" s="130" t="s">
        <v>1183</v>
      </c>
      <c r="E407" s="125">
        <v>43531</v>
      </c>
      <c r="F407" s="250">
        <v>43549</v>
      </c>
      <c r="G407" s="250">
        <v>43549</v>
      </c>
      <c r="H407" s="132"/>
      <c r="I407" s="132">
        <v>295008</v>
      </c>
      <c r="J407" s="133"/>
      <c r="K407" s="99" t="str">
        <f t="shared" si="6"/>
        <v xml:space="preserve"> </v>
      </c>
      <c r="L407" s="134">
        <v>100</v>
      </c>
      <c r="M407" s="134"/>
      <c r="N407" s="134" t="s">
        <v>1138</v>
      </c>
      <c r="O407" s="134" t="s">
        <v>23</v>
      </c>
      <c r="P407" s="102" t="s">
        <v>23</v>
      </c>
      <c r="Q407" s="129" t="s">
        <v>23</v>
      </c>
      <c r="R407" s="129" t="s">
        <v>23</v>
      </c>
      <c r="S407" s="134" t="s">
        <v>23</v>
      </c>
      <c r="T407" s="135" t="s">
        <v>23</v>
      </c>
      <c r="U407" s="134" t="s">
        <v>23</v>
      </c>
      <c r="V407" s="135" t="s">
        <v>23</v>
      </c>
      <c r="W407" s="136" t="s">
        <v>966</v>
      </c>
      <c r="X407" s="129"/>
    </row>
    <row r="408" spans="1:24" ht="79.95" customHeight="1">
      <c r="A408" s="244" t="s">
        <v>1053</v>
      </c>
      <c r="B408" s="244" t="s">
        <v>1054</v>
      </c>
      <c r="C408" s="137" t="s">
        <v>1680</v>
      </c>
      <c r="D408" s="123" t="s">
        <v>1184</v>
      </c>
      <c r="E408" s="223">
        <v>44153</v>
      </c>
      <c r="F408" s="219">
        <v>44180</v>
      </c>
      <c r="G408" s="124"/>
      <c r="H408" s="97"/>
      <c r="I408" s="109">
        <v>2102168</v>
      </c>
      <c r="J408" s="97"/>
      <c r="K408" s="99" t="str">
        <f t="shared" si="6"/>
        <v xml:space="preserve"> </v>
      </c>
      <c r="L408" s="134">
        <v>20</v>
      </c>
      <c r="M408" s="134"/>
      <c r="N408" s="244" t="s">
        <v>1008</v>
      </c>
      <c r="O408" s="244" t="s">
        <v>23</v>
      </c>
      <c r="P408" s="102" t="s">
        <v>23</v>
      </c>
      <c r="Q408" s="137" t="s">
        <v>23</v>
      </c>
      <c r="R408" s="244" t="s">
        <v>23</v>
      </c>
      <c r="S408" s="138" t="s">
        <v>23</v>
      </c>
      <c r="T408" s="139" t="s">
        <v>23</v>
      </c>
      <c r="U408" s="138" t="s">
        <v>23</v>
      </c>
      <c r="V408" s="139" t="s">
        <v>23</v>
      </c>
      <c r="W408" s="243" t="s">
        <v>966</v>
      </c>
      <c r="X408" s="244"/>
    </row>
    <row r="409" spans="1:24" ht="79.95" customHeight="1">
      <c r="A409" s="244" t="s">
        <v>983</v>
      </c>
      <c r="B409" s="244" t="s">
        <v>984</v>
      </c>
      <c r="C409" s="137" t="s">
        <v>62</v>
      </c>
      <c r="D409" s="123" t="s">
        <v>1237</v>
      </c>
      <c r="E409" s="219">
        <v>43682</v>
      </c>
      <c r="F409" s="223">
        <v>43753</v>
      </c>
      <c r="G409" s="223">
        <v>43753</v>
      </c>
      <c r="H409" s="97"/>
      <c r="I409" s="109">
        <v>518029</v>
      </c>
      <c r="J409" s="97"/>
      <c r="K409" s="99" t="str">
        <f t="shared" si="7" ref="K409:K472">IF(AND(I409&gt;0,J409&gt;0),(J409/I409)-1," ")</f>
        <v xml:space="preserve"> </v>
      </c>
      <c r="L409" s="127">
        <v>100</v>
      </c>
      <c r="M409" s="127"/>
      <c r="N409" s="244">
        <v>69</v>
      </c>
      <c r="O409" s="244" t="s">
        <v>23</v>
      </c>
      <c r="P409" s="102" t="s">
        <v>23</v>
      </c>
      <c r="Q409" s="137" t="s">
        <v>23</v>
      </c>
      <c r="R409" s="244" t="s">
        <v>23</v>
      </c>
      <c r="S409" s="138" t="s">
        <v>23</v>
      </c>
      <c r="T409" s="139" t="s">
        <v>23</v>
      </c>
      <c r="U409" s="138" t="s">
        <v>23</v>
      </c>
      <c r="V409" s="139" t="s">
        <v>23</v>
      </c>
      <c r="W409" s="243" t="s">
        <v>966</v>
      </c>
      <c r="X409" s="244"/>
    </row>
    <row r="410" spans="1:24" ht="79.95" customHeight="1">
      <c r="A410" s="244" t="s">
        <v>1068</v>
      </c>
      <c r="B410" s="244" t="s">
        <v>1238</v>
      </c>
      <c r="C410" s="137" t="s">
        <v>90</v>
      </c>
      <c r="D410" s="123" t="s">
        <v>1239</v>
      </c>
      <c r="E410" s="223">
        <v>43723</v>
      </c>
      <c r="F410" s="223">
        <v>43889</v>
      </c>
      <c r="G410" s="223">
        <v>43889</v>
      </c>
      <c r="H410" s="97"/>
      <c r="I410" s="109">
        <v>116126</v>
      </c>
      <c r="J410" s="97"/>
      <c r="K410" s="99" t="str">
        <f t="shared" si="7"/>
        <v xml:space="preserve"> </v>
      </c>
      <c r="L410" s="127">
        <v>100</v>
      </c>
      <c r="M410" s="127"/>
      <c r="N410" s="244">
        <v>138</v>
      </c>
      <c r="O410" s="244" t="s">
        <v>23</v>
      </c>
      <c r="P410" s="102" t="s">
        <v>23</v>
      </c>
      <c r="Q410" s="137" t="s">
        <v>23</v>
      </c>
      <c r="R410" s="244" t="s">
        <v>23</v>
      </c>
      <c r="S410" s="138" t="s">
        <v>23</v>
      </c>
      <c r="T410" s="139" t="s">
        <v>23</v>
      </c>
      <c r="U410" s="138" t="s">
        <v>23</v>
      </c>
      <c r="V410" s="139" t="s">
        <v>23</v>
      </c>
      <c r="W410" s="243" t="s">
        <v>966</v>
      </c>
      <c r="X410" s="244"/>
    </row>
    <row r="411" spans="1:24" ht="79.95" customHeight="1">
      <c r="A411" s="244" t="s">
        <v>1026</v>
      </c>
      <c r="B411" s="244" t="s">
        <v>1204</v>
      </c>
      <c r="C411" s="137" t="s">
        <v>44</v>
      </c>
      <c r="D411" s="123" t="s">
        <v>1086</v>
      </c>
      <c r="E411" s="219">
        <v>43801</v>
      </c>
      <c r="F411" s="223">
        <v>43977</v>
      </c>
      <c r="G411" s="219"/>
      <c r="H411" s="97"/>
      <c r="I411" s="109">
        <v>6029913</v>
      </c>
      <c r="J411" s="97"/>
      <c r="K411" s="99" t="str">
        <f t="shared" si="7"/>
        <v xml:space="preserve"> </v>
      </c>
      <c r="L411" s="127">
        <v>85</v>
      </c>
      <c r="M411" s="127"/>
      <c r="N411" s="244">
        <v>138</v>
      </c>
      <c r="O411" s="244" t="s">
        <v>23</v>
      </c>
      <c r="P411" s="102" t="s">
        <v>23</v>
      </c>
      <c r="Q411" s="137" t="s">
        <v>23</v>
      </c>
      <c r="R411" s="244" t="s">
        <v>23</v>
      </c>
      <c r="S411" s="138" t="s">
        <v>23</v>
      </c>
      <c r="T411" s="139" t="s">
        <v>23</v>
      </c>
      <c r="U411" s="138" t="s">
        <v>23</v>
      </c>
      <c r="V411" s="139" t="s">
        <v>23</v>
      </c>
      <c r="W411" s="243" t="s">
        <v>966</v>
      </c>
      <c r="X411" s="244"/>
    </row>
    <row r="412" spans="1:24" ht="79.95" customHeight="1">
      <c r="A412" s="244" t="s">
        <v>1051</v>
      </c>
      <c r="B412" s="244" t="s">
        <v>1185</v>
      </c>
      <c r="C412" s="137" t="s">
        <v>28</v>
      </c>
      <c r="D412" s="123" t="s">
        <v>1240</v>
      </c>
      <c r="E412" s="219">
        <v>43782</v>
      </c>
      <c r="F412" s="223">
        <v>43814</v>
      </c>
      <c r="G412" s="223">
        <v>43814</v>
      </c>
      <c r="H412" s="97"/>
      <c r="I412" s="109">
        <v>678303</v>
      </c>
      <c r="J412" s="97"/>
      <c r="K412" s="99" t="str">
        <f t="shared" si="7"/>
        <v xml:space="preserve"> </v>
      </c>
      <c r="L412" s="127">
        <v>100</v>
      </c>
      <c r="M412" s="127"/>
      <c r="N412" s="244">
        <v>138</v>
      </c>
      <c r="O412" s="244" t="s">
        <v>23</v>
      </c>
      <c r="P412" s="102" t="s">
        <v>23</v>
      </c>
      <c r="Q412" s="137" t="s">
        <v>23</v>
      </c>
      <c r="R412" s="244" t="s">
        <v>23</v>
      </c>
      <c r="S412" s="138" t="s">
        <v>23</v>
      </c>
      <c r="T412" s="139" t="s">
        <v>23</v>
      </c>
      <c r="U412" s="138" t="s">
        <v>23</v>
      </c>
      <c r="V412" s="139" t="s">
        <v>23</v>
      </c>
      <c r="W412" s="243" t="s">
        <v>966</v>
      </c>
      <c r="X412" s="244"/>
    </row>
    <row r="413" spans="1:24" ht="79.95" customHeight="1">
      <c r="A413" s="244" t="s">
        <v>997</v>
      </c>
      <c r="B413" s="244" t="s">
        <v>998</v>
      </c>
      <c r="C413" s="137" t="s">
        <v>1689</v>
      </c>
      <c r="D413" s="123" t="s">
        <v>999</v>
      </c>
      <c r="E413" s="223">
        <v>43726</v>
      </c>
      <c r="F413" s="219">
        <v>43784</v>
      </c>
      <c r="G413" s="219">
        <v>43784</v>
      </c>
      <c r="H413" s="97"/>
      <c r="I413" s="109">
        <v>1226517.76</v>
      </c>
      <c r="J413" s="97"/>
      <c r="K413" s="99" t="str">
        <f t="shared" si="7"/>
        <v xml:space="preserve"> </v>
      </c>
      <c r="L413" s="127">
        <v>100</v>
      </c>
      <c r="M413" s="127"/>
      <c r="N413" s="244">
        <v>138</v>
      </c>
      <c r="O413" s="244" t="s">
        <v>23</v>
      </c>
      <c r="P413" s="102" t="s">
        <v>23</v>
      </c>
      <c r="Q413" s="137" t="s">
        <v>23</v>
      </c>
      <c r="R413" s="244" t="s">
        <v>23</v>
      </c>
      <c r="S413" s="138" t="s">
        <v>23</v>
      </c>
      <c r="T413" s="139" t="s">
        <v>23</v>
      </c>
      <c r="U413" s="138" t="s">
        <v>23</v>
      </c>
      <c r="V413" s="139" t="s">
        <v>23</v>
      </c>
      <c r="W413" s="243" t="s">
        <v>966</v>
      </c>
      <c r="X413" s="244"/>
    </row>
    <row r="414" spans="1:24" ht="79.95" customHeight="1">
      <c r="A414" s="244" t="s">
        <v>1044</v>
      </c>
      <c r="B414" s="244" t="s">
        <v>1241</v>
      </c>
      <c r="C414" s="137" t="s">
        <v>1690</v>
      </c>
      <c r="D414" s="123" t="s">
        <v>1218</v>
      </c>
      <c r="E414" s="223">
        <v>43711</v>
      </c>
      <c r="F414" s="223">
        <v>43819</v>
      </c>
      <c r="G414" s="223">
        <v>43819</v>
      </c>
      <c r="H414" s="97"/>
      <c r="I414" s="109">
        <v>716285</v>
      </c>
      <c r="J414" s="97"/>
      <c r="K414" s="99" t="str">
        <f t="shared" si="7"/>
        <v xml:space="preserve"> </v>
      </c>
      <c r="L414" s="127">
        <v>100</v>
      </c>
      <c r="M414" s="127"/>
      <c r="N414" s="244">
        <v>138</v>
      </c>
      <c r="O414" s="244" t="s">
        <v>23</v>
      </c>
      <c r="P414" s="102" t="s">
        <v>23</v>
      </c>
      <c r="Q414" s="137" t="s">
        <v>23</v>
      </c>
      <c r="R414" s="244" t="s">
        <v>23</v>
      </c>
      <c r="S414" s="138" t="s">
        <v>23</v>
      </c>
      <c r="T414" s="139" t="s">
        <v>23</v>
      </c>
      <c r="U414" s="138" t="s">
        <v>23</v>
      </c>
      <c r="V414" s="139" t="s">
        <v>23</v>
      </c>
      <c r="W414" s="243" t="s">
        <v>966</v>
      </c>
      <c r="X414" s="244"/>
    </row>
    <row r="415" spans="1:24" ht="79.95" customHeight="1">
      <c r="A415" s="244" t="s">
        <v>967</v>
      </c>
      <c r="B415" s="244" t="s">
        <v>1205</v>
      </c>
      <c r="C415" s="137" t="s">
        <v>378</v>
      </c>
      <c r="D415" s="123" t="s">
        <v>968</v>
      </c>
      <c r="E415" s="219">
        <v>43524</v>
      </c>
      <c r="F415" s="223">
        <v>43763</v>
      </c>
      <c r="G415" s="223">
        <v>43763</v>
      </c>
      <c r="H415" s="97"/>
      <c r="I415" s="109">
        <v>2077310</v>
      </c>
      <c r="J415" s="97"/>
      <c r="K415" s="99" t="str">
        <f t="shared" si="7"/>
        <v xml:space="preserve"> </v>
      </c>
      <c r="L415" s="127">
        <v>100</v>
      </c>
      <c r="M415" s="127"/>
      <c r="N415" s="244" t="s">
        <v>47</v>
      </c>
      <c r="O415" s="244" t="s">
        <v>23</v>
      </c>
      <c r="P415" s="102" t="s">
        <v>23</v>
      </c>
      <c r="Q415" s="137" t="s">
        <v>23</v>
      </c>
      <c r="R415" s="244" t="s">
        <v>23</v>
      </c>
      <c r="S415" s="138" t="s">
        <v>23</v>
      </c>
      <c r="T415" s="139" t="s">
        <v>23</v>
      </c>
      <c r="U415" s="138" t="s">
        <v>23</v>
      </c>
      <c r="V415" s="139" t="s">
        <v>23</v>
      </c>
      <c r="W415" s="243" t="s">
        <v>966</v>
      </c>
      <c r="X415" s="244"/>
    </row>
    <row r="416" spans="1:24" ht="79.95" customHeight="1">
      <c r="A416" s="244" t="s">
        <v>1003</v>
      </c>
      <c r="B416" s="244" t="s">
        <v>1004</v>
      </c>
      <c r="C416" s="137" t="s">
        <v>62</v>
      </c>
      <c r="D416" s="123" t="s">
        <v>1186</v>
      </c>
      <c r="E416" s="223">
        <v>43684</v>
      </c>
      <c r="F416" s="219">
        <v>43791</v>
      </c>
      <c r="G416" s="219">
        <v>43791</v>
      </c>
      <c r="H416" s="97"/>
      <c r="I416" s="109">
        <v>4213265</v>
      </c>
      <c r="J416" s="97"/>
      <c r="K416" s="99" t="str">
        <f t="shared" si="7"/>
        <v xml:space="preserve"> </v>
      </c>
      <c r="L416" s="127">
        <v>100</v>
      </c>
      <c r="M416" s="127"/>
      <c r="N416" s="244">
        <v>138</v>
      </c>
      <c r="O416" s="244" t="s">
        <v>23</v>
      </c>
      <c r="P416" s="102" t="s">
        <v>23</v>
      </c>
      <c r="Q416" s="137" t="s">
        <v>23</v>
      </c>
      <c r="R416" s="244" t="s">
        <v>23</v>
      </c>
      <c r="S416" s="138" t="s">
        <v>23</v>
      </c>
      <c r="T416" s="139" t="s">
        <v>23</v>
      </c>
      <c r="U416" s="138" t="s">
        <v>23</v>
      </c>
      <c r="V416" s="139" t="s">
        <v>23</v>
      </c>
      <c r="W416" s="243" t="s">
        <v>966</v>
      </c>
      <c r="X416" s="244"/>
    </row>
    <row r="417" spans="1:24" ht="79.95" customHeight="1">
      <c r="A417" s="244" t="s">
        <v>1134</v>
      </c>
      <c r="B417" s="244" t="s">
        <v>1135</v>
      </c>
      <c r="C417" s="137" t="s">
        <v>28</v>
      </c>
      <c r="D417" s="123" t="s">
        <v>1142</v>
      </c>
      <c r="E417" s="219">
        <v>43763</v>
      </c>
      <c r="F417" s="223">
        <v>43966</v>
      </c>
      <c r="G417" s="219"/>
      <c r="H417" s="97"/>
      <c r="I417" s="109">
        <v>2073664</v>
      </c>
      <c r="J417" s="97"/>
      <c r="K417" s="99" t="str">
        <f t="shared" si="7"/>
        <v xml:space="preserve"> </v>
      </c>
      <c r="L417" s="127">
        <v>99</v>
      </c>
      <c r="M417" s="127"/>
      <c r="N417" s="244">
        <v>138</v>
      </c>
      <c r="O417" s="244" t="s">
        <v>23</v>
      </c>
      <c r="P417" s="102" t="s">
        <v>23</v>
      </c>
      <c r="Q417" s="137" t="s">
        <v>23</v>
      </c>
      <c r="R417" s="244" t="s">
        <v>23</v>
      </c>
      <c r="S417" s="138" t="s">
        <v>23</v>
      </c>
      <c r="T417" s="139" t="s">
        <v>23</v>
      </c>
      <c r="U417" s="138" t="s">
        <v>23</v>
      </c>
      <c r="V417" s="139" t="s">
        <v>23</v>
      </c>
      <c r="W417" s="243" t="s">
        <v>966</v>
      </c>
      <c r="X417" s="149"/>
    </row>
    <row r="418" spans="1:24" ht="79.95" customHeight="1">
      <c r="A418" s="244" t="s">
        <v>1107</v>
      </c>
      <c r="B418" s="244" t="s">
        <v>1108</v>
      </c>
      <c r="C418" s="137" t="s">
        <v>1139</v>
      </c>
      <c r="D418" s="123" t="s">
        <v>1242</v>
      </c>
      <c r="E418" s="223">
        <v>43723</v>
      </c>
      <c r="F418" s="219">
        <v>43818</v>
      </c>
      <c r="G418" s="219">
        <v>43818</v>
      </c>
      <c r="H418" s="97"/>
      <c r="I418" s="109">
        <v>33058594</v>
      </c>
      <c r="J418" s="97"/>
      <c r="K418" s="99" t="str">
        <f t="shared" si="7"/>
        <v xml:space="preserve"> </v>
      </c>
      <c r="L418" s="127">
        <v>100</v>
      </c>
      <c r="M418" s="127"/>
      <c r="N418" s="244">
        <v>138</v>
      </c>
      <c r="O418" s="244" t="s">
        <v>23</v>
      </c>
      <c r="P418" s="102" t="s">
        <v>23</v>
      </c>
      <c r="Q418" s="137" t="s">
        <v>23</v>
      </c>
      <c r="R418" s="244" t="s">
        <v>23</v>
      </c>
      <c r="S418" s="138" t="s">
        <v>23</v>
      </c>
      <c r="T418" s="139" t="s">
        <v>23</v>
      </c>
      <c r="U418" s="138" t="s">
        <v>23</v>
      </c>
      <c r="V418" s="139" t="s">
        <v>23</v>
      </c>
      <c r="W418" s="243" t="s">
        <v>966</v>
      </c>
      <c r="X418" s="244"/>
    </row>
    <row r="419" spans="1:24" ht="79.95" customHeight="1">
      <c r="A419" s="244" t="s">
        <v>1100</v>
      </c>
      <c r="B419" s="244" t="s">
        <v>1099</v>
      </c>
      <c r="C419" s="137" t="s">
        <v>860</v>
      </c>
      <c r="D419" s="123" t="s">
        <v>1243</v>
      </c>
      <c r="E419" s="219">
        <v>43876</v>
      </c>
      <c r="F419" s="223">
        <v>43966</v>
      </c>
      <c r="G419" s="124"/>
      <c r="H419" s="97"/>
      <c r="I419" s="97">
        <v>4960354</v>
      </c>
      <c r="J419" s="97"/>
      <c r="K419" s="99" t="str">
        <f t="shared" si="7"/>
        <v xml:space="preserve"> </v>
      </c>
      <c r="L419" s="261">
        <v>95</v>
      </c>
      <c r="M419" s="127"/>
      <c r="N419" s="244">
        <v>138</v>
      </c>
      <c r="O419" s="244" t="s">
        <v>23</v>
      </c>
      <c r="P419" s="102" t="s">
        <v>23</v>
      </c>
      <c r="Q419" s="137" t="s">
        <v>23</v>
      </c>
      <c r="R419" s="244" t="s">
        <v>23</v>
      </c>
      <c r="S419" s="138" t="s">
        <v>23</v>
      </c>
      <c r="T419" s="139" t="s">
        <v>23</v>
      </c>
      <c r="U419" s="138" t="s">
        <v>23</v>
      </c>
      <c r="V419" s="139" t="s">
        <v>23</v>
      </c>
      <c r="W419" s="243" t="s">
        <v>966</v>
      </c>
      <c r="X419" s="244"/>
    </row>
    <row r="420" spans="1:24" ht="79.95" customHeight="1">
      <c r="A420" s="244" t="s">
        <v>992</v>
      </c>
      <c r="B420" s="244" t="s">
        <v>993</v>
      </c>
      <c r="C420" s="137" t="s">
        <v>1691</v>
      </c>
      <c r="D420" s="123" t="s">
        <v>1244</v>
      </c>
      <c r="E420" s="219">
        <v>43521</v>
      </c>
      <c r="F420" s="223">
        <v>43808</v>
      </c>
      <c r="G420" s="223">
        <v>43808</v>
      </c>
      <c r="H420" s="97"/>
      <c r="I420" s="109">
        <v>527217</v>
      </c>
      <c r="J420" s="97"/>
      <c r="K420" s="99" t="str">
        <f t="shared" si="7"/>
        <v xml:space="preserve"> </v>
      </c>
      <c r="L420" s="127">
        <v>100</v>
      </c>
      <c r="M420" s="127"/>
      <c r="N420" s="244">
        <v>138</v>
      </c>
      <c r="O420" s="244" t="s">
        <v>23</v>
      </c>
      <c r="P420" s="102" t="s">
        <v>23</v>
      </c>
      <c r="Q420" s="137" t="s">
        <v>23</v>
      </c>
      <c r="R420" s="244" t="s">
        <v>23</v>
      </c>
      <c r="S420" s="138" t="s">
        <v>23</v>
      </c>
      <c r="T420" s="139" t="s">
        <v>23</v>
      </c>
      <c r="U420" s="138" t="s">
        <v>23</v>
      </c>
      <c r="V420" s="139" t="s">
        <v>23</v>
      </c>
      <c r="W420" s="243" t="s">
        <v>966</v>
      </c>
      <c r="X420" s="244"/>
    </row>
    <row r="421" spans="1:24" ht="79.95" customHeight="1">
      <c r="A421" s="244" t="s">
        <v>972</v>
      </c>
      <c r="B421" s="244" t="s">
        <v>1206</v>
      </c>
      <c r="C421" s="137" t="s">
        <v>1692</v>
      </c>
      <c r="D421" s="123" t="s">
        <v>1091</v>
      </c>
      <c r="E421" s="219">
        <v>43591</v>
      </c>
      <c r="F421" s="223">
        <v>43812</v>
      </c>
      <c r="G421" s="223">
        <v>43812</v>
      </c>
      <c r="H421" s="97"/>
      <c r="I421" s="109">
        <v>3504267</v>
      </c>
      <c r="J421" s="97"/>
      <c r="K421" s="99" t="str">
        <f t="shared" si="7"/>
        <v xml:space="preserve"> </v>
      </c>
      <c r="L421" s="127">
        <v>100</v>
      </c>
      <c r="M421" s="127"/>
      <c r="N421" s="244">
        <v>138</v>
      </c>
      <c r="O421" s="244" t="s">
        <v>23</v>
      </c>
      <c r="P421" s="102" t="s">
        <v>23</v>
      </c>
      <c r="Q421" s="137" t="s">
        <v>23</v>
      </c>
      <c r="R421" s="244" t="s">
        <v>23</v>
      </c>
      <c r="S421" s="138" t="s">
        <v>23</v>
      </c>
      <c r="T421" s="139" t="s">
        <v>23</v>
      </c>
      <c r="U421" s="138" t="s">
        <v>23</v>
      </c>
      <c r="V421" s="139" t="s">
        <v>23</v>
      </c>
      <c r="W421" s="243" t="s">
        <v>966</v>
      </c>
      <c r="X421" s="244"/>
    </row>
    <row r="422" spans="1:24" ht="79.95" customHeight="1">
      <c r="A422" s="244" t="s">
        <v>1015</v>
      </c>
      <c r="B422" s="244" t="s">
        <v>1016</v>
      </c>
      <c r="C422" s="137" t="s">
        <v>94</v>
      </c>
      <c r="D422" s="123" t="s">
        <v>1245</v>
      </c>
      <c r="E422" s="219">
        <v>43563</v>
      </c>
      <c r="F422" s="223">
        <v>43786</v>
      </c>
      <c r="G422" s="223">
        <v>43786</v>
      </c>
      <c r="H422" s="97"/>
      <c r="I422" s="109">
        <v>1600000</v>
      </c>
      <c r="J422" s="97"/>
      <c r="K422" s="99" t="str">
        <f t="shared" si="7"/>
        <v xml:space="preserve"> </v>
      </c>
      <c r="L422" s="127">
        <v>100</v>
      </c>
      <c r="M422" s="127"/>
      <c r="N422" s="244">
        <v>138</v>
      </c>
      <c r="O422" s="244" t="s">
        <v>23</v>
      </c>
      <c r="P422" s="102" t="s">
        <v>23</v>
      </c>
      <c r="Q422" s="137" t="s">
        <v>23</v>
      </c>
      <c r="R422" s="244" t="s">
        <v>23</v>
      </c>
      <c r="S422" s="138" t="s">
        <v>23</v>
      </c>
      <c r="T422" s="139" t="s">
        <v>23</v>
      </c>
      <c r="U422" s="138" t="s">
        <v>23</v>
      </c>
      <c r="V422" s="139" t="s">
        <v>23</v>
      </c>
      <c r="W422" s="243" t="s">
        <v>966</v>
      </c>
      <c r="X422" s="244"/>
    </row>
    <row r="423" spans="1:24" ht="79.95" customHeight="1">
      <c r="A423" s="244" t="s">
        <v>1064</v>
      </c>
      <c r="B423" s="244" t="s">
        <v>1246</v>
      </c>
      <c r="C423" s="137" t="s">
        <v>417</v>
      </c>
      <c r="D423" s="123" t="s">
        <v>1247</v>
      </c>
      <c r="E423" s="223">
        <v>43773</v>
      </c>
      <c r="F423" s="223">
        <v>43819</v>
      </c>
      <c r="G423" s="223">
        <v>43819</v>
      </c>
      <c r="H423" s="97"/>
      <c r="I423" s="109">
        <v>614379</v>
      </c>
      <c r="J423" s="97"/>
      <c r="K423" s="99" t="str">
        <f t="shared" si="7"/>
        <v xml:space="preserve"> </v>
      </c>
      <c r="L423" s="127">
        <v>100</v>
      </c>
      <c r="M423" s="127"/>
      <c r="N423" s="244">
        <v>138</v>
      </c>
      <c r="O423" s="244" t="s">
        <v>23</v>
      </c>
      <c r="P423" s="102" t="s">
        <v>23</v>
      </c>
      <c r="Q423" s="137" t="s">
        <v>23</v>
      </c>
      <c r="R423" s="244" t="s">
        <v>23</v>
      </c>
      <c r="S423" s="138" t="s">
        <v>23</v>
      </c>
      <c r="T423" s="139" t="s">
        <v>23</v>
      </c>
      <c r="U423" s="138" t="s">
        <v>23</v>
      </c>
      <c r="V423" s="139" t="s">
        <v>23</v>
      </c>
      <c r="W423" s="243" t="s">
        <v>966</v>
      </c>
      <c r="X423" s="244"/>
    </row>
    <row r="424" spans="1:24" ht="79.95" customHeight="1">
      <c r="A424" s="244" t="s">
        <v>991</v>
      </c>
      <c r="B424" s="244" t="s">
        <v>1207</v>
      </c>
      <c r="C424" s="137" t="s">
        <v>62</v>
      </c>
      <c r="D424" s="123" t="s">
        <v>1089</v>
      </c>
      <c r="E424" s="223">
        <v>43591</v>
      </c>
      <c r="F424" s="223">
        <v>43756</v>
      </c>
      <c r="G424" s="223">
        <v>43756</v>
      </c>
      <c r="H424" s="97"/>
      <c r="I424" s="109">
        <v>4600000</v>
      </c>
      <c r="J424" s="97"/>
      <c r="K424" s="99" t="str">
        <f t="shared" si="7"/>
        <v xml:space="preserve"> </v>
      </c>
      <c r="L424" s="127">
        <v>100</v>
      </c>
      <c r="M424" s="127"/>
      <c r="N424" s="244">
        <v>138</v>
      </c>
      <c r="O424" s="244" t="s">
        <v>23</v>
      </c>
      <c r="P424" s="102" t="s">
        <v>23</v>
      </c>
      <c r="Q424" s="137" t="s">
        <v>23</v>
      </c>
      <c r="R424" s="244" t="s">
        <v>23</v>
      </c>
      <c r="S424" s="138" t="s">
        <v>23</v>
      </c>
      <c r="T424" s="139" t="s">
        <v>23</v>
      </c>
      <c r="U424" s="138" t="s">
        <v>23</v>
      </c>
      <c r="V424" s="139" t="s">
        <v>23</v>
      </c>
      <c r="W424" s="243" t="s">
        <v>966</v>
      </c>
      <c r="X424" s="244"/>
    </row>
    <row r="425" spans="1:24" ht="79.95" customHeight="1">
      <c r="A425" s="244" t="s">
        <v>1037</v>
      </c>
      <c r="B425" s="244" t="s">
        <v>1208</v>
      </c>
      <c r="C425" s="137" t="s">
        <v>44</v>
      </c>
      <c r="D425" s="123" t="s">
        <v>1187</v>
      </c>
      <c r="E425" s="219">
        <v>43472</v>
      </c>
      <c r="F425" s="219">
        <v>43665</v>
      </c>
      <c r="G425" s="219">
        <v>43665</v>
      </c>
      <c r="H425" s="97"/>
      <c r="I425" s="109">
        <v>412200</v>
      </c>
      <c r="J425" s="97"/>
      <c r="K425" s="99" t="str">
        <f t="shared" si="7"/>
        <v xml:space="preserve"> </v>
      </c>
      <c r="L425" s="127">
        <v>100</v>
      </c>
      <c r="M425" s="127"/>
      <c r="N425" s="244">
        <v>138</v>
      </c>
      <c r="O425" s="244" t="s">
        <v>23</v>
      </c>
      <c r="P425" s="102" t="s">
        <v>23</v>
      </c>
      <c r="Q425" s="137" t="s">
        <v>23</v>
      </c>
      <c r="R425" s="244" t="s">
        <v>23</v>
      </c>
      <c r="S425" s="138" t="s">
        <v>23</v>
      </c>
      <c r="T425" s="139" t="s">
        <v>23</v>
      </c>
      <c r="U425" s="138" t="s">
        <v>23</v>
      </c>
      <c r="V425" s="139" t="s">
        <v>23</v>
      </c>
      <c r="W425" s="243" t="s">
        <v>966</v>
      </c>
      <c r="X425" s="244"/>
    </row>
    <row r="426" spans="1:24" ht="79.95" customHeight="1">
      <c r="A426" s="244" t="s">
        <v>994</v>
      </c>
      <c r="B426" s="244" t="s">
        <v>2566</v>
      </c>
      <c r="C426" s="137" t="s">
        <v>67</v>
      </c>
      <c r="D426" s="123" t="s">
        <v>1092</v>
      </c>
      <c r="E426" s="223">
        <v>43682</v>
      </c>
      <c r="F426" s="219">
        <v>43769</v>
      </c>
      <c r="G426" s="219">
        <v>43769</v>
      </c>
      <c r="H426" s="97"/>
      <c r="I426" s="109">
        <v>4083202</v>
      </c>
      <c r="J426" s="97"/>
      <c r="K426" s="99" t="str">
        <f t="shared" si="7"/>
        <v xml:space="preserve"> </v>
      </c>
      <c r="L426" s="127">
        <v>100</v>
      </c>
      <c r="M426" s="127"/>
      <c r="N426" s="244" t="s">
        <v>995</v>
      </c>
      <c r="O426" s="244" t="s">
        <v>23</v>
      </c>
      <c r="P426" s="102" t="s">
        <v>23</v>
      </c>
      <c r="Q426" s="137" t="s">
        <v>23</v>
      </c>
      <c r="R426" s="244" t="s">
        <v>23</v>
      </c>
      <c r="S426" s="138" t="s">
        <v>23</v>
      </c>
      <c r="T426" s="139" t="s">
        <v>23</v>
      </c>
      <c r="U426" s="138" t="s">
        <v>23</v>
      </c>
      <c r="V426" s="139" t="s">
        <v>23</v>
      </c>
      <c r="W426" s="243" t="s">
        <v>966</v>
      </c>
      <c r="X426" s="244"/>
    </row>
    <row r="427" spans="1:24" ht="79.95" customHeight="1">
      <c r="A427" s="244" t="s">
        <v>1049</v>
      </c>
      <c r="B427" s="244" t="s">
        <v>1189</v>
      </c>
      <c r="C427" s="137" t="s">
        <v>28</v>
      </c>
      <c r="D427" s="123" t="s">
        <v>1248</v>
      </c>
      <c r="E427" s="219">
        <v>43717</v>
      </c>
      <c r="F427" s="223">
        <v>43905</v>
      </c>
      <c r="G427" s="223">
        <v>43905</v>
      </c>
      <c r="H427" s="97"/>
      <c r="I427" s="109">
        <v>946042</v>
      </c>
      <c r="J427" s="97"/>
      <c r="K427" s="99" t="str">
        <f t="shared" si="7"/>
        <v xml:space="preserve"> </v>
      </c>
      <c r="L427" s="127">
        <v>100</v>
      </c>
      <c r="M427" s="127"/>
      <c r="N427" s="244">
        <v>138</v>
      </c>
      <c r="O427" s="244" t="s">
        <v>23</v>
      </c>
      <c r="P427" s="102" t="s">
        <v>23</v>
      </c>
      <c r="Q427" s="137" t="s">
        <v>23</v>
      </c>
      <c r="R427" s="244" t="s">
        <v>23</v>
      </c>
      <c r="S427" s="138" t="s">
        <v>23</v>
      </c>
      <c r="T427" s="139" t="s">
        <v>23</v>
      </c>
      <c r="U427" s="138" t="s">
        <v>23</v>
      </c>
      <c r="V427" s="139" t="s">
        <v>23</v>
      </c>
      <c r="W427" s="243" t="s">
        <v>966</v>
      </c>
      <c r="X427" s="244"/>
    </row>
    <row r="428" spans="1:24" ht="79.95" customHeight="1">
      <c r="A428" s="244" t="s">
        <v>1133</v>
      </c>
      <c r="B428" s="244" t="s">
        <v>1190</v>
      </c>
      <c r="C428" s="137" t="s">
        <v>28</v>
      </c>
      <c r="D428" s="123" t="s">
        <v>1188</v>
      </c>
      <c r="E428" s="219">
        <v>43860</v>
      </c>
      <c r="F428" s="219">
        <v>43931</v>
      </c>
      <c r="G428" s="223">
        <v>43934</v>
      </c>
      <c r="H428" s="97"/>
      <c r="I428" s="109">
        <v>605480</v>
      </c>
      <c r="J428" s="97"/>
      <c r="K428" s="99" t="str">
        <f t="shared" si="7"/>
        <v xml:space="preserve"> </v>
      </c>
      <c r="L428" s="254">
        <v>100</v>
      </c>
      <c r="M428" s="127"/>
      <c r="N428" s="244">
        <v>138</v>
      </c>
      <c r="O428" s="244" t="s">
        <v>23</v>
      </c>
      <c r="P428" s="102" t="s">
        <v>23</v>
      </c>
      <c r="Q428" s="137" t="s">
        <v>23</v>
      </c>
      <c r="R428" s="244" t="s">
        <v>23</v>
      </c>
      <c r="S428" s="138" t="s">
        <v>23</v>
      </c>
      <c r="T428" s="139" t="s">
        <v>23</v>
      </c>
      <c r="U428" s="138" t="s">
        <v>23</v>
      </c>
      <c r="V428" s="139" t="s">
        <v>23</v>
      </c>
      <c r="W428" s="243" t="s">
        <v>966</v>
      </c>
      <c r="X428" s="244"/>
    </row>
    <row r="429" spans="1:24" ht="79.95" customHeight="1">
      <c r="A429" s="244" t="s">
        <v>1018</v>
      </c>
      <c r="B429" s="244" t="s">
        <v>1019</v>
      </c>
      <c r="C429" s="137" t="s">
        <v>1693</v>
      </c>
      <c r="D429" s="123" t="s">
        <v>1087</v>
      </c>
      <c r="E429" s="219">
        <v>43495</v>
      </c>
      <c r="F429" s="223">
        <v>43875</v>
      </c>
      <c r="G429" s="223">
        <v>43875</v>
      </c>
      <c r="H429" s="97"/>
      <c r="I429" s="109">
        <v>2186397.7799999998</v>
      </c>
      <c r="J429" s="97"/>
      <c r="K429" s="99" t="str">
        <f t="shared" si="7"/>
        <v xml:space="preserve"> </v>
      </c>
      <c r="L429" s="127">
        <v>100</v>
      </c>
      <c r="M429" s="127"/>
      <c r="N429" s="244">
        <v>345</v>
      </c>
      <c r="O429" s="244" t="s">
        <v>23</v>
      </c>
      <c r="P429" s="102" t="s">
        <v>23</v>
      </c>
      <c r="Q429" s="137" t="s">
        <v>23</v>
      </c>
      <c r="R429" s="244" t="s">
        <v>23</v>
      </c>
      <c r="S429" s="138" t="s">
        <v>23</v>
      </c>
      <c r="T429" s="139" t="s">
        <v>23</v>
      </c>
      <c r="U429" s="138" t="s">
        <v>23</v>
      </c>
      <c r="V429" s="139" t="s">
        <v>23</v>
      </c>
      <c r="W429" s="243" t="s">
        <v>966</v>
      </c>
      <c r="X429" s="244"/>
    </row>
    <row r="430" spans="1:24" ht="79.95" customHeight="1">
      <c r="A430" s="244" t="s">
        <v>1020</v>
      </c>
      <c r="B430" s="244" t="s">
        <v>1021</v>
      </c>
      <c r="C430" s="137" t="s">
        <v>1694</v>
      </c>
      <c r="D430" s="123" t="s">
        <v>1022</v>
      </c>
      <c r="E430" s="219">
        <v>43507</v>
      </c>
      <c r="F430" s="219">
        <v>43862</v>
      </c>
      <c r="G430" s="219">
        <v>43875</v>
      </c>
      <c r="H430" s="97"/>
      <c r="I430" s="109">
        <v>367680.82000000001</v>
      </c>
      <c r="J430" s="97"/>
      <c r="K430" s="99" t="str">
        <f t="shared" si="7"/>
        <v xml:space="preserve"> </v>
      </c>
      <c r="L430" s="127">
        <v>100</v>
      </c>
      <c r="M430" s="127"/>
      <c r="N430" s="244">
        <v>345</v>
      </c>
      <c r="O430" s="244" t="s">
        <v>23</v>
      </c>
      <c r="P430" s="102" t="s">
        <v>23</v>
      </c>
      <c r="Q430" s="137" t="s">
        <v>23</v>
      </c>
      <c r="R430" s="244" t="s">
        <v>23</v>
      </c>
      <c r="S430" s="138" t="s">
        <v>23</v>
      </c>
      <c r="T430" s="139" t="s">
        <v>23</v>
      </c>
      <c r="U430" s="138" t="s">
        <v>23</v>
      </c>
      <c r="V430" s="139" t="s">
        <v>23</v>
      </c>
      <c r="W430" s="243" t="s">
        <v>966</v>
      </c>
      <c r="X430" s="244"/>
    </row>
    <row r="431" spans="1:24" ht="79.95" customHeight="1">
      <c r="A431" s="244" t="s">
        <v>1105</v>
      </c>
      <c r="B431" s="244" t="s">
        <v>1106</v>
      </c>
      <c r="C431" s="137" t="s">
        <v>1139</v>
      </c>
      <c r="D431" s="123" t="s">
        <v>1249</v>
      </c>
      <c r="E431" s="223">
        <v>43802</v>
      </c>
      <c r="F431" s="223">
        <v>43959</v>
      </c>
      <c r="G431" s="219"/>
      <c r="H431" s="97"/>
      <c r="I431" s="109">
        <v>4172459</v>
      </c>
      <c r="J431" s="97"/>
      <c r="K431" s="99" t="str">
        <f t="shared" si="7"/>
        <v xml:space="preserve"> </v>
      </c>
      <c r="L431" s="127">
        <v>99</v>
      </c>
      <c r="M431" s="127"/>
      <c r="N431" s="244">
        <v>138</v>
      </c>
      <c r="O431" s="244" t="s">
        <v>23</v>
      </c>
      <c r="P431" s="102" t="s">
        <v>23</v>
      </c>
      <c r="Q431" s="137" t="s">
        <v>23</v>
      </c>
      <c r="R431" s="244" t="s">
        <v>23</v>
      </c>
      <c r="S431" s="138" t="s">
        <v>23</v>
      </c>
      <c r="T431" s="139" t="s">
        <v>23</v>
      </c>
      <c r="U431" s="138" t="s">
        <v>23</v>
      </c>
      <c r="V431" s="139" t="s">
        <v>23</v>
      </c>
      <c r="W431" s="243" t="s">
        <v>966</v>
      </c>
      <c r="X431" s="244"/>
    </row>
    <row r="432" spans="1:24" ht="79.95" customHeight="1">
      <c r="A432" s="244" t="s">
        <v>1098</v>
      </c>
      <c r="B432" s="244" t="s">
        <v>1097</v>
      </c>
      <c r="C432" s="137" t="s">
        <v>45</v>
      </c>
      <c r="D432" s="123" t="s">
        <v>1140</v>
      </c>
      <c r="E432" s="219">
        <v>43839</v>
      </c>
      <c r="F432" s="223">
        <v>43965</v>
      </c>
      <c r="G432" s="219"/>
      <c r="H432" s="97"/>
      <c r="I432" s="109">
        <v>7116396</v>
      </c>
      <c r="J432" s="97"/>
      <c r="K432" s="99" t="str">
        <f t="shared" si="7"/>
        <v xml:space="preserve"> </v>
      </c>
      <c r="L432" s="127">
        <v>94</v>
      </c>
      <c r="M432" s="127"/>
      <c r="N432" s="244">
        <v>69</v>
      </c>
      <c r="O432" s="244">
        <v>138</v>
      </c>
      <c r="P432" s="102" t="s">
        <v>23</v>
      </c>
      <c r="Q432" s="137" t="s">
        <v>23</v>
      </c>
      <c r="R432" s="244" t="s">
        <v>23</v>
      </c>
      <c r="S432" s="138" t="s">
        <v>23</v>
      </c>
      <c r="T432" s="139" t="s">
        <v>23</v>
      </c>
      <c r="U432" s="138" t="s">
        <v>23</v>
      </c>
      <c r="V432" s="139" t="s">
        <v>23</v>
      </c>
      <c r="W432" s="243" t="s">
        <v>966</v>
      </c>
      <c r="X432" s="244"/>
    </row>
    <row r="433" spans="1:24" ht="79.95" customHeight="1">
      <c r="A433" s="244" t="s">
        <v>1031</v>
      </c>
      <c r="B433" s="244" t="s">
        <v>1032</v>
      </c>
      <c r="C433" s="137" t="s">
        <v>1695</v>
      </c>
      <c r="D433" s="123" t="s">
        <v>1250</v>
      </c>
      <c r="E433" s="223">
        <v>43698</v>
      </c>
      <c r="F433" s="223">
        <v>43827</v>
      </c>
      <c r="G433" s="219">
        <v>43829</v>
      </c>
      <c r="H433" s="97"/>
      <c r="I433" s="109">
        <v>2808705</v>
      </c>
      <c r="J433" s="97"/>
      <c r="K433" s="99" t="str">
        <f t="shared" si="7"/>
        <v xml:space="preserve"> </v>
      </c>
      <c r="L433" s="127">
        <v>100</v>
      </c>
      <c r="M433" s="127"/>
      <c r="N433" s="244">
        <v>138</v>
      </c>
      <c r="O433" s="244" t="s">
        <v>23</v>
      </c>
      <c r="P433" s="102" t="s">
        <v>23</v>
      </c>
      <c r="Q433" s="137" t="s">
        <v>23</v>
      </c>
      <c r="R433" s="244" t="s">
        <v>23</v>
      </c>
      <c r="S433" s="138" t="s">
        <v>23</v>
      </c>
      <c r="T433" s="139" t="s">
        <v>23</v>
      </c>
      <c r="U433" s="138" t="s">
        <v>23</v>
      </c>
      <c r="V433" s="139" t="s">
        <v>23</v>
      </c>
      <c r="W433" s="243" t="s">
        <v>966</v>
      </c>
      <c r="X433" s="244"/>
    </row>
    <row r="434" spans="1:24" ht="79.95" customHeight="1">
      <c r="A434" s="244" t="s">
        <v>1073</v>
      </c>
      <c r="B434" s="244" t="s">
        <v>1074</v>
      </c>
      <c r="C434" s="137" t="s">
        <v>780</v>
      </c>
      <c r="D434" s="123" t="s">
        <v>1075</v>
      </c>
      <c r="E434" s="223">
        <v>43706</v>
      </c>
      <c r="F434" s="223">
        <v>43817</v>
      </c>
      <c r="G434" s="219">
        <v>43819</v>
      </c>
      <c r="H434" s="97"/>
      <c r="I434" s="109">
        <v>10349114</v>
      </c>
      <c r="J434" s="97"/>
      <c r="K434" s="99" t="str">
        <f t="shared" si="7"/>
        <v xml:space="preserve"> </v>
      </c>
      <c r="L434" s="127">
        <v>100</v>
      </c>
      <c r="M434" s="127"/>
      <c r="N434" s="244">
        <v>138</v>
      </c>
      <c r="O434" s="244" t="s">
        <v>23</v>
      </c>
      <c r="P434" s="102" t="s">
        <v>23</v>
      </c>
      <c r="Q434" s="137" t="s">
        <v>23</v>
      </c>
      <c r="R434" s="244" t="s">
        <v>23</v>
      </c>
      <c r="S434" s="138" t="s">
        <v>23</v>
      </c>
      <c r="T434" s="139" t="s">
        <v>23</v>
      </c>
      <c r="U434" s="138" t="s">
        <v>23</v>
      </c>
      <c r="V434" s="139" t="s">
        <v>23</v>
      </c>
      <c r="W434" s="243" t="s">
        <v>1040</v>
      </c>
      <c r="X434" s="244"/>
    </row>
    <row r="435" spans="1:24" ht="79.95" customHeight="1">
      <c r="A435" s="244" t="s">
        <v>1017</v>
      </c>
      <c r="B435" s="244" t="s">
        <v>1251</v>
      </c>
      <c r="C435" s="137" t="s">
        <v>1696</v>
      </c>
      <c r="D435" s="123" t="s">
        <v>1252</v>
      </c>
      <c r="E435" s="219">
        <v>43507</v>
      </c>
      <c r="F435" s="223">
        <v>43844</v>
      </c>
      <c r="G435" s="223">
        <v>43844</v>
      </c>
      <c r="H435" s="97"/>
      <c r="I435" s="109">
        <v>720044</v>
      </c>
      <c r="J435" s="97"/>
      <c r="K435" s="99" t="str">
        <f t="shared" si="7"/>
        <v xml:space="preserve"> </v>
      </c>
      <c r="L435" s="127">
        <v>100</v>
      </c>
      <c r="M435" s="127"/>
      <c r="N435" s="244" t="s">
        <v>1008</v>
      </c>
      <c r="O435" s="244" t="s">
        <v>23</v>
      </c>
      <c r="P435" s="102" t="s">
        <v>23</v>
      </c>
      <c r="Q435" s="137" t="s">
        <v>23</v>
      </c>
      <c r="R435" s="244" t="s">
        <v>23</v>
      </c>
      <c r="S435" s="138" t="s">
        <v>23</v>
      </c>
      <c r="T435" s="139" t="s">
        <v>23</v>
      </c>
      <c r="U435" s="138" t="s">
        <v>23</v>
      </c>
      <c r="V435" s="139" t="s">
        <v>23</v>
      </c>
      <c r="W435" s="243" t="s">
        <v>966</v>
      </c>
      <c r="X435" s="244"/>
    </row>
    <row r="436" spans="1:24" ht="79.95" customHeight="1">
      <c r="A436" s="244" t="s">
        <v>1141</v>
      </c>
      <c r="B436" s="244" t="s">
        <v>1253</v>
      </c>
      <c r="C436" s="137" t="s">
        <v>28</v>
      </c>
      <c r="D436" s="123" t="s">
        <v>1254</v>
      </c>
      <c r="E436" s="223">
        <v>43999</v>
      </c>
      <c r="F436" s="223">
        <v>44180</v>
      </c>
      <c r="G436" s="219"/>
      <c r="H436" s="97"/>
      <c r="I436" s="109"/>
      <c r="J436" s="97"/>
      <c r="K436" s="99" t="str">
        <f t="shared" si="7"/>
        <v xml:space="preserve"> </v>
      </c>
      <c r="L436" s="127">
        <v>0</v>
      </c>
      <c r="M436" s="127"/>
      <c r="N436" s="244">
        <v>138</v>
      </c>
      <c r="O436" s="244" t="s">
        <v>23</v>
      </c>
      <c r="P436" s="102" t="s">
        <v>23</v>
      </c>
      <c r="Q436" s="137" t="s">
        <v>23</v>
      </c>
      <c r="R436" s="244" t="s">
        <v>23</v>
      </c>
      <c r="S436" s="138" t="s">
        <v>23</v>
      </c>
      <c r="T436" s="139" t="s">
        <v>23</v>
      </c>
      <c r="U436" s="138" t="s">
        <v>23</v>
      </c>
      <c r="V436" s="139" t="s">
        <v>23</v>
      </c>
      <c r="W436" s="243" t="s">
        <v>966</v>
      </c>
      <c r="X436" s="244"/>
    </row>
    <row r="437" spans="1:24" ht="79.95" customHeight="1">
      <c r="A437" s="244" t="s">
        <v>1103</v>
      </c>
      <c r="B437" s="244" t="s">
        <v>1101</v>
      </c>
      <c r="C437" s="137" t="s">
        <v>1697</v>
      </c>
      <c r="D437" s="123" t="s">
        <v>1102</v>
      </c>
      <c r="E437" s="223">
        <v>43941</v>
      </c>
      <c r="F437" s="223">
        <v>44104</v>
      </c>
      <c r="G437" s="124"/>
      <c r="H437" s="97"/>
      <c r="I437" s="109">
        <v>4667449</v>
      </c>
      <c r="J437" s="97"/>
      <c r="K437" s="99" t="str">
        <f t="shared" si="7"/>
        <v xml:space="preserve"> </v>
      </c>
      <c r="L437" s="261">
        <v>32</v>
      </c>
      <c r="M437" s="127"/>
      <c r="N437" s="244">
        <v>138</v>
      </c>
      <c r="O437" s="244" t="s">
        <v>23</v>
      </c>
      <c r="P437" s="102" t="s">
        <v>23</v>
      </c>
      <c r="Q437" s="137" t="s">
        <v>23</v>
      </c>
      <c r="R437" s="244" t="s">
        <v>23</v>
      </c>
      <c r="S437" s="138" t="s">
        <v>23</v>
      </c>
      <c r="T437" s="139" t="s">
        <v>23</v>
      </c>
      <c r="U437" s="138" t="s">
        <v>23</v>
      </c>
      <c r="V437" s="139" t="s">
        <v>23</v>
      </c>
      <c r="W437" s="243" t="s">
        <v>966</v>
      </c>
      <c r="X437" s="244"/>
    </row>
    <row r="438" spans="1:24" ht="79.95" customHeight="1">
      <c r="A438" s="244" t="s">
        <v>1128</v>
      </c>
      <c r="B438" s="244" t="s">
        <v>1129</v>
      </c>
      <c r="C438" s="137" t="s">
        <v>1139</v>
      </c>
      <c r="D438" s="123" t="s">
        <v>1130</v>
      </c>
      <c r="E438" s="219">
        <v>43892</v>
      </c>
      <c r="F438" s="223">
        <v>43965</v>
      </c>
      <c r="G438" s="219"/>
      <c r="H438" s="97"/>
      <c r="I438" s="109">
        <v>4096977</v>
      </c>
      <c r="J438" s="97"/>
      <c r="K438" s="99" t="str">
        <f t="shared" si="7"/>
        <v xml:space="preserve"> </v>
      </c>
      <c r="L438" s="261">
        <v>77</v>
      </c>
      <c r="M438" s="127"/>
      <c r="N438" s="244">
        <v>138</v>
      </c>
      <c r="O438" s="244" t="s">
        <v>23</v>
      </c>
      <c r="P438" s="102" t="s">
        <v>23</v>
      </c>
      <c r="Q438" s="137" t="s">
        <v>23</v>
      </c>
      <c r="R438" s="244" t="s">
        <v>23</v>
      </c>
      <c r="S438" s="138" t="s">
        <v>23</v>
      </c>
      <c r="T438" s="139" t="s">
        <v>23</v>
      </c>
      <c r="U438" s="138" t="s">
        <v>23</v>
      </c>
      <c r="V438" s="139" t="s">
        <v>23</v>
      </c>
      <c r="W438" s="243" t="s">
        <v>966</v>
      </c>
      <c r="X438" s="244"/>
    </row>
    <row r="439" spans="1:24" ht="79.95" customHeight="1">
      <c r="A439" s="244" t="s">
        <v>1104</v>
      </c>
      <c r="B439" s="244" t="s">
        <v>1191</v>
      </c>
      <c r="C439" s="137" t="s">
        <v>67</v>
      </c>
      <c r="D439" s="123" t="s">
        <v>1277</v>
      </c>
      <c r="E439" s="219">
        <v>43815</v>
      </c>
      <c r="F439" s="219">
        <v>43983</v>
      </c>
      <c r="G439" s="219"/>
      <c r="H439" s="97"/>
      <c r="I439" s="109">
        <v>20150000</v>
      </c>
      <c r="J439" s="97"/>
      <c r="K439" s="99" t="str">
        <f t="shared" si="7"/>
        <v xml:space="preserve"> </v>
      </c>
      <c r="L439" s="261">
        <v>57</v>
      </c>
      <c r="M439" s="127"/>
      <c r="N439" s="244">
        <v>138</v>
      </c>
      <c r="O439" s="244" t="s">
        <v>1008</v>
      </c>
      <c r="P439" s="102" t="s">
        <v>23</v>
      </c>
      <c r="Q439" s="137" t="s">
        <v>23</v>
      </c>
      <c r="R439" s="244" t="s">
        <v>23</v>
      </c>
      <c r="S439" s="138" t="s">
        <v>23</v>
      </c>
      <c r="T439" s="139" t="s">
        <v>23</v>
      </c>
      <c r="U439" s="138" t="s">
        <v>23</v>
      </c>
      <c r="V439" s="139" t="s">
        <v>23</v>
      </c>
      <c r="W439" s="243" t="s">
        <v>966</v>
      </c>
      <c r="X439" s="244"/>
    </row>
    <row r="440" spans="1:24" ht="79.95" customHeight="1">
      <c r="A440" s="244" t="s">
        <v>1271</v>
      </c>
      <c r="B440" s="244" t="s">
        <v>1272</v>
      </c>
      <c r="C440" s="137" t="s">
        <v>942</v>
      </c>
      <c r="D440" s="197" t="s">
        <v>1326</v>
      </c>
      <c r="E440" s="223">
        <v>43992</v>
      </c>
      <c r="F440" s="223">
        <v>44119</v>
      </c>
      <c r="G440" s="219"/>
      <c r="H440" s="97"/>
      <c r="I440" s="109"/>
      <c r="J440" s="97"/>
      <c r="K440" s="99" t="str">
        <f t="shared" si="7"/>
        <v xml:space="preserve"> </v>
      </c>
      <c r="L440" s="127">
        <v>0</v>
      </c>
      <c r="M440" s="127"/>
      <c r="N440" s="244">
        <v>138</v>
      </c>
      <c r="O440" s="244" t="s">
        <v>23</v>
      </c>
      <c r="P440" s="102" t="s">
        <v>23</v>
      </c>
      <c r="Q440" s="137" t="s">
        <v>23</v>
      </c>
      <c r="R440" s="244" t="s">
        <v>23</v>
      </c>
      <c r="S440" s="138" t="s">
        <v>23</v>
      </c>
      <c r="T440" s="139" t="s">
        <v>23</v>
      </c>
      <c r="U440" s="138" t="s">
        <v>23</v>
      </c>
      <c r="V440" s="139" t="s">
        <v>23</v>
      </c>
      <c r="W440" s="243" t="s">
        <v>966</v>
      </c>
      <c r="X440" s="244"/>
    </row>
    <row r="441" spans="1:24" ht="79.95" customHeight="1">
      <c r="A441" s="244" t="s">
        <v>1273</v>
      </c>
      <c r="B441" s="244" t="s">
        <v>1325</v>
      </c>
      <c r="C441" s="137" t="s">
        <v>638</v>
      </c>
      <c r="D441" s="123" t="s">
        <v>1322</v>
      </c>
      <c r="E441" s="219">
        <v>43845</v>
      </c>
      <c r="F441" s="223">
        <v>43899</v>
      </c>
      <c r="G441" s="219">
        <v>43899</v>
      </c>
      <c r="H441" s="97"/>
      <c r="I441" s="109">
        <v>2794508</v>
      </c>
      <c r="J441" s="97"/>
      <c r="K441" s="99" t="str">
        <f t="shared" si="7"/>
        <v xml:space="preserve"> </v>
      </c>
      <c r="L441" s="127">
        <v>100</v>
      </c>
      <c r="M441" s="127"/>
      <c r="N441" s="244">
        <v>138</v>
      </c>
      <c r="O441" s="244" t="s">
        <v>23</v>
      </c>
      <c r="P441" s="102" t="s">
        <v>23</v>
      </c>
      <c r="Q441" s="137" t="s">
        <v>23</v>
      </c>
      <c r="R441" s="244" t="s">
        <v>23</v>
      </c>
      <c r="S441" s="138" t="s">
        <v>23</v>
      </c>
      <c r="T441" s="139" t="s">
        <v>23</v>
      </c>
      <c r="U441" s="138" t="s">
        <v>23</v>
      </c>
      <c r="V441" s="139" t="s">
        <v>23</v>
      </c>
      <c r="W441" s="243" t="s">
        <v>966</v>
      </c>
      <c r="X441" s="244"/>
    </row>
    <row r="442" spans="1:24" ht="79.95" customHeight="1">
      <c r="A442" s="244" t="s">
        <v>1274</v>
      </c>
      <c r="B442" s="244" t="s">
        <v>1275</v>
      </c>
      <c r="C442" s="137" t="s">
        <v>59</v>
      </c>
      <c r="D442" s="123" t="s">
        <v>1323</v>
      </c>
      <c r="E442" s="219">
        <v>43810</v>
      </c>
      <c r="F442" s="223">
        <v>43983</v>
      </c>
      <c r="G442" s="223"/>
      <c r="H442" s="97"/>
      <c r="I442" s="109">
        <v>4929127</v>
      </c>
      <c r="J442" s="97"/>
      <c r="K442" s="99" t="str">
        <f t="shared" si="7"/>
        <v xml:space="preserve"> </v>
      </c>
      <c r="L442" s="261">
        <v>95</v>
      </c>
      <c r="M442" s="127"/>
      <c r="N442" s="244">
        <v>345</v>
      </c>
      <c r="O442" s="244" t="s">
        <v>23</v>
      </c>
      <c r="P442" s="102" t="s">
        <v>23</v>
      </c>
      <c r="Q442" s="137" t="s">
        <v>23</v>
      </c>
      <c r="R442" s="244" t="s">
        <v>23</v>
      </c>
      <c r="S442" s="138" t="s">
        <v>23</v>
      </c>
      <c r="T442" s="139" t="s">
        <v>23</v>
      </c>
      <c r="U442" s="138" t="s">
        <v>23</v>
      </c>
      <c r="V442" s="139" t="s">
        <v>23</v>
      </c>
      <c r="W442" s="243" t="s">
        <v>966</v>
      </c>
      <c r="X442" s="244"/>
    </row>
    <row r="443" spans="1:24" ht="79.95" customHeight="1">
      <c r="A443" s="244" t="s">
        <v>1260</v>
      </c>
      <c r="B443" s="244" t="s">
        <v>1261</v>
      </c>
      <c r="C443" s="137" t="s">
        <v>44</v>
      </c>
      <c r="D443" s="123" t="s">
        <v>1324</v>
      </c>
      <c r="E443" s="219">
        <v>44132</v>
      </c>
      <c r="F443" s="223">
        <v>44180</v>
      </c>
      <c r="G443" s="219"/>
      <c r="H443" s="97"/>
      <c r="I443" s="109"/>
      <c r="J443" s="97"/>
      <c r="K443" s="99" t="str">
        <f t="shared" si="7"/>
        <v xml:space="preserve"> </v>
      </c>
      <c r="L443" s="127">
        <v>0</v>
      </c>
      <c r="M443" s="127"/>
      <c r="N443" s="244">
        <v>138</v>
      </c>
      <c r="O443" s="244" t="s">
        <v>23</v>
      </c>
      <c r="P443" s="102" t="s">
        <v>23</v>
      </c>
      <c r="Q443" s="137" t="s">
        <v>23</v>
      </c>
      <c r="R443" s="244" t="s">
        <v>23</v>
      </c>
      <c r="S443" s="138" t="s">
        <v>23</v>
      </c>
      <c r="T443" s="139" t="s">
        <v>23</v>
      </c>
      <c r="U443" s="138" t="s">
        <v>23</v>
      </c>
      <c r="V443" s="139" t="s">
        <v>23</v>
      </c>
      <c r="W443" s="243" t="s">
        <v>966</v>
      </c>
      <c r="X443" s="244"/>
    </row>
    <row r="444" spans="1:24" ht="79.95" customHeight="1">
      <c r="A444" s="244" t="s">
        <v>1262</v>
      </c>
      <c r="B444" s="244" t="s">
        <v>1700</v>
      </c>
      <c r="C444" s="137" t="s">
        <v>59</v>
      </c>
      <c r="D444" s="123" t="s">
        <v>1268</v>
      </c>
      <c r="E444" s="219">
        <v>43769</v>
      </c>
      <c r="F444" s="223">
        <v>43905</v>
      </c>
      <c r="G444" s="223">
        <v>43905</v>
      </c>
      <c r="H444" s="97"/>
      <c r="I444" s="109">
        <v>2721164</v>
      </c>
      <c r="J444" s="97"/>
      <c r="K444" s="99" t="str">
        <f t="shared" si="7"/>
        <v xml:space="preserve"> </v>
      </c>
      <c r="L444" s="127">
        <v>100</v>
      </c>
      <c r="M444" s="127"/>
      <c r="N444" s="244">
        <v>345</v>
      </c>
      <c r="O444" s="244" t="s">
        <v>23</v>
      </c>
      <c r="P444" s="102" t="s">
        <v>23</v>
      </c>
      <c r="Q444" s="137" t="s">
        <v>23</v>
      </c>
      <c r="R444" s="244" t="s">
        <v>23</v>
      </c>
      <c r="S444" s="138" t="s">
        <v>23</v>
      </c>
      <c r="T444" s="139" t="s">
        <v>23</v>
      </c>
      <c r="U444" s="138" t="s">
        <v>23</v>
      </c>
      <c r="V444" s="139" t="s">
        <v>23</v>
      </c>
      <c r="W444" s="243" t="s">
        <v>966</v>
      </c>
      <c r="X444" s="244"/>
    </row>
    <row r="445" spans="1:24" ht="79.95" customHeight="1">
      <c r="A445" s="244" t="s">
        <v>1263</v>
      </c>
      <c r="B445" s="244" t="s">
        <v>1705</v>
      </c>
      <c r="C445" s="137" t="s">
        <v>1269</v>
      </c>
      <c r="D445" s="123" t="s">
        <v>1270</v>
      </c>
      <c r="E445" s="223">
        <v>43917</v>
      </c>
      <c r="F445" s="223">
        <v>43981</v>
      </c>
      <c r="G445" s="124"/>
      <c r="H445" s="97"/>
      <c r="I445" s="97">
        <v>4275296</v>
      </c>
      <c r="J445" s="97"/>
      <c r="K445" s="99" t="str">
        <f t="shared" si="7"/>
        <v xml:space="preserve"> </v>
      </c>
      <c r="L445" s="261">
        <v>93</v>
      </c>
      <c r="M445" s="127"/>
      <c r="N445" s="244">
        <v>138</v>
      </c>
      <c r="O445" s="244" t="s">
        <v>23</v>
      </c>
      <c r="P445" s="102" t="s">
        <v>23</v>
      </c>
      <c r="Q445" s="137" t="s">
        <v>23</v>
      </c>
      <c r="R445" s="244" t="s">
        <v>23</v>
      </c>
      <c r="S445" s="138" t="s">
        <v>23</v>
      </c>
      <c r="T445" s="139" t="s">
        <v>23</v>
      </c>
      <c r="U445" s="138" t="s">
        <v>23</v>
      </c>
      <c r="V445" s="139" t="s">
        <v>23</v>
      </c>
      <c r="W445" s="243" t="s">
        <v>966</v>
      </c>
      <c r="X445" s="244"/>
    </row>
    <row r="446" spans="1:24" ht="79.95" customHeight="1">
      <c r="A446" s="244" t="s">
        <v>1265</v>
      </c>
      <c r="B446" s="244" t="s">
        <v>1701</v>
      </c>
      <c r="C446" s="137" t="s">
        <v>849</v>
      </c>
      <c r="D446" s="123" t="s">
        <v>1703</v>
      </c>
      <c r="E446" s="223">
        <v>43717</v>
      </c>
      <c r="F446" s="223">
        <v>43861</v>
      </c>
      <c r="G446" s="223">
        <v>43861</v>
      </c>
      <c r="H446" s="97"/>
      <c r="I446" s="109">
        <v>449459</v>
      </c>
      <c r="J446" s="97"/>
      <c r="K446" s="99" t="str">
        <f t="shared" si="7"/>
        <v xml:space="preserve"> </v>
      </c>
      <c r="L446" s="127">
        <v>100</v>
      </c>
      <c r="M446" s="127"/>
      <c r="N446" s="244" t="s">
        <v>995</v>
      </c>
      <c r="O446" s="244" t="s">
        <v>23</v>
      </c>
      <c r="P446" s="102" t="s">
        <v>23</v>
      </c>
      <c r="Q446" s="137" t="s">
        <v>23</v>
      </c>
      <c r="R446" s="244" t="s">
        <v>23</v>
      </c>
      <c r="S446" s="138" t="s">
        <v>23</v>
      </c>
      <c r="T446" s="139" t="s">
        <v>23</v>
      </c>
      <c r="U446" s="138" t="s">
        <v>23</v>
      </c>
      <c r="V446" s="139" t="s">
        <v>23</v>
      </c>
      <c r="W446" s="243" t="s">
        <v>966</v>
      </c>
      <c r="X446" s="244"/>
    </row>
    <row r="447" spans="1:24" ht="79.95" customHeight="1">
      <c r="A447" s="244" t="s">
        <v>1259</v>
      </c>
      <c r="B447" s="244" t="s">
        <v>1702</v>
      </c>
      <c r="C447" s="137" t="s">
        <v>638</v>
      </c>
      <c r="D447" s="123" t="s">
        <v>1704</v>
      </c>
      <c r="E447" s="223">
        <v>43766</v>
      </c>
      <c r="F447" s="223">
        <v>43812</v>
      </c>
      <c r="G447" s="223">
        <v>43812</v>
      </c>
      <c r="H447" s="97"/>
      <c r="I447" s="109">
        <v>563897</v>
      </c>
      <c r="J447" s="97"/>
      <c r="K447" s="99" t="str">
        <f t="shared" si="7"/>
        <v xml:space="preserve"> </v>
      </c>
      <c r="L447" s="127">
        <v>100</v>
      </c>
      <c r="M447" s="127"/>
      <c r="N447" s="244">
        <v>138</v>
      </c>
      <c r="O447" s="244" t="s">
        <v>23</v>
      </c>
      <c r="P447" s="102" t="s">
        <v>23</v>
      </c>
      <c r="Q447" s="137" t="s">
        <v>23</v>
      </c>
      <c r="R447" s="244" t="s">
        <v>23</v>
      </c>
      <c r="S447" s="138" t="s">
        <v>23</v>
      </c>
      <c r="T447" s="139" t="s">
        <v>23</v>
      </c>
      <c r="U447" s="138" t="s">
        <v>23</v>
      </c>
      <c r="V447" s="139" t="s">
        <v>23</v>
      </c>
      <c r="W447" s="243" t="s">
        <v>966</v>
      </c>
      <c r="X447" s="244"/>
    </row>
    <row r="448" spans="1:24" ht="79.95" customHeight="1">
      <c r="A448" s="244" t="s">
        <v>1408</v>
      </c>
      <c r="B448" s="244" t="s">
        <v>1487</v>
      </c>
      <c r="C448" s="244" t="s">
        <v>1409</v>
      </c>
      <c r="D448" s="123" t="s">
        <v>1488</v>
      </c>
      <c r="E448" s="223">
        <v>43984</v>
      </c>
      <c r="F448" s="223">
        <v>43987</v>
      </c>
      <c r="G448" s="244"/>
      <c r="H448" s="244"/>
      <c r="I448" s="109"/>
      <c r="J448" s="244"/>
      <c r="K448" s="99" t="str">
        <f t="shared" si="7"/>
        <v xml:space="preserve"> </v>
      </c>
      <c r="L448" s="244">
        <v>0</v>
      </c>
      <c r="M448" s="244"/>
      <c r="N448" s="244" t="s">
        <v>23</v>
      </c>
      <c r="O448" s="244" t="s">
        <v>23</v>
      </c>
      <c r="P448" s="102" t="s">
        <v>23</v>
      </c>
      <c r="Q448" s="244" t="s">
        <v>23</v>
      </c>
      <c r="R448" s="244" t="s">
        <v>23</v>
      </c>
      <c r="S448" s="100" t="s">
        <v>23</v>
      </c>
      <c r="T448" s="102" t="s">
        <v>23</v>
      </c>
      <c r="U448" s="100" t="s">
        <v>23</v>
      </c>
      <c r="V448" s="102" t="s">
        <v>23</v>
      </c>
      <c r="W448" s="244" t="s">
        <v>966</v>
      </c>
      <c r="X448" s="244"/>
    </row>
    <row r="449" spans="1:24" ht="79.95" customHeight="1">
      <c r="A449" s="244" t="s">
        <v>1360</v>
      </c>
      <c r="B449" s="244" t="s">
        <v>1473</v>
      </c>
      <c r="C449" s="244" t="s">
        <v>62</v>
      </c>
      <c r="D449" s="123" t="s">
        <v>1361</v>
      </c>
      <c r="E449" s="219">
        <v>43915</v>
      </c>
      <c r="F449" s="223">
        <v>43966</v>
      </c>
      <c r="G449" s="161"/>
      <c r="H449" s="244"/>
      <c r="I449" s="97">
        <v>580615</v>
      </c>
      <c r="J449" s="244"/>
      <c r="K449" s="99" t="str">
        <f t="shared" si="7"/>
        <v xml:space="preserve"> </v>
      </c>
      <c r="L449" s="244">
        <v>80</v>
      </c>
      <c r="M449" s="244"/>
      <c r="N449" s="244">
        <v>138</v>
      </c>
      <c r="O449" s="244" t="s">
        <v>23</v>
      </c>
      <c r="P449" s="102" t="s">
        <v>23</v>
      </c>
      <c r="Q449" s="244" t="s">
        <v>23</v>
      </c>
      <c r="R449" s="244" t="s">
        <v>23</v>
      </c>
      <c r="S449" s="100" t="s">
        <v>23</v>
      </c>
      <c r="T449" s="102" t="s">
        <v>23</v>
      </c>
      <c r="U449" s="100" t="s">
        <v>23</v>
      </c>
      <c r="V449" s="102" t="s">
        <v>23</v>
      </c>
      <c r="W449" s="244" t="s">
        <v>966</v>
      </c>
      <c r="X449" s="244"/>
    </row>
    <row r="450" spans="1:24" ht="79.95" customHeight="1">
      <c r="A450" s="244" t="s">
        <v>1410</v>
      </c>
      <c r="B450" s="244" t="s">
        <v>1411</v>
      </c>
      <c r="C450" s="244" t="s">
        <v>1412</v>
      </c>
      <c r="D450" s="123" t="s">
        <v>1413</v>
      </c>
      <c r="E450" s="219">
        <v>43864</v>
      </c>
      <c r="F450" s="223">
        <v>43953</v>
      </c>
      <c r="G450" s="223">
        <v>43953</v>
      </c>
      <c r="H450" s="244"/>
      <c r="I450" s="97">
        <v>2161780</v>
      </c>
      <c r="J450" s="244"/>
      <c r="K450" s="99" t="str">
        <f t="shared" si="7"/>
        <v xml:space="preserve"> </v>
      </c>
      <c r="L450" s="244">
        <v>100</v>
      </c>
      <c r="M450" s="244"/>
      <c r="N450" s="244">
        <v>138</v>
      </c>
      <c r="O450" s="244" t="s">
        <v>23</v>
      </c>
      <c r="P450" s="102" t="s">
        <v>23</v>
      </c>
      <c r="Q450" s="244" t="s">
        <v>23</v>
      </c>
      <c r="R450" s="244" t="s">
        <v>23</v>
      </c>
      <c r="S450" s="100" t="s">
        <v>23</v>
      </c>
      <c r="T450" s="102" t="s">
        <v>23</v>
      </c>
      <c r="U450" s="100" t="s">
        <v>23</v>
      </c>
      <c r="V450" s="102" t="s">
        <v>23</v>
      </c>
      <c r="W450" s="244" t="s">
        <v>966</v>
      </c>
      <c r="X450" s="244"/>
    </row>
    <row r="451" spans="1:24" ht="79.95" customHeight="1">
      <c r="A451" s="244" t="s">
        <v>1414</v>
      </c>
      <c r="B451" s="244" t="s">
        <v>1415</v>
      </c>
      <c r="C451" s="244" t="s">
        <v>1416</v>
      </c>
      <c r="D451" s="123" t="s">
        <v>1417</v>
      </c>
      <c r="E451" s="219">
        <v>43861</v>
      </c>
      <c r="F451" s="223">
        <v>43934</v>
      </c>
      <c r="G451" s="223">
        <v>43934</v>
      </c>
      <c r="H451" s="244"/>
      <c r="I451" s="97">
        <v>334820</v>
      </c>
      <c r="J451" s="244"/>
      <c r="K451" s="99" t="str">
        <f t="shared" si="7"/>
        <v xml:space="preserve"> </v>
      </c>
      <c r="L451" s="244">
        <v>100</v>
      </c>
      <c r="M451" s="244"/>
      <c r="N451" s="244">
        <v>138</v>
      </c>
      <c r="O451" s="244" t="s">
        <v>23</v>
      </c>
      <c r="P451" s="102" t="s">
        <v>23</v>
      </c>
      <c r="Q451" s="244" t="s">
        <v>23</v>
      </c>
      <c r="R451" s="244" t="s">
        <v>23</v>
      </c>
      <c r="S451" s="100" t="s">
        <v>23</v>
      </c>
      <c r="T451" s="102" t="s">
        <v>23</v>
      </c>
      <c r="U451" s="100" t="s">
        <v>23</v>
      </c>
      <c r="V451" s="102" t="s">
        <v>23</v>
      </c>
      <c r="W451" s="244" t="s">
        <v>966</v>
      </c>
      <c r="X451" s="244"/>
    </row>
    <row r="452" spans="1:24" ht="79.95" customHeight="1">
      <c r="A452" s="244" t="s">
        <v>1418</v>
      </c>
      <c r="B452" s="244" t="s">
        <v>1419</v>
      </c>
      <c r="C452" s="244" t="s">
        <v>1378</v>
      </c>
      <c r="D452" s="123" t="s">
        <v>1706</v>
      </c>
      <c r="E452" s="223">
        <v>43954</v>
      </c>
      <c r="F452" s="223">
        <v>43966</v>
      </c>
      <c r="G452" s="161"/>
      <c r="H452" s="244"/>
      <c r="I452" s="97">
        <v>800000</v>
      </c>
      <c r="J452" s="244"/>
      <c r="K452" s="99" t="str">
        <f t="shared" si="7"/>
        <v xml:space="preserve"> </v>
      </c>
      <c r="L452" s="244">
        <v>0</v>
      </c>
      <c r="M452" s="244"/>
      <c r="N452" s="244">
        <v>138</v>
      </c>
      <c r="O452" s="244" t="s">
        <v>23</v>
      </c>
      <c r="P452" s="102" t="s">
        <v>23</v>
      </c>
      <c r="Q452" s="244" t="s">
        <v>23</v>
      </c>
      <c r="R452" s="244" t="s">
        <v>23</v>
      </c>
      <c r="S452" s="100" t="s">
        <v>23</v>
      </c>
      <c r="T452" s="102" t="s">
        <v>23</v>
      </c>
      <c r="U452" s="100" t="s">
        <v>23</v>
      </c>
      <c r="V452" s="102" t="s">
        <v>23</v>
      </c>
      <c r="W452" s="244" t="s">
        <v>966</v>
      </c>
      <c r="X452" s="244"/>
    </row>
    <row r="453" spans="1:24" ht="79.95" customHeight="1">
      <c r="A453" s="244" t="s">
        <v>1420</v>
      </c>
      <c r="B453" s="244" t="s">
        <v>1421</v>
      </c>
      <c r="C453" s="244" t="s">
        <v>1422</v>
      </c>
      <c r="D453" s="123" t="s">
        <v>1423</v>
      </c>
      <c r="E453" s="219">
        <v>44109</v>
      </c>
      <c r="F453" s="219">
        <v>44149</v>
      </c>
      <c r="G453" s="244"/>
      <c r="H453" s="244"/>
      <c r="I453" s="244"/>
      <c r="J453" s="244"/>
      <c r="K453" s="99" t="str">
        <f t="shared" si="7"/>
        <v xml:space="preserve"> </v>
      </c>
      <c r="L453" s="244">
        <v>0</v>
      </c>
      <c r="M453" s="244"/>
      <c r="N453" s="244">
        <v>138</v>
      </c>
      <c r="O453" s="244" t="s">
        <v>23</v>
      </c>
      <c r="P453" s="102" t="s">
        <v>23</v>
      </c>
      <c r="Q453" s="244" t="s">
        <v>23</v>
      </c>
      <c r="R453" s="244" t="s">
        <v>23</v>
      </c>
      <c r="S453" s="100" t="s">
        <v>23</v>
      </c>
      <c r="T453" s="102" t="s">
        <v>23</v>
      </c>
      <c r="U453" s="100" t="s">
        <v>23</v>
      </c>
      <c r="V453" s="102" t="s">
        <v>23</v>
      </c>
      <c r="W453" s="244" t="s">
        <v>966</v>
      </c>
      <c r="X453" s="244"/>
    </row>
    <row r="454" spans="1:24" ht="79.95" customHeight="1">
      <c r="A454" s="244" t="s">
        <v>1351</v>
      </c>
      <c r="B454" s="244" t="s">
        <v>1352</v>
      </c>
      <c r="C454" s="244" t="s">
        <v>67</v>
      </c>
      <c r="D454" s="123" t="s">
        <v>1353</v>
      </c>
      <c r="E454" s="223">
        <v>43936</v>
      </c>
      <c r="F454" s="219">
        <v>44001</v>
      </c>
      <c r="G454" s="244"/>
      <c r="H454" s="244"/>
      <c r="I454" s="97">
        <v>3392399</v>
      </c>
      <c r="J454" s="244"/>
      <c r="K454" s="99" t="str">
        <f t="shared" si="7"/>
        <v xml:space="preserve"> </v>
      </c>
      <c r="L454" s="242">
        <v>52</v>
      </c>
      <c r="M454" s="244"/>
      <c r="N454" s="244">
        <v>69</v>
      </c>
      <c r="O454" s="244" t="s">
        <v>23</v>
      </c>
      <c r="P454" s="102" t="s">
        <v>23</v>
      </c>
      <c r="Q454" s="244" t="s">
        <v>23</v>
      </c>
      <c r="R454" s="244" t="s">
        <v>23</v>
      </c>
      <c r="S454" s="100" t="s">
        <v>23</v>
      </c>
      <c r="T454" s="102" t="s">
        <v>23</v>
      </c>
      <c r="U454" s="100" t="s">
        <v>23</v>
      </c>
      <c r="V454" s="102" t="s">
        <v>23</v>
      </c>
      <c r="W454" s="244" t="s">
        <v>966</v>
      </c>
      <c r="X454" s="244"/>
    </row>
    <row r="455" spans="1:24" ht="79.95" customHeight="1">
      <c r="A455" s="244" t="s">
        <v>1366</v>
      </c>
      <c r="B455" s="244" t="s">
        <v>1406</v>
      </c>
      <c r="C455" s="244" t="s">
        <v>44</v>
      </c>
      <c r="D455" s="123" t="s">
        <v>1407</v>
      </c>
      <c r="E455" s="223">
        <v>44001</v>
      </c>
      <c r="F455" s="223">
        <v>44166</v>
      </c>
      <c r="G455" s="244"/>
      <c r="H455" s="244"/>
      <c r="I455" s="244"/>
      <c r="J455" s="244"/>
      <c r="K455" s="99" t="str">
        <f t="shared" si="7"/>
        <v xml:space="preserve"> </v>
      </c>
      <c r="L455" s="244">
        <v>0</v>
      </c>
      <c r="M455" s="244"/>
      <c r="N455" s="244">
        <v>138</v>
      </c>
      <c r="O455" s="244" t="s">
        <v>23</v>
      </c>
      <c r="P455" s="102" t="s">
        <v>23</v>
      </c>
      <c r="Q455" s="244" t="s">
        <v>23</v>
      </c>
      <c r="R455" s="244" t="s">
        <v>23</v>
      </c>
      <c r="S455" s="100" t="s">
        <v>23</v>
      </c>
      <c r="T455" s="102" t="s">
        <v>23</v>
      </c>
      <c r="U455" s="100" t="s">
        <v>23</v>
      </c>
      <c r="V455" s="102" t="s">
        <v>23</v>
      </c>
      <c r="W455" s="244" t="s">
        <v>966</v>
      </c>
      <c r="X455" s="244"/>
    </row>
    <row r="456" spans="1:24" ht="79.95" customHeight="1">
      <c r="A456" s="244" t="s">
        <v>1399</v>
      </c>
      <c r="B456" s="244" t="s">
        <v>1400</v>
      </c>
      <c r="C456" s="244" t="s">
        <v>638</v>
      </c>
      <c r="D456" s="123" t="s">
        <v>1350</v>
      </c>
      <c r="E456" s="223">
        <v>43962</v>
      </c>
      <c r="F456" s="223">
        <v>43966</v>
      </c>
      <c r="G456" s="244"/>
      <c r="H456" s="244"/>
      <c r="I456" s="97">
        <v>1462792</v>
      </c>
      <c r="J456" s="244"/>
      <c r="K456" s="99" t="str">
        <f t="shared" si="7"/>
        <v xml:space="preserve"> </v>
      </c>
      <c r="L456" s="244">
        <v>0</v>
      </c>
      <c r="M456" s="244"/>
      <c r="N456" s="244">
        <v>138</v>
      </c>
      <c r="O456" s="244" t="s">
        <v>23</v>
      </c>
      <c r="P456" s="102" t="s">
        <v>23</v>
      </c>
      <c r="Q456" s="244" t="s">
        <v>23</v>
      </c>
      <c r="R456" s="244" t="s">
        <v>23</v>
      </c>
      <c r="S456" s="100" t="s">
        <v>23</v>
      </c>
      <c r="T456" s="102" t="s">
        <v>23</v>
      </c>
      <c r="U456" s="100" t="s">
        <v>23</v>
      </c>
      <c r="V456" s="102" t="s">
        <v>23</v>
      </c>
      <c r="W456" s="244" t="s">
        <v>966</v>
      </c>
      <c r="X456" s="244" t="s">
        <v>1664</v>
      </c>
    </row>
    <row r="457" spans="1:24" ht="79.95" customHeight="1">
      <c r="A457" s="244" t="s">
        <v>1424</v>
      </c>
      <c r="B457" s="244" t="s">
        <v>1425</v>
      </c>
      <c r="C457" s="244" t="s">
        <v>1426</v>
      </c>
      <c r="D457" s="123" t="s">
        <v>1427</v>
      </c>
      <c r="E457" s="223">
        <v>44028</v>
      </c>
      <c r="F457" s="223">
        <v>44089</v>
      </c>
      <c r="G457" s="244"/>
      <c r="H457" s="244"/>
      <c r="I457" s="244"/>
      <c r="J457" s="244"/>
      <c r="K457" s="99" t="str">
        <f t="shared" si="7"/>
        <v xml:space="preserve"> </v>
      </c>
      <c r="L457" s="244">
        <v>0</v>
      </c>
      <c r="M457" s="244"/>
      <c r="N457" s="244">
        <v>138</v>
      </c>
      <c r="O457" s="244" t="s">
        <v>23</v>
      </c>
      <c r="P457" s="102" t="s">
        <v>23</v>
      </c>
      <c r="Q457" s="244" t="s">
        <v>23</v>
      </c>
      <c r="R457" s="244" t="s">
        <v>23</v>
      </c>
      <c r="S457" s="100" t="s">
        <v>23</v>
      </c>
      <c r="T457" s="102" t="s">
        <v>23</v>
      </c>
      <c r="U457" s="100" t="s">
        <v>23</v>
      </c>
      <c r="V457" s="102" t="s">
        <v>23</v>
      </c>
      <c r="W457" s="244" t="s">
        <v>966</v>
      </c>
      <c r="X457" s="244"/>
    </row>
    <row r="458" spans="1:24" ht="79.95" customHeight="1">
      <c r="A458" s="244" t="s">
        <v>1428</v>
      </c>
      <c r="B458" s="244" t="s">
        <v>1429</v>
      </c>
      <c r="C458" s="244" t="s">
        <v>1430</v>
      </c>
      <c r="D458" s="123" t="s">
        <v>1431</v>
      </c>
      <c r="E458" s="219">
        <v>43846</v>
      </c>
      <c r="F458" s="223">
        <v>43966</v>
      </c>
      <c r="G458" s="244"/>
      <c r="H458" s="244"/>
      <c r="I458" s="109">
        <v>4716132</v>
      </c>
      <c r="J458" s="244"/>
      <c r="K458" s="99" t="str">
        <f t="shared" si="7"/>
        <v xml:space="preserve"> </v>
      </c>
      <c r="L458" s="244">
        <v>66</v>
      </c>
      <c r="M458" s="244"/>
      <c r="N458" s="244" t="s">
        <v>1025</v>
      </c>
      <c r="O458" s="244" t="s">
        <v>23</v>
      </c>
      <c r="P458" s="102" t="s">
        <v>23</v>
      </c>
      <c r="Q458" s="244" t="s">
        <v>23</v>
      </c>
      <c r="R458" s="244" t="s">
        <v>23</v>
      </c>
      <c r="S458" s="100" t="s">
        <v>23</v>
      </c>
      <c r="T458" s="102" t="s">
        <v>23</v>
      </c>
      <c r="U458" s="100" t="s">
        <v>23</v>
      </c>
      <c r="V458" s="102" t="s">
        <v>23</v>
      </c>
      <c r="W458" s="244" t="s">
        <v>966</v>
      </c>
      <c r="X458" s="244"/>
    </row>
    <row r="459" spans="1:24" ht="79.95" customHeight="1">
      <c r="A459" s="244" t="s">
        <v>1432</v>
      </c>
      <c r="B459" s="244" t="s">
        <v>1433</v>
      </c>
      <c r="C459" s="244" t="s">
        <v>28</v>
      </c>
      <c r="D459" s="123" t="s">
        <v>1434</v>
      </c>
      <c r="E459" s="223">
        <v>43227</v>
      </c>
      <c r="F459" s="219">
        <v>43567</v>
      </c>
      <c r="G459" s="219">
        <v>43567</v>
      </c>
      <c r="H459" s="97"/>
      <c r="I459" s="97">
        <v>277462</v>
      </c>
      <c r="J459" s="244"/>
      <c r="K459" s="99" t="str">
        <f t="shared" si="7"/>
        <v xml:space="preserve"> </v>
      </c>
      <c r="L459" s="244">
        <v>100</v>
      </c>
      <c r="M459" s="244"/>
      <c r="N459" s="244">
        <v>138</v>
      </c>
      <c r="O459" s="244" t="s">
        <v>23</v>
      </c>
      <c r="P459" s="102" t="s">
        <v>23</v>
      </c>
      <c r="Q459" s="244" t="s">
        <v>23</v>
      </c>
      <c r="R459" s="244" t="s">
        <v>23</v>
      </c>
      <c r="S459" s="100" t="s">
        <v>23</v>
      </c>
      <c r="T459" s="102" t="s">
        <v>23</v>
      </c>
      <c r="U459" s="100" t="s">
        <v>23</v>
      </c>
      <c r="V459" s="102" t="s">
        <v>23</v>
      </c>
      <c r="W459" s="244" t="s">
        <v>966</v>
      </c>
      <c r="X459" s="244"/>
    </row>
    <row r="460" spans="1:24" ht="79.95" customHeight="1">
      <c r="A460" s="244" t="s">
        <v>1354</v>
      </c>
      <c r="B460" s="244" t="s">
        <v>1355</v>
      </c>
      <c r="C460" s="244" t="s">
        <v>62</v>
      </c>
      <c r="D460" s="123" t="s">
        <v>1356</v>
      </c>
      <c r="E460" s="219">
        <v>43880</v>
      </c>
      <c r="F460" s="223">
        <v>43971</v>
      </c>
      <c r="G460" s="244"/>
      <c r="H460" s="244"/>
      <c r="I460" s="109">
        <v>3907085</v>
      </c>
      <c r="J460" s="244"/>
      <c r="K460" s="99" t="str">
        <f t="shared" si="7"/>
        <v xml:space="preserve"> </v>
      </c>
      <c r="L460" s="242">
        <v>66</v>
      </c>
      <c r="M460" s="244"/>
      <c r="N460" s="244">
        <v>138</v>
      </c>
      <c r="O460" s="244" t="s">
        <v>23</v>
      </c>
      <c r="P460" s="102" t="s">
        <v>23</v>
      </c>
      <c r="Q460" s="244" t="s">
        <v>23</v>
      </c>
      <c r="R460" s="244" t="s">
        <v>23</v>
      </c>
      <c r="S460" s="100" t="s">
        <v>23</v>
      </c>
      <c r="T460" s="102" t="s">
        <v>23</v>
      </c>
      <c r="U460" s="100" t="s">
        <v>23</v>
      </c>
      <c r="V460" s="102" t="s">
        <v>23</v>
      </c>
      <c r="W460" s="244" t="s">
        <v>966</v>
      </c>
      <c r="X460" s="244"/>
    </row>
    <row r="461" spans="1:24" ht="79.95" customHeight="1">
      <c r="A461" s="244" t="s">
        <v>1357</v>
      </c>
      <c r="B461" s="244" t="s">
        <v>1358</v>
      </c>
      <c r="C461" s="244" t="s">
        <v>62</v>
      </c>
      <c r="D461" s="123" t="s">
        <v>1359</v>
      </c>
      <c r="E461" s="219">
        <v>43912</v>
      </c>
      <c r="F461" s="223">
        <v>43997</v>
      </c>
      <c r="G461" s="244"/>
      <c r="H461" s="244"/>
      <c r="I461" s="109">
        <v>535682</v>
      </c>
      <c r="J461" s="244"/>
      <c r="K461" s="99" t="str">
        <f t="shared" si="7"/>
        <v xml:space="preserve"> </v>
      </c>
      <c r="L461" s="244">
        <v>73</v>
      </c>
      <c r="M461" s="244"/>
      <c r="N461" s="244">
        <v>138</v>
      </c>
      <c r="O461" s="244" t="s">
        <v>23</v>
      </c>
      <c r="P461" s="102" t="s">
        <v>23</v>
      </c>
      <c r="Q461" s="244" t="s">
        <v>23</v>
      </c>
      <c r="R461" s="244" t="s">
        <v>23</v>
      </c>
      <c r="S461" s="100" t="s">
        <v>23</v>
      </c>
      <c r="T461" s="102" t="s">
        <v>23</v>
      </c>
      <c r="U461" s="100" t="s">
        <v>23</v>
      </c>
      <c r="V461" s="102" t="s">
        <v>23</v>
      </c>
      <c r="W461" s="244" t="s">
        <v>966</v>
      </c>
      <c r="X461" s="244"/>
    </row>
    <row r="462" spans="1:24" ht="79.95" customHeight="1">
      <c r="A462" s="244" t="s">
        <v>1365</v>
      </c>
      <c r="B462" s="244" t="s">
        <v>1402</v>
      </c>
      <c r="C462" s="244" t="s">
        <v>1403</v>
      </c>
      <c r="D462" s="123" t="s">
        <v>1404</v>
      </c>
      <c r="E462" s="223">
        <v>43929</v>
      </c>
      <c r="F462" s="223">
        <v>43997</v>
      </c>
      <c r="G462" s="244"/>
      <c r="H462" s="244"/>
      <c r="I462" s="97">
        <v>4194465</v>
      </c>
      <c r="J462" s="244"/>
      <c r="K462" s="99" t="str">
        <f t="shared" si="7"/>
        <v xml:space="preserve"> </v>
      </c>
      <c r="L462" s="242">
        <v>30</v>
      </c>
      <c r="M462" s="244"/>
      <c r="N462" s="244">
        <v>138</v>
      </c>
      <c r="O462" s="244" t="s">
        <v>23</v>
      </c>
      <c r="P462" s="102" t="s">
        <v>23</v>
      </c>
      <c r="Q462" s="244" t="s">
        <v>23</v>
      </c>
      <c r="R462" s="244" t="s">
        <v>23</v>
      </c>
      <c r="S462" s="100" t="s">
        <v>23</v>
      </c>
      <c r="T462" s="102" t="s">
        <v>23</v>
      </c>
      <c r="U462" s="100" t="s">
        <v>23</v>
      </c>
      <c r="V462" s="102" t="s">
        <v>23</v>
      </c>
      <c r="W462" s="244" t="s">
        <v>966</v>
      </c>
      <c r="X462" s="244"/>
    </row>
    <row r="463" spans="1:24" ht="79.95" customHeight="1">
      <c r="A463" s="244" t="s">
        <v>2521</v>
      </c>
      <c r="B463" s="244" t="s">
        <v>2522</v>
      </c>
      <c r="C463" s="244" t="s">
        <v>1673</v>
      </c>
      <c r="D463" s="123" t="s">
        <v>1405</v>
      </c>
      <c r="E463" s="219">
        <v>44060</v>
      </c>
      <c r="F463" s="219">
        <v>44196</v>
      </c>
      <c r="G463" s="244"/>
      <c r="H463" s="244"/>
      <c r="I463" s="244"/>
      <c r="J463" s="244"/>
      <c r="K463" s="99" t="str">
        <f t="shared" si="7"/>
        <v xml:space="preserve"> </v>
      </c>
      <c r="L463" s="244">
        <v>0</v>
      </c>
      <c r="M463" s="244"/>
      <c r="N463" s="244">
        <v>138</v>
      </c>
      <c r="O463" s="244" t="s">
        <v>23</v>
      </c>
      <c r="P463" s="102" t="s">
        <v>23</v>
      </c>
      <c r="Q463" s="244" t="s">
        <v>23</v>
      </c>
      <c r="R463" s="244" t="s">
        <v>23</v>
      </c>
      <c r="S463" s="100" t="s">
        <v>23</v>
      </c>
      <c r="T463" s="102" t="s">
        <v>23</v>
      </c>
      <c r="U463" s="100" t="s">
        <v>23</v>
      </c>
      <c r="V463" s="102" t="s">
        <v>23</v>
      </c>
      <c r="W463" s="244" t="s">
        <v>966</v>
      </c>
      <c r="X463" s="242" t="s">
        <v>2554</v>
      </c>
    </row>
    <row r="464" spans="1:24" ht="79.95" customHeight="1">
      <c r="A464" s="244" t="s">
        <v>1435</v>
      </c>
      <c r="B464" s="244" t="s">
        <v>1436</v>
      </c>
      <c r="C464" s="244" t="s">
        <v>149</v>
      </c>
      <c r="D464" s="123" t="s">
        <v>1437</v>
      </c>
      <c r="E464" s="223">
        <v>43962</v>
      </c>
      <c r="F464" s="223">
        <v>44012</v>
      </c>
      <c r="G464" s="161"/>
      <c r="H464" s="244"/>
      <c r="I464" s="279">
        <v>4390668</v>
      </c>
      <c r="J464" s="244"/>
      <c r="K464" s="99" t="str">
        <f t="shared" si="7"/>
        <v xml:space="preserve"> </v>
      </c>
      <c r="L464" s="244">
        <v>0</v>
      </c>
      <c r="M464" s="244"/>
      <c r="N464" s="244">
        <v>138</v>
      </c>
      <c r="O464" s="244" t="s">
        <v>23</v>
      </c>
      <c r="P464" s="102" t="s">
        <v>23</v>
      </c>
      <c r="Q464" s="244" t="s">
        <v>23</v>
      </c>
      <c r="R464" s="244" t="s">
        <v>23</v>
      </c>
      <c r="S464" s="100" t="s">
        <v>23</v>
      </c>
      <c r="T464" s="102" t="s">
        <v>23</v>
      </c>
      <c r="U464" s="100" t="s">
        <v>23</v>
      </c>
      <c r="V464" s="102" t="s">
        <v>23</v>
      </c>
      <c r="W464" s="244" t="s">
        <v>966</v>
      </c>
      <c r="X464" s="244"/>
    </row>
    <row r="465" spans="1:24" ht="79.95" customHeight="1">
      <c r="A465" s="244" t="s">
        <v>1438</v>
      </c>
      <c r="B465" s="244" t="s">
        <v>1439</v>
      </c>
      <c r="C465" s="244" t="s">
        <v>44</v>
      </c>
      <c r="D465" s="123" t="s">
        <v>1440</v>
      </c>
      <c r="E465" s="219">
        <v>43745</v>
      </c>
      <c r="F465" s="223">
        <v>43923</v>
      </c>
      <c r="G465" s="219">
        <v>43923</v>
      </c>
      <c r="H465" s="244"/>
      <c r="I465" s="97">
        <v>1393478</v>
      </c>
      <c r="J465" s="244"/>
      <c r="K465" s="99" t="str">
        <f t="shared" si="7"/>
        <v xml:space="preserve"> </v>
      </c>
      <c r="L465" s="244">
        <v>100</v>
      </c>
      <c r="M465" s="244"/>
      <c r="N465" s="244">
        <v>138</v>
      </c>
      <c r="O465" s="244" t="s">
        <v>23</v>
      </c>
      <c r="P465" s="102" t="s">
        <v>23</v>
      </c>
      <c r="Q465" s="244" t="s">
        <v>23</v>
      </c>
      <c r="R465" s="244" t="s">
        <v>23</v>
      </c>
      <c r="S465" s="100" t="s">
        <v>23</v>
      </c>
      <c r="T465" s="102" t="s">
        <v>23</v>
      </c>
      <c r="U465" s="100" t="s">
        <v>23</v>
      </c>
      <c r="V465" s="102" t="s">
        <v>23</v>
      </c>
      <c r="W465" s="244" t="s">
        <v>966</v>
      </c>
      <c r="X465" s="244"/>
    </row>
    <row r="466" spans="1:24" ht="79.95" customHeight="1">
      <c r="A466" s="244" t="s">
        <v>1367</v>
      </c>
      <c r="B466" s="244" t="s">
        <v>1441</v>
      </c>
      <c r="C466" s="244" t="s">
        <v>1442</v>
      </c>
      <c r="D466" s="123" t="s">
        <v>1443</v>
      </c>
      <c r="E466" s="219">
        <v>43906</v>
      </c>
      <c r="F466" s="223">
        <v>43941</v>
      </c>
      <c r="G466" s="223">
        <v>43941</v>
      </c>
      <c r="H466" s="244"/>
      <c r="I466" s="109">
        <v>1053183</v>
      </c>
      <c r="J466" s="244"/>
      <c r="K466" s="99" t="str">
        <f t="shared" si="7"/>
        <v xml:space="preserve"> </v>
      </c>
      <c r="L466" s="254">
        <v>100</v>
      </c>
      <c r="M466" s="244"/>
      <c r="N466" s="244">
        <v>138</v>
      </c>
      <c r="O466" s="244" t="s">
        <v>23</v>
      </c>
      <c r="P466" s="102" t="s">
        <v>23</v>
      </c>
      <c r="Q466" s="244" t="s">
        <v>23</v>
      </c>
      <c r="R466" s="244" t="s">
        <v>23</v>
      </c>
      <c r="S466" s="100" t="s">
        <v>23</v>
      </c>
      <c r="T466" s="102" t="s">
        <v>23</v>
      </c>
      <c r="U466" s="100" t="s">
        <v>23</v>
      </c>
      <c r="V466" s="102" t="s">
        <v>23</v>
      </c>
      <c r="W466" s="244" t="s">
        <v>966</v>
      </c>
      <c r="X466" s="244"/>
    </row>
    <row r="467" spans="1:24" ht="79.95" customHeight="1">
      <c r="A467" s="244" t="s">
        <v>1444</v>
      </c>
      <c r="B467" s="244" t="s">
        <v>1445</v>
      </c>
      <c r="C467" s="244" t="s">
        <v>1446</v>
      </c>
      <c r="D467" s="123" t="s">
        <v>1447</v>
      </c>
      <c r="E467" s="223">
        <v>43961</v>
      </c>
      <c r="F467" s="223">
        <v>43981</v>
      </c>
      <c r="G467" s="244"/>
      <c r="H467" s="244"/>
      <c r="I467" s="244"/>
      <c r="J467" s="244"/>
      <c r="K467" s="99" t="str">
        <f t="shared" si="7"/>
        <v xml:space="preserve"> </v>
      </c>
      <c r="L467" s="244">
        <v>0</v>
      </c>
      <c r="M467" s="244"/>
      <c r="N467" s="244">
        <v>138</v>
      </c>
      <c r="O467" s="244" t="s">
        <v>23</v>
      </c>
      <c r="P467" s="102" t="s">
        <v>23</v>
      </c>
      <c r="Q467" s="244" t="s">
        <v>23</v>
      </c>
      <c r="R467" s="244" t="s">
        <v>23</v>
      </c>
      <c r="S467" s="100" t="s">
        <v>23</v>
      </c>
      <c r="T467" s="102" t="s">
        <v>23</v>
      </c>
      <c r="U467" s="100" t="s">
        <v>23</v>
      </c>
      <c r="V467" s="102" t="s">
        <v>23</v>
      </c>
      <c r="W467" s="244" t="s">
        <v>966</v>
      </c>
      <c r="X467" s="244"/>
    </row>
    <row r="468" spans="1:24" ht="79.95" customHeight="1">
      <c r="A468" s="244" t="s">
        <v>1448</v>
      </c>
      <c r="B468" s="244" t="s">
        <v>1449</v>
      </c>
      <c r="C468" s="244" t="s">
        <v>1698</v>
      </c>
      <c r="D468" s="123" t="s">
        <v>1450</v>
      </c>
      <c r="E468" s="219">
        <v>44041</v>
      </c>
      <c r="F468" s="219">
        <v>44117</v>
      </c>
      <c r="G468" s="244"/>
      <c r="H468" s="244"/>
      <c r="I468" s="244"/>
      <c r="J468" s="244"/>
      <c r="K468" s="99" t="str">
        <f t="shared" si="7"/>
        <v xml:space="preserve"> </v>
      </c>
      <c r="L468" s="244">
        <v>0</v>
      </c>
      <c r="M468" s="244"/>
      <c r="N468" s="244">
        <v>138</v>
      </c>
      <c r="O468" s="244" t="s">
        <v>23</v>
      </c>
      <c r="P468" s="102" t="s">
        <v>23</v>
      </c>
      <c r="Q468" s="244" t="s">
        <v>23</v>
      </c>
      <c r="R468" s="244" t="s">
        <v>23</v>
      </c>
      <c r="S468" s="100" t="s">
        <v>23</v>
      </c>
      <c r="T468" s="102" t="s">
        <v>23</v>
      </c>
      <c r="U468" s="100" t="s">
        <v>23</v>
      </c>
      <c r="V468" s="102" t="s">
        <v>23</v>
      </c>
      <c r="W468" s="244" t="s">
        <v>966</v>
      </c>
      <c r="X468" s="244"/>
    </row>
    <row r="469" spans="1:24" ht="79.95" customHeight="1">
      <c r="A469" s="244" t="s">
        <v>1451</v>
      </c>
      <c r="B469" s="244" t="s">
        <v>1452</v>
      </c>
      <c r="C469" s="244" t="s">
        <v>1453</v>
      </c>
      <c r="D469" s="123" t="s">
        <v>1454</v>
      </c>
      <c r="E469" s="219">
        <v>44020</v>
      </c>
      <c r="F469" s="223">
        <v>44096</v>
      </c>
      <c r="G469" s="244"/>
      <c r="H469" s="244"/>
      <c r="I469" s="244"/>
      <c r="J469" s="244"/>
      <c r="K469" s="99" t="str">
        <f t="shared" si="7"/>
        <v xml:space="preserve"> </v>
      </c>
      <c r="L469" s="244">
        <v>0</v>
      </c>
      <c r="M469" s="244"/>
      <c r="N469" s="244">
        <v>138</v>
      </c>
      <c r="O469" s="244" t="s">
        <v>23</v>
      </c>
      <c r="P469" s="102" t="s">
        <v>23</v>
      </c>
      <c r="Q469" s="244" t="s">
        <v>23</v>
      </c>
      <c r="R469" s="244" t="s">
        <v>23</v>
      </c>
      <c r="S469" s="100" t="s">
        <v>23</v>
      </c>
      <c r="T469" s="102" t="s">
        <v>23</v>
      </c>
      <c r="U469" s="100" t="s">
        <v>23</v>
      </c>
      <c r="V469" s="102" t="s">
        <v>23</v>
      </c>
      <c r="W469" s="244" t="s">
        <v>966</v>
      </c>
      <c r="X469" s="244"/>
    </row>
    <row r="470" spans="1:24" ht="79.95" customHeight="1">
      <c r="A470" s="244" t="s">
        <v>1455</v>
      </c>
      <c r="B470" s="244" t="s">
        <v>1456</v>
      </c>
      <c r="C470" s="244" t="s">
        <v>1457</v>
      </c>
      <c r="D470" s="123" t="s">
        <v>1458</v>
      </c>
      <c r="E470" s="223">
        <v>44012</v>
      </c>
      <c r="F470" s="223">
        <v>44148</v>
      </c>
      <c r="G470" s="244"/>
      <c r="H470" s="244"/>
      <c r="I470" s="244"/>
      <c r="J470" s="244"/>
      <c r="K470" s="99" t="str">
        <f t="shared" si="7"/>
        <v xml:space="preserve"> </v>
      </c>
      <c r="L470" s="244">
        <v>0</v>
      </c>
      <c r="M470" s="244"/>
      <c r="N470" s="244">
        <v>69</v>
      </c>
      <c r="O470" s="244" t="s">
        <v>23</v>
      </c>
      <c r="P470" s="102" t="s">
        <v>23</v>
      </c>
      <c r="Q470" s="244" t="s">
        <v>23</v>
      </c>
      <c r="R470" s="244" t="s">
        <v>23</v>
      </c>
      <c r="S470" s="100" t="s">
        <v>23</v>
      </c>
      <c r="T470" s="102" t="s">
        <v>23</v>
      </c>
      <c r="U470" s="100" t="s">
        <v>23</v>
      </c>
      <c r="V470" s="102" t="s">
        <v>23</v>
      </c>
      <c r="W470" s="244" t="s">
        <v>966</v>
      </c>
      <c r="X470" s="244"/>
    </row>
    <row r="471" spans="1:24" ht="79.95" customHeight="1">
      <c r="A471" s="244" t="s">
        <v>1459</v>
      </c>
      <c r="B471" s="244" t="s">
        <v>1460</v>
      </c>
      <c r="C471" s="244" t="s">
        <v>837</v>
      </c>
      <c r="D471" s="123" t="s">
        <v>1461</v>
      </c>
      <c r="E471" s="223">
        <v>43930</v>
      </c>
      <c r="F471" s="223">
        <v>43966</v>
      </c>
      <c r="G471" s="244"/>
      <c r="H471" s="244"/>
      <c r="I471" s="281" t="s">
        <v>2450</v>
      </c>
      <c r="J471" s="244"/>
      <c r="K471" s="99" t="str">
        <f t="shared" si="7"/>
        <v xml:space="preserve"> </v>
      </c>
      <c r="L471" s="242">
        <v>70</v>
      </c>
      <c r="M471" s="244"/>
      <c r="N471" s="244">
        <v>138</v>
      </c>
      <c r="O471" s="244" t="s">
        <v>23</v>
      </c>
      <c r="P471" s="102" t="s">
        <v>23</v>
      </c>
      <c r="Q471" s="244" t="s">
        <v>23</v>
      </c>
      <c r="R471" s="244" t="s">
        <v>23</v>
      </c>
      <c r="S471" s="100" t="s">
        <v>23</v>
      </c>
      <c r="T471" s="102" t="s">
        <v>23</v>
      </c>
      <c r="U471" s="100" t="s">
        <v>23</v>
      </c>
      <c r="V471" s="102" t="s">
        <v>23</v>
      </c>
      <c r="W471" s="244" t="s">
        <v>966</v>
      </c>
      <c r="X471" s="244"/>
    </row>
    <row r="472" spans="1:24" ht="79.95" customHeight="1">
      <c r="A472" s="244" t="s">
        <v>1349</v>
      </c>
      <c r="B472" s="244" t="s">
        <v>1397</v>
      </c>
      <c r="C472" s="244" t="s">
        <v>638</v>
      </c>
      <c r="D472" s="123" t="s">
        <v>1398</v>
      </c>
      <c r="E472" s="219">
        <v>43739</v>
      </c>
      <c r="F472" s="223">
        <v>43916</v>
      </c>
      <c r="G472" s="219">
        <v>43916</v>
      </c>
      <c r="H472" s="244"/>
      <c r="I472" s="97">
        <v>25000000</v>
      </c>
      <c r="J472" s="244"/>
      <c r="K472" s="99" t="str">
        <f t="shared" si="7"/>
        <v xml:space="preserve"> </v>
      </c>
      <c r="L472" s="244">
        <v>100</v>
      </c>
      <c r="M472" s="244"/>
      <c r="N472" s="244" t="s">
        <v>1008</v>
      </c>
      <c r="O472" s="244" t="s">
        <v>23</v>
      </c>
      <c r="P472" s="102" t="s">
        <v>23</v>
      </c>
      <c r="Q472" s="244" t="s">
        <v>23</v>
      </c>
      <c r="R472" s="244" t="s">
        <v>23</v>
      </c>
      <c r="S472" s="100" t="s">
        <v>23</v>
      </c>
      <c r="T472" s="102" t="s">
        <v>23</v>
      </c>
      <c r="U472" s="100" t="s">
        <v>23</v>
      </c>
      <c r="V472" s="102" t="s">
        <v>23</v>
      </c>
      <c r="W472" s="244" t="s">
        <v>966</v>
      </c>
      <c r="X472" s="244" t="s">
        <v>1472</v>
      </c>
    </row>
    <row r="473" spans="1:24" ht="79.95" customHeight="1">
      <c r="A473" s="244" t="s">
        <v>1363</v>
      </c>
      <c r="B473" s="244" t="s">
        <v>1401</v>
      </c>
      <c r="C473" s="244" t="s">
        <v>417</v>
      </c>
      <c r="D473" s="123" t="s">
        <v>1364</v>
      </c>
      <c r="E473" s="219">
        <v>43859</v>
      </c>
      <c r="F473" s="219">
        <v>43949</v>
      </c>
      <c r="G473" s="223">
        <v>43949</v>
      </c>
      <c r="H473" s="244"/>
      <c r="I473" s="109">
        <v>620365</v>
      </c>
      <c r="J473" s="244"/>
      <c r="K473" s="99" t="str">
        <f t="shared" si="8" ref="K473:K498">IF(AND(I473&gt;0,J473&gt;0),(J473/I473)-1," ")</f>
        <v xml:space="preserve"> </v>
      </c>
      <c r="L473" s="254">
        <v>100</v>
      </c>
      <c r="M473" s="244"/>
      <c r="N473" s="244">
        <v>138</v>
      </c>
      <c r="O473" s="244" t="s">
        <v>23</v>
      </c>
      <c r="P473" s="102" t="s">
        <v>23</v>
      </c>
      <c r="Q473" s="244" t="s">
        <v>23</v>
      </c>
      <c r="R473" s="244" t="s">
        <v>23</v>
      </c>
      <c r="S473" s="100" t="s">
        <v>23</v>
      </c>
      <c r="T473" s="102" t="s">
        <v>23</v>
      </c>
      <c r="U473" s="100" t="s">
        <v>23</v>
      </c>
      <c r="V473" s="102" t="s">
        <v>23</v>
      </c>
      <c r="W473" s="244" t="s">
        <v>966</v>
      </c>
      <c r="X473" s="244"/>
    </row>
    <row r="474" spans="1:24" ht="79.95" customHeight="1">
      <c r="A474" s="244" t="s">
        <v>1462</v>
      </c>
      <c r="B474" s="244" t="s">
        <v>1463</v>
      </c>
      <c r="C474" s="244" t="s">
        <v>1464</v>
      </c>
      <c r="D474" s="123" t="s">
        <v>1465</v>
      </c>
      <c r="E474" s="219">
        <v>43873</v>
      </c>
      <c r="F474" s="223">
        <v>43982</v>
      </c>
      <c r="G474" s="244"/>
      <c r="H474" s="244"/>
      <c r="I474" s="109">
        <v>7029097</v>
      </c>
      <c r="J474" s="244"/>
      <c r="K474" s="99" t="str">
        <f t="shared" si="8"/>
        <v xml:space="preserve"> </v>
      </c>
      <c r="L474" s="242">
        <v>92</v>
      </c>
      <c r="M474" s="244"/>
      <c r="N474" s="244">
        <v>345</v>
      </c>
      <c r="O474" s="244" t="s">
        <v>23</v>
      </c>
      <c r="P474" s="102" t="s">
        <v>23</v>
      </c>
      <c r="Q474" s="244" t="s">
        <v>23</v>
      </c>
      <c r="R474" s="244" t="s">
        <v>23</v>
      </c>
      <c r="S474" s="100" t="s">
        <v>23</v>
      </c>
      <c r="T474" s="102" t="s">
        <v>23</v>
      </c>
      <c r="U474" s="100" t="s">
        <v>23</v>
      </c>
      <c r="V474" s="102" t="s">
        <v>23</v>
      </c>
      <c r="W474" s="244" t="s">
        <v>966</v>
      </c>
      <c r="X474" s="244"/>
    </row>
    <row r="475" spans="1:24" ht="79.95" customHeight="1">
      <c r="A475" s="244" t="s">
        <v>1574</v>
      </c>
      <c r="B475" s="244" t="s">
        <v>1575</v>
      </c>
      <c r="C475" s="244" t="s">
        <v>1378</v>
      </c>
      <c r="D475" s="123" t="s">
        <v>2128</v>
      </c>
      <c r="E475" s="223">
        <v>44076</v>
      </c>
      <c r="F475" s="223">
        <v>44180</v>
      </c>
      <c r="G475" s="244"/>
      <c r="H475" s="244"/>
      <c r="I475" s="244"/>
      <c r="J475" s="244"/>
      <c r="K475" s="99" t="str">
        <f t="shared" si="8"/>
        <v xml:space="preserve"> </v>
      </c>
      <c r="L475" s="244">
        <v>0</v>
      </c>
      <c r="M475" s="244"/>
      <c r="N475" s="244" t="s">
        <v>23</v>
      </c>
      <c r="O475" s="244" t="s">
        <v>23</v>
      </c>
      <c r="P475" s="102" t="s">
        <v>23</v>
      </c>
      <c r="Q475" s="172" t="s">
        <v>23</v>
      </c>
      <c r="R475" s="172" t="s">
        <v>23</v>
      </c>
      <c r="S475" s="100" t="s">
        <v>23</v>
      </c>
      <c r="T475" s="102" t="s">
        <v>23</v>
      </c>
      <c r="U475" s="100" t="s">
        <v>23</v>
      </c>
      <c r="V475" s="102" t="s">
        <v>23</v>
      </c>
      <c r="W475" s="244" t="s">
        <v>966</v>
      </c>
      <c r="X475" s="244"/>
    </row>
    <row r="476" spans="1:24" ht="79.95" customHeight="1">
      <c r="A476" s="244" t="s">
        <v>1576</v>
      </c>
      <c r="B476" s="244" t="s">
        <v>1577</v>
      </c>
      <c r="C476" s="244" t="s">
        <v>982</v>
      </c>
      <c r="D476" s="123" t="s">
        <v>1578</v>
      </c>
      <c r="E476" s="223">
        <v>44074</v>
      </c>
      <c r="F476" s="223">
        <v>44098</v>
      </c>
      <c r="G476" s="244"/>
      <c r="H476" s="244"/>
      <c r="I476" s="244"/>
      <c r="J476" s="244"/>
      <c r="K476" s="99" t="str">
        <f t="shared" si="8"/>
        <v xml:space="preserve"> </v>
      </c>
      <c r="L476" s="244">
        <v>0</v>
      </c>
      <c r="M476" s="244"/>
      <c r="N476" s="244" t="s">
        <v>47</v>
      </c>
      <c r="O476" s="244" t="s">
        <v>23</v>
      </c>
      <c r="P476" s="102" t="s">
        <v>23</v>
      </c>
      <c r="Q476" s="172" t="s">
        <v>23</v>
      </c>
      <c r="R476" s="172" t="s">
        <v>23</v>
      </c>
      <c r="S476" s="100" t="s">
        <v>23</v>
      </c>
      <c r="T476" s="102" t="s">
        <v>23</v>
      </c>
      <c r="U476" s="100" t="s">
        <v>23</v>
      </c>
      <c r="V476" s="102" t="s">
        <v>23</v>
      </c>
      <c r="W476" s="244" t="s">
        <v>966</v>
      </c>
      <c r="X476" s="242" t="s">
        <v>2555</v>
      </c>
    </row>
    <row r="477" spans="1:24" ht="79.95" customHeight="1">
      <c r="A477" s="244" t="s">
        <v>1579</v>
      </c>
      <c r="B477" s="244" t="s">
        <v>1580</v>
      </c>
      <c r="C477" s="244" t="s">
        <v>1581</v>
      </c>
      <c r="D477" s="123" t="s">
        <v>1582</v>
      </c>
      <c r="E477" s="223">
        <v>44004</v>
      </c>
      <c r="F477" s="223">
        <v>44166</v>
      </c>
      <c r="G477" s="244"/>
      <c r="H477" s="244"/>
      <c r="I477" s="244"/>
      <c r="J477" s="244"/>
      <c r="K477" s="99" t="str">
        <f t="shared" si="8"/>
        <v xml:space="preserve"> </v>
      </c>
      <c r="L477" s="244">
        <v>0</v>
      </c>
      <c r="M477" s="244"/>
      <c r="N477" s="244" t="s">
        <v>1025</v>
      </c>
      <c r="O477" s="244" t="s">
        <v>23</v>
      </c>
      <c r="P477" s="102" t="s">
        <v>23</v>
      </c>
      <c r="Q477" s="172" t="s">
        <v>23</v>
      </c>
      <c r="R477" s="172" t="s">
        <v>23</v>
      </c>
      <c r="S477" s="100" t="s">
        <v>23</v>
      </c>
      <c r="T477" s="102" t="s">
        <v>23</v>
      </c>
      <c r="U477" s="100" t="s">
        <v>23</v>
      </c>
      <c r="V477" s="102" t="s">
        <v>23</v>
      </c>
      <c r="W477" s="244" t="s">
        <v>966</v>
      </c>
      <c r="X477" s="244"/>
    </row>
    <row r="478" spans="1:24" ht="79.95" customHeight="1">
      <c r="A478" s="244" t="s">
        <v>1583</v>
      </c>
      <c r="B478" s="244" t="s">
        <v>1584</v>
      </c>
      <c r="C478" s="244" t="s">
        <v>1676</v>
      </c>
      <c r="D478" s="123" t="s">
        <v>1585</v>
      </c>
      <c r="E478" s="223">
        <v>44095</v>
      </c>
      <c r="F478" s="223">
        <v>44121</v>
      </c>
      <c r="G478" s="244"/>
      <c r="H478" s="244"/>
      <c r="I478" s="244"/>
      <c r="J478" s="244"/>
      <c r="K478" s="99" t="str">
        <f t="shared" si="8"/>
        <v xml:space="preserve"> </v>
      </c>
      <c r="L478" s="244">
        <v>0</v>
      </c>
      <c r="M478" s="244"/>
      <c r="N478" s="244">
        <v>138</v>
      </c>
      <c r="O478" s="244" t="s">
        <v>23</v>
      </c>
      <c r="P478" s="102" t="s">
        <v>23</v>
      </c>
      <c r="Q478" s="172" t="s">
        <v>23</v>
      </c>
      <c r="R478" s="172" t="s">
        <v>23</v>
      </c>
      <c r="S478" s="100" t="s">
        <v>23</v>
      </c>
      <c r="T478" s="102" t="s">
        <v>23</v>
      </c>
      <c r="U478" s="100" t="s">
        <v>23</v>
      </c>
      <c r="V478" s="102" t="s">
        <v>23</v>
      </c>
      <c r="W478" s="244" t="s">
        <v>966</v>
      </c>
      <c r="X478" s="244"/>
    </row>
    <row r="479" spans="1:24" ht="79.95" customHeight="1">
      <c r="A479" s="244" t="s">
        <v>1586</v>
      </c>
      <c r="B479" s="244" t="s">
        <v>1587</v>
      </c>
      <c r="C479" s="244" t="s">
        <v>59</v>
      </c>
      <c r="D479" s="123" t="s">
        <v>2129</v>
      </c>
      <c r="E479" s="219">
        <v>44025</v>
      </c>
      <c r="F479" s="223">
        <v>44141</v>
      </c>
      <c r="G479" s="244"/>
      <c r="H479" s="244"/>
      <c r="I479" s="244"/>
      <c r="J479" s="244"/>
      <c r="K479" s="99" t="str">
        <f t="shared" si="8"/>
        <v xml:space="preserve"> </v>
      </c>
      <c r="L479" s="244">
        <v>0</v>
      </c>
      <c r="M479" s="244"/>
      <c r="N479" s="244">
        <v>345</v>
      </c>
      <c r="O479" s="244" t="s">
        <v>23</v>
      </c>
      <c r="P479" s="102" t="s">
        <v>23</v>
      </c>
      <c r="Q479" s="172" t="s">
        <v>23</v>
      </c>
      <c r="R479" s="172" t="s">
        <v>23</v>
      </c>
      <c r="S479" s="100" t="s">
        <v>23</v>
      </c>
      <c r="T479" s="102" t="s">
        <v>23</v>
      </c>
      <c r="U479" s="100" t="s">
        <v>23</v>
      </c>
      <c r="V479" s="102" t="s">
        <v>23</v>
      </c>
      <c r="W479" s="244" t="s">
        <v>966</v>
      </c>
      <c r="X479" s="244"/>
    </row>
    <row r="480" spans="1:24" ht="79.95" customHeight="1">
      <c r="A480" s="244" t="s">
        <v>1588</v>
      </c>
      <c r="B480" s="244" t="s">
        <v>1589</v>
      </c>
      <c r="C480" s="244" t="s">
        <v>1699</v>
      </c>
      <c r="D480" s="123" t="s">
        <v>1590</v>
      </c>
      <c r="E480" s="223">
        <v>43840</v>
      </c>
      <c r="F480" s="223">
        <v>43966</v>
      </c>
      <c r="G480" s="244"/>
      <c r="H480" s="244"/>
      <c r="I480" s="97">
        <v>433754</v>
      </c>
      <c r="J480" s="244"/>
      <c r="K480" s="99" t="str">
        <f t="shared" si="8"/>
        <v xml:space="preserve"> </v>
      </c>
      <c r="L480" s="242">
        <v>50</v>
      </c>
      <c r="M480" s="244"/>
      <c r="N480" s="244">
        <v>138</v>
      </c>
      <c r="O480" s="244" t="s">
        <v>23</v>
      </c>
      <c r="P480" s="102" t="s">
        <v>23</v>
      </c>
      <c r="Q480" s="172" t="s">
        <v>23</v>
      </c>
      <c r="R480" s="172" t="s">
        <v>23</v>
      </c>
      <c r="S480" s="100" t="s">
        <v>23</v>
      </c>
      <c r="T480" s="102" t="s">
        <v>23</v>
      </c>
      <c r="U480" s="100" t="s">
        <v>23</v>
      </c>
      <c r="V480" s="102" t="s">
        <v>23</v>
      </c>
      <c r="W480" s="244" t="s">
        <v>966</v>
      </c>
      <c r="X480" s="244"/>
    </row>
    <row r="481" spans="1:24" ht="79.95" customHeight="1">
      <c r="A481" s="244" t="s">
        <v>1591</v>
      </c>
      <c r="B481" s="244" t="s">
        <v>1592</v>
      </c>
      <c r="C481" s="244" t="s">
        <v>1593</v>
      </c>
      <c r="D481" s="123" t="s">
        <v>1594</v>
      </c>
      <c r="E481" s="223">
        <v>43928</v>
      </c>
      <c r="F481" s="223">
        <v>43997</v>
      </c>
      <c r="G481" s="244"/>
      <c r="H481" s="244"/>
      <c r="I481" s="97">
        <v>1292715</v>
      </c>
      <c r="J481" s="244"/>
      <c r="K481" s="99" t="str">
        <f t="shared" si="8"/>
        <v xml:space="preserve"> </v>
      </c>
      <c r="L481" s="242">
        <v>95</v>
      </c>
      <c r="M481" s="244"/>
      <c r="N481" s="244" t="s">
        <v>23</v>
      </c>
      <c r="O481" s="244">
        <v>138</v>
      </c>
      <c r="P481" s="102" t="s">
        <v>23</v>
      </c>
      <c r="Q481" s="172" t="s">
        <v>23</v>
      </c>
      <c r="R481" s="172" t="s">
        <v>23</v>
      </c>
      <c r="S481" s="100" t="s">
        <v>23</v>
      </c>
      <c r="T481" s="102" t="s">
        <v>23</v>
      </c>
      <c r="U481" s="100" t="s">
        <v>23</v>
      </c>
      <c r="V481" s="102" t="s">
        <v>23</v>
      </c>
      <c r="W481" s="244" t="s">
        <v>966</v>
      </c>
      <c r="X481" s="244"/>
    </row>
    <row r="482" spans="1:24" ht="79.95" customHeight="1">
      <c r="A482" s="244" t="s">
        <v>2523</v>
      </c>
      <c r="B482" s="244" t="s">
        <v>1595</v>
      </c>
      <c r="C482" s="244" t="s">
        <v>59</v>
      </c>
      <c r="D482" s="123" t="s">
        <v>2524</v>
      </c>
      <c r="E482" s="223">
        <v>43937</v>
      </c>
      <c r="F482" s="223">
        <v>44074</v>
      </c>
      <c r="G482" s="244"/>
      <c r="H482" s="244"/>
      <c r="I482" s="279">
        <v>4227699</v>
      </c>
      <c r="J482" s="244"/>
      <c r="K482" s="99" t="str">
        <f t="shared" si="8"/>
        <v xml:space="preserve"> </v>
      </c>
      <c r="L482" s="242">
        <v>40</v>
      </c>
      <c r="M482" s="244"/>
      <c r="N482" s="244" t="s">
        <v>23</v>
      </c>
      <c r="O482" s="244">
        <v>138</v>
      </c>
      <c r="P482" s="102" t="s">
        <v>23</v>
      </c>
      <c r="Q482" s="172" t="s">
        <v>23</v>
      </c>
      <c r="R482" s="172" t="s">
        <v>23</v>
      </c>
      <c r="S482" s="100" t="s">
        <v>23</v>
      </c>
      <c r="T482" s="102" t="s">
        <v>23</v>
      </c>
      <c r="U482" s="100" t="s">
        <v>23</v>
      </c>
      <c r="V482" s="102" t="s">
        <v>23</v>
      </c>
      <c r="W482" s="244" t="s">
        <v>966</v>
      </c>
      <c r="X482" s="244"/>
    </row>
    <row r="483" spans="1:24" ht="79.95" customHeight="1">
      <c r="A483" s="244" t="s">
        <v>1596</v>
      </c>
      <c r="B483" s="244" t="s">
        <v>1597</v>
      </c>
      <c r="C483" s="244" t="s">
        <v>44</v>
      </c>
      <c r="D483" s="123" t="s">
        <v>1598</v>
      </c>
      <c r="E483" s="219">
        <v>44018</v>
      </c>
      <c r="F483" s="223">
        <v>44166</v>
      </c>
      <c r="G483" s="244"/>
      <c r="H483" s="244"/>
      <c r="I483" s="244"/>
      <c r="J483" s="244"/>
      <c r="K483" s="99" t="str">
        <f t="shared" si="8"/>
        <v xml:space="preserve"> </v>
      </c>
      <c r="L483" s="244">
        <v>0</v>
      </c>
      <c r="M483" s="244"/>
      <c r="N483" s="244">
        <v>138</v>
      </c>
      <c r="O483" s="244" t="s">
        <v>23</v>
      </c>
      <c r="P483" s="102" t="s">
        <v>23</v>
      </c>
      <c r="Q483" s="172" t="s">
        <v>23</v>
      </c>
      <c r="R483" s="172" t="s">
        <v>23</v>
      </c>
      <c r="S483" s="100" t="s">
        <v>23</v>
      </c>
      <c r="T483" s="102" t="s">
        <v>23</v>
      </c>
      <c r="U483" s="100" t="s">
        <v>23</v>
      </c>
      <c r="V483" s="102" t="s">
        <v>23</v>
      </c>
      <c r="W483" s="244" t="s">
        <v>966</v>
      </c>
      <c r="X483" s="244"/>
    </row>
    <row r="484" spans="1:24" ht="79.95" customHeight="1">
      <c r="A484" s="244" t="s">
        <v>2213</v>
      </c>
      <c r="B484" s="244" t="s">
        <v>1599</v>
      </c>
      <c r="C484" s="244" t="s">
        <v>466</v>
      </c>
      <c r="D484" s="123" t="s">
        <v>2130</v>
      </c>
      <c r="E484" s="223" t="s">
        <v>2541</v>
      </c>
      <c r="F484" s="223" t="s">
        <v>2371</v>
      </c>
      <c r="G484" s="161"/>
      <c r="H484" s="244"/>
      <c r="I484" s="97">
        <v>3257919</v>
      </c>
      <c r="J484" s="244"/>
      <c r="K484" s="99" t="str">
        <f t="shared" si="8"/>
        <v xml:space="preserve"> </v>
      </c>
      <c r="L484" s="244" t="s">
        <v>2540</v>
      </c>
      <c r="M484" s="244"/>
      <c r="N484" s="244" t="s">
        <v>23</v>
      </c>
      <c r="O484" s="244">
        <v>138</v>
      </c>
      <c r="P484" s="102" t="s">
        <v>23</v>
      </c>
      <c r="Q484" s="172" t="s">
        <v>23</v>
      </c>
      <c r="R484" s="172" t="s">
        <v>23</v>
      </c>
      <c r="S484" s="100" t="s">
        <v>23</v>
      </c>
      <c r="T484" s="102" t="s">
        <v>23</v>
      </c>
      <c r="U484" s="100" t="s">
        <v>23</v>
      </c>
      <c r="V484" s="102" t="s">
        <v>23</v>
      </c>
      <c r="W484" s="244" t="s">
        <v>966</v>
      </c>
      <c r="X484" s="244" t="s">
        <v>1664</v>
      </c>
    </row>
    <row r="485" spans="1:24" ht="79.95" customHeight="1">
      <c r="A485" s="244" t="s">
        <v>1600</v>
      </c>
      <c r="B485" s="244" t="s">
        <v>1601</v>
      </c>
      <c r="C485" s="137" t="s">
        <v>1680</v>
      </c>
      <c r="D485" s="123" t="s">
        <v>1602</v>
      </c>
      <c r="E485" s="223">
        <v>44167</v>
      </c>
      <c r="F485" s="223">
        <v>44180</v>
      </c>
      <c r="G485" s="244"/>
      <c r="H485" s="244"/>
      <c r="I485" s="244"/>
      <c r="J485" s="244"/>
      <c r="K485" s="99" t="str">
        <f t="shared" si="8"/>
        <v xml:space="preserve"> </v>
      </c>
      <c r="L485" s="244">
        <v>0</v>
      </c>
      <c r="M485" s="244"/>
      <c r="N485" s="244" t="s">
        <v>23</v>
      </c>
      <c r="O485" s="244" t="s">
        <v>23</v>
      </c>
      <c r="P485" s="102" t="s">
        <v>23</v>
      </c>
      <c r="Q485" s="172" t="s">
        <v>23</v>
      </c>
      <c r="R485" s="172" t="s">
        <v>23</v>
      </c>
      <c r="S485" s="100" t="s">
        <v>23</v>
      </c>
      <c r="T485" s="102" t="s">
        <v>23</v>
      </c>
      <c r="U485" s="100" t="s">
        <v>23</v>
      </c>
      <c r="V485" s="102" t="s">
        <v>23</v>
      </c>
      <c r="W485" s="244" t="s">
        <v>966</v>
      </c>
      <c r="X485" s="244"/>
    </row>
    <row r="486" spans="1:24" ht="79.95" customHeight="1">
      <c r="A486" s="244" t="s">
        <v>1609</v>
      </c>
      <c r="B486" s="244" t="s">
        <v>1610</v>
      </c>
      <c r="C486" s="244" t="s">
        <v>1691</v>
      </c>
      <c r="D486" s="123" t="s">
        <v>1611</v>
      </c>
      <c r="E486" s="219">
        <v>43888</v>
      </c>
      <c r="F486" s="223">
        <v>43959</v>
      </c>
      <c r="G486" s="161"/>
      <c r="H486" s="244"/>
      <c r="I486" s="97">
        <v>958638</v>
      </c>
      <c r="J486" s="244"/>
      <c r="K486" s="99" t="str">
        <f t="shared" si="8"/>
        <v xml:space="preserve"> </v>
      </c>
      <c r="L486" s="242">
        <v>95</v>
      </c>
      <c r="M486" s="244"/>
      <c r="N486" s="244">
        <v>138</v>
      </c>
      <c r="O486" s="244" t="s">
        <v>23</v>
      </c>
      <c r="P486" s="102" t="s">
        <v>23</v>
      </c>
      <c r="Q486" s="172" t="s">
        <v>23</v>
      </c>
      <c r="R486" s="172" t="s">
        <v>23</v>
      </c>
      <c r="S486" s="100" t="s">
        <v>23</v>
      </c>
      <c r="T486" s="102" t="s">
        <v>23</v>
      </c>
      <c r="U486" s="100" t="s">
        <v>23</v>
      </c>
      <c r="V486" s="102" t="s">
        <v>23</v>
      </c>
      <c r="W486" s="244" t="s">
        <v>966</v>
      </c>
      <c r="X486" s="244"/>
    </row>
    <row r="487" spans="1:24" ht="79.95" customHeight="1">
      <c r="A487" s="244" t="s">
        <v>1612</v>
      </c>
      <c r="B487" s="244" t="s">
        <v>1613</v>
      </c>
      <c r="C487" s="244" t="s">
        <v>1614</v>
      </c>
      <c r="D487" s="123" t="s">
        <v>1615</v>
      </c>
      <c r="E487" s="219">
        <v>43893</v>
      </c>
      <c r="F487" s="223">
        <v>43961</v>
      </c>
      <c r="G487" s="244"/>
      <c r="H487" s="244"/>
      <c r="I487" s="97">
        <v>1825926</v>
      </c>
      <c r="J487" s="244"/>
      <c r="K487" s="99" t="str">
        <f t="shared" si="8"/>
        <v xml:space="preserve"> </v>
      </c>
      <c r="L487" s="242">
        <v>95</v>
      </c>
      <c r="M487" s="244"/>
      <c r="N487" s="244">
        <v>138</v>
      </c>
      <c r="O487" s="244" t="s">
        <v>23</v>
      </c>
      <c r="P487" s="102" t="s">
        <v>23</v>
      </c>
      <c r="Q487" s="172" t="s">
        <v>23</v>
      </c>
      <c r="R487" s="172" t="s">
        <v>23</v>
      </c>
      <c r="S487" s="100" t="s">
        <v>23</v>
      </c>
      <c r="T487" s="102" t="s">
        <v>23</v>
      </c>
      <c r="U487" s="100" t="s">
        <v>23</v>
      </c>
      <c r="V487" s="102" t="s">
        <v>23</v>
      </c>
      <c r="W487" s="244" t="s">
        <v>966</v>
      </c>
      <c r="X487" s="244"/>
    </row>
    <row r="488" spans="1:24" ht="79.95" customHeight="1">
      <c r="A488" s="244" t="s">
        <v>2321</v>
      </c>
      <c r="B488" s="244" t="s">
        <v>1619</v>
      </c>
      <c r="C488" s="244" t="s">
        <v>1593</v>
      </c>
      <c r="D488" s="123" t="s">
        <v>1620</v>
      </c>
      <c r="E488" s="219">
        <v>43880</v>
      </c>
      <c r="F488" s="223">
        <v>43966</v>
      </c>
      <c r="G488" s="161"/>
      <c r="H488" s="244"/>
      <c r="I488" s="97">
        <v>1885509</v>
      </c>
      <c r="J488" s="244"/>
      <c r="K488" s="99" t="str">
        <f t="shared" si="8"/>
        <v xml:space="preserve"> </v>
      </c>
      <c r="L488" s="242">
        <v>95</v>
      </c>
      <c r="M488" s="244"/>
      <c r="N488" s="244" t="s">
        <v>23</v>
      </c>
      <c r="O488" s="244">
        <v>138</v>
      </c>
      <c r="P488" s="102" t="s">
        <v>23</v>
      </c>
      <c r="Q488" s="172" t="s">
        <v>23</v>
      </c>
      <c r="R488" s="172" t="s">
        <v>23</v>
      </c>
      <c r="S488" s="100" t="s">
        <v>23</v>
      </c>
      <c r="T488" s="102" t="s">
        <v>23</v>
      </c>
      <c r="U488" s="100" t="s">
        <v>23</v>
      </c>
      <c r="V488" s="102" t="s">
        <v>23</v>
      </c>
      <c r="W488" s="244" t="s">
        <v>966</v>
      </c>
      <c r="X488" s="244" t="s">
        <v>1664</v>
      </c>
    </row>
    <row r="489" spans="1:24" ht="79.95" customHeight="1">
      <c r="A489" s="244" t="s">
        <v>1621</v>
      </c>
      <c r="B489" s="244" t="s">
        <v>1622</v>
      </c>
      <c r="C489" s="244" t="s">
        <v>707</v>
      </c>
      <c r="D489" s="123" t="s">
        <v>1623</v>
      </c>
      <c r="E489" s="223">
        <v>44636</v>
      </c>
      <c r="F489" s="223" t="s">
        <v>2378</v>
      </c>
      <c r="G489" s="244"/>
      <c r="H489" s="244"/>
      <c r="I489" s="244"/>
      <c r="J489" s="244"/>
      <c r="K489" s="99" t="str">
        <f t="shared" si="8"/>
        <v xml:space="preserve"> </v>
      </c>
      <c r="L489" s="244">
        <v>0</v>
      </c>
      <c r="M489" s="244"/>
      <c r="N489" s="244" t="s">
        <v>23</v>
      </c>
      <c r="O489" s="244">
        <v>138</v>
      </c>
      <c r="P489" s="102" t="s">
        <v>23</v>
      </c>
      <c r="Q489" s="172" t="s">
        <v>23</v>
      </c>
      <c r="R489" s="172" t="s">
        <v>23</v>
      </c>
      <c r="S489" s="100" t="s">
        <v>23</v>
      </c>
      <c r="T489" s="102" t="s">
        <v>23</v>
      </c>
      <c r="U489" s="100" t="s">
        <v>23</v>
      </c>
      <c r="V489" s="102" t="s">
        <v>23</v>
      </c>
      <c r="W489" s="244" t="s">
        <v>966</v>
      </c>
      <c r="X489" s="242" t="s">
        <v>2556</v>
      </c>
    </row>
    <row r="490" spans="1:24" ht="79.95" customHeight="1">
      <c r="A490" s="244" t="s">
        <v>1624</v>
      </c>
      <c r="B490" s="244" t="s">
        <v>1625</v>
      </c>
      <c r="C490" s="244" t="s">
        <v>1626</v>
      </c>
      <c r="D490" s="123" t="s">
        <v>1627</v>
      </c>
      <c r="E490" s="219">
        <v>43845</v>
      </c>
      <c r="F490" s="223">
        <v>43921</v>
      </c>
      <c r="G490" s="223">
        <v>43921</v>
      </c>
      <c r="H490" s="244"/>
      <c r="I490" s="109">
        <v>702508</v>
      </c>
      <c r="J490" s="244"/>
      <c r="K490" s="99" t="str">
        <f t="shared" si="8"/>
        <v xml:space="preserve"> </v>
      </c>
      <c r="L490" s="244">
        <v>100</v>
      </c>
      <c r="M490" s="244"/>
      <c r="N490" s="244" t="s">
        <v>1008</v>
      </c>
      <c r="O490" s="244" t="s">
        <v>23</v>
      </c>
      <c r="P490" s="102" t="s">
        <v>23</v>
      </c>
      <c r="Q490" s="172" t="s">
        <v>23</v>
      </c>
      <c r="R490" s="172" t="s">
        <v>23</v>
      </c>
      <c r="S490" s="100" t="s">
        <v>23</v>
      </c>
      <c r="T490" s="102" t="s">
        <v>23</v>
      </c>
      <c r="U490" s="100" t="s">
        <v>23</v>
      </c>
      <c r="V490" s="102" t="s">
        <v>23</v>
      </c>
      <c r="W490" s="244" t="s">
        <v>966</v>
      </c>
      <c r="X490" s="244"/>
    </row>
    <row r="491" spans="1:24" ht="79.95" customHeight="1">
      <c r="A491" s="244" t="s">
        <v>1628</v>
      </c>
      <c r="B491" s="244" t="s">
        <v>1629</v>
      </c>
      <c r="C491" s="244" t="s">
        <v>98</v>
      </c>
      <c r="D491" s="123" t="s">
        <v>1630</v>
      </c>
      <c r="E491" s="219">
        <v>44004</v>
      </c>
      <c r="F491" s="223">
        <v>44166</v>
      </c>
      <c r="G491" s="161"/>
      <c r="H491" s="244"/>
      <c r="I491" s="244"/>
      <c r="J491" s="244"/>
      <c r="K491" s="99" t="str">
        <f t="shared" si="8"/>
        <v xml:space="preserve"> </v>
      </c>
      <c r="L491" s="244">
        <v>0</v>
      </c>
      <c r="M491" s="244"/>
      <c r="N491" s="244" t="s">
        <v>23</v>
      </c>
      <c r="O491" s="244">
        <v>138</v>
      </c>
      <c r="P491" s="102" t="s">
        <v>23</v>
      </c>
      <c r="Q491" s="172" t="s">
        <v>23</v>
      </c>
      <c r="R491" s="172" t="s">
        <v>23</v>
      </c>
      <c r="S491" s="100" t="s">
        <v>23</v>
      </c>
      <c r="T491" s="102" t="s">
        <v>23</v>
      </c>
      <c r="U491" s="100" t="s">
        <v>23</v>
      </c>
      <c r="V491" s="102" t="s">
        <v>23</v>
      </c>
      <c r="W491" s="244" t="s">
        <v>966</v>
      </c>
      <c r="X491" s="244"/>
    </row>
    <row r="492" spans="1:24" ht="79.95" customHeight="1">
      <c r="A492" s="244" t="s">
        <v>1631</v>
      </c>
      <c r="B492" s="244" t="s">
        <v>1632</v>
      </c>
      <c r="C492" s="244" t="s">
        <v>94</v>
      </c>
      <c r="D492" s="123" t="s">
        <v>1633</v>
      </c>
      <c r="E492" s="219">
        <v>43902</v>
      </c>
      <c r="F492" s="219">
        <v>43966</v>
      </c>
      <c r="G492" s="244"/>
      <c r="H492" s="244"/>
      <c r="I492" s="282">
        <v>2727080</v>
      </c>
      <c r="J492" s="283"/>
      <c r="K492" s="99" t="str">
        <f t="shared" si="8"/>
        <v xml:space="preserve"> </v>
      </c>
      <c r="L492" s="242">
        <v>87</v>
      </c>
      <c r="M492" s="244"/>
      <c r="N492" s="244">
        <v>345</v>
      </c>
      <c r="O492" s="244" t="s">
        <v>23</v>
      </c>
      <c r="P492" s="102" t="s">
        <v>23</v>
      </c>
      <c r="Q492" s="172" t="s">
        <v>23</v>
      </c>
      <c r="R492" s="172" t="s">
        <v>23</v>
      </c>
      <c r="S492" s="100" t="s">
        <v>23</v>
      </c>
      <c r="T492" s="102" t="s">
        <v>23</v>
      </c>
      <c r="U492" s="100" t="s">
        <v>23</v>
      </c>
      <c r="V492" s="102" t="s">
        <v>23</v>
      </c>
      <c r="W492" s="244" t="s">
        <v>966</v>
      </c>
      <c r="X492" s="244"/>
    </row>
    <row r="493" spans="1:24" ht="79.95" customHeight="1">
      <c r="A493" s="244" t="s">
        <v>1634</v>
      </c>
      <c r="B493" s="244" t="s">
        <v>1635</v>
      </c>
      <c r="C493" s="244" t="s">
        <v>156</v>
      </c>
      <c r="D493" s="123" t="s">
        <v>1636</v>
      </c>
      <c r="E493" s="219">
        <v>43900</v>
      </c>
      <c r="F493" s="223">
        <v>43945</v>
      </c>
      <c r="G493" s="223">
        <v>43945</v>
      </c>
      <c r="H493" s="244"/>
      <c r="I493" s="282">
        <v>782247</v>
      </c>
      <c r="J493" s="244"/>
      <c r="K493" s="99" t="str">
        <f t="shared" si="8"/>
        <v xml:space="preserve"> </v>
      </c>
      <c r="L493" s="242">
        <v>100</v>
      </c>
      <c r="M493" s="244"/>
      <c r="N493" s="244">
        <v>138</v>
      </c>
      <c r="O493" s="244" t="s">
        <v>23</v>
      </c>
      <c r="P493" s="102" t="s">
        <v>23</v>
      </c>
      <c r="Q493" s="172" t="s">
        <v>23</v>
      </c>
      <c r="R493" s="172" t="s">
        <v>23</v>
      </c>
      <c r="S493" s="100" t="s">
        <v>23</v>
      </c>
      <c r="T493" s="102" t="s">
        <v>23</v>
      </c>
      <c r="U493" s="100" t="s">
        <v>23</v>
      </c>
      <c r="V493" s="102" t="s">
        <v>23</v>
      </c>
      <c r="W493" s="244" t="s">
        <v>966</v>
      </c>
      <c r="X493" s="244"/>
    </row>
    <row r="494" spans="1:24" ht="79.95" customHeight="1">
      <c r="A494" s="244" t="s">
        <v>1637</v>
      </c>
      <c r="B494" s="244" t="s">
        <v>1638</v>
      </c>
      <c r="C494" s="244" t="s">
        <v>45</v>
      </c>
      <c r="D494" s="123" t="s">
        <v>1639</v>
      </c>
      <c r="E494" s="223">
        <v>44046</v>
      </c>
      <c r="F494" s="223">
        <v>44114</v>
      </c>
      <c r="G494" s="161"/>
      <c r="H494" s="244"/>
      <c r="I494" s="244"/>
      <c r="J494" s="244"/>
      <c r="K494" s="99" t="str">
        <f t="shared" si="8"/>
        <v xml:space="preserve"> </v>
      </c>
      <c r="L494" s="244">
        <v>0</v>
      </c>
      <c r="M494" s="244"/>
      <c r="N494" s="244" t="s">
        <v>47</v>
      </c>
      <c r="O494" s="244" t="s">
        <v>23</v>
      </c>
      <c r="P494" s="102" t="s">
        <v>23</v>
      </c>
      <c r="Q494" s="172" t="s">
        <v>23</v>
      </c>
      <c r="R494" s="172" t="s">
        <v>23</v>
      </c>
      <c r="S494" s="100" t="s">
        <v>23</v>
      </c>
      <c r="T494" s="102" t="s">
        <v>23</v>
      </c>
      <c r="U494" s="100" t="s">
        <v>23</v>
      </c>
      <c r="V494" s="102" t="s">
        <v>23</v>
      </c>
      <c r="W494" s="244" t="s">
        <v>966</v>
      </c>
      <c r="X494" s="244"/>
    </row>
    <row r="495" spans="1:24" ht="79.95" customHeight="1">
      <c r="A495" s="244" t="s">
        <v>1640</v>
      </c>
      <c r="B495" s="244" t="s">
        <v>1641</v>
      </c>
      <c r="C495" s="244" t="s">
        <v>45</v>
      </c>
      <c r="D495" s="123" t="s">
        <v>1642</v>
      </c>
      <c r="E495" s="219">
        <v>44088</v>
      </c>
      <c r="F495" s="223">
        <v>44136</v>
      </c>
      <c r="G495" s="244"/>
      <c r="H495" s="244"/>
      <c r="I495" s="97">
        <v>1238958</v>
      </c>
      <c r="J495" s="244"/>
      <c r="K495" s="99" t="str">
        <f t="shared" si="8"/>
        <v xml:space="preserve"> </v>
      </c>
      <c r="L495" s="244">
        <v>0</v>
      </c>
      <c r="M495" s="244"/>
      <c r="N495" s="244" t="s">
        <v>23</v>
      </c>
      <c r="O495" s="244">
        <v>138</v>
      </c>
      <c r="P495" s="102" t="s">
        <v>23</v>
      </c>
      <c r="Q495" s="172" t="s">
        <v>23</v>
      </c>
      <c r="R495" s="172" t="s">
        <v>23</v>
      </c>
      <c r="S495" s="100" t="s">
        <v>23</v>
      </c>
      <c r="T495" s="102" t="s">
        <v>23</v>
      </c>
      <c r="U495" s="100" t="s">
        <v>23</v>
      </c>
      <c r="V495" s="102" t="s">
        <v>23</v>
      </c>
      <c r="W495" s="244" t="s">
        <v>966</v>
      </c>
      <c r="X495" s="244"/>
    </row>
    <row r="496" spans="1:24" ht="79.95" customHeight="1">
      <c r="A496" s="244" t="s">
        <v>1643</v>
      </c>
      <c r="B496" s="244" t="s">
        <v>1644</v>
      </c>
      <c r="C496" s="244" t="s">
        <v>45</v>
      </c>
      <c r="D496" s="123" t="s">
        <v>1645</v>
      </c>
      <c r="E496" s="219">
        <v>43955</v>
      </c>
      <c r="F496" s="223">
        <v>44164</v>
      </c>
      <c r="G496" s="161"/>
      <c r="H496" s="244"/>
      <c r="I496" s="97">
        <v>5592300</v>
      </c>
      <c r="J496" s="244"/>
      <c r="K496" s="99" t="str">
        <f t="shared" si="8"/>
        <v xml:space="preserve"> </v>
      </c>
      <c r="L496" s="244">
        <v>0</v>
      </c>
      <c r="M496" s="244"/>
      <c r="N496" s="244">
        <v>138</v>
      </c>
      <c r="O496" s="244" t="s">
        <v>23</v>
      </c>
      <c r="P496" s="102" t="s">
        <v>23</v>
      </c>
      <c r="Q496" s="172" t="s">
        <v>23</v>
      </c>
      <c r="R496" s="172" t="s">
        <v>23</v>
      </c>
      <c r="S496" s="100" t="s">
        <v>23</v>
      </c>
      <c r="T496" s="102" t="s">
        <v>23</v>
      </c>
      <c r="U496" s="100" t="s">
        <v>23</v>
      </c>
      <c r="V496" s="102" t="s">
        <v>23</v>
      </c>
      <c r="W496" s="244" t="s">
        <v>966</v>
      </c>
      <c r="X496" s="244"/>
    </row>
    <row r="497" spans="1:24" ht="79.95" customHeight="1">
      <c r="A497" s="244" t="s">
        <v>1646</v>
      </c>
      <c r="B497" s="244" t="s">
        <v>1647</v>
      </c>
      <c r="C497" s="244" t="s">
        <v>45</v>
      </c>
      <c r="D497" s="123" t="s">
        <v>1648</v>
      </c>
      <c r="E497" s="223">
        <v>44109</v>
      </c>
      <c r="F497" s="223">
        <v>44136</v>
      </c>
      <c r="G497" s="244"/>
      <c r="H497" s="244"/>
      <c r="I497" s="244"/>
      <c r="J497" s="244"/>
      <c r="K497" s="99" t="str">
        <f t="shared" si="8"/>
        <v xml:space="preserve"> </v>
      </c>
      <c r="L497" s="244">
        <v>0</v>
      </c>
      <c r="M497" s="244"/>
      <c r="N497" s="244">
        <v>69</v>
      </c>
      <c r="O497" s="244">
        <v>138</v>
      </c>
      <c r="P497" s="102" t="s">
        <v>23</v>
      </c>
      <c r="Q497" s="172" t="s">
        <v>23</v>
      </c>
      <c r="R497" s="172" t="s">
        <v>23</v>
      </c>
      <c r="S497" s="100" t="s">
        <v>23</v>
      </c>
      <c r="T497" s="102" t="s">
        <v>23</v>
      </c>
      <c r="U497" s="100" t="s">
        <v>23</v>
      </c>
      <c r="V497" s="102" t="s">
        <v>23</v>
      </c>
      <c r="W497" s="244" t="s">
        <v>966</v>
      </c>
      <c r="X497" s="244"/>
    </row>
    <row r="498" spans="1:24" ht="79.95" customHeight="1">
      <c r="A498" s="244" t="s">
        <v>1649</v>
      </c>
      <c r="B498" s="244" t="s">
        <v>1650</v>
      </c>
      <c r="C498" s="244" t="s">
        <v>1651</v>
      </c>
      <c r="D498" s="123" t="s">
        <v>1661</v>
      </c>
      <c r="E498" s="219">
        <v>44287</v>
      </c>
      <c r="F498" s="219">
        <v>44531</v>
      </c>
      <c r="G498" s="161"/>
      <c r="H498" s="244"/>
      <c r="I498" s="244"/>
      <c r="J498" s="244"/>
      <c r="K498" s="99" t="str">
        <f t="shared" si="8"/>
        <v xml:space="preserve"> </v>
      </c>
      <c r="L498" s="244">
        <v>0</v>
      </c>
      <c r="M498" s="244"/>
      <c r="N498" s="244">
        <v>138</v>
      </c>
      <c r="O498" s="244" t="s">
        <v>23</v>
      </c>
      <c r="P498" s="102" t="s">
        <v>23</v>
      </c>
      <c r="Q498" s="172" t="s">
        <v>23</v>
      </c>
      <c r="R498" s="172" t="s">
        <v>23</v>
      </c>
      <c r="S498" s="100" t="s">
        <v>23</v>
      </c>
      <c r="T498" s="102" t="s">
        <v>23</v>
      </c>
      <c r="U498" s="100" t="s">
        <v>23</v>
      </c>
      <c r="V498" s="102" t="s">
        <v>23</v>
      </c>
      <c r="W498" s="244" t="s">
        <v>966</v>
      </c>
      <c r="X498" s="242" t="s">
        <v>2556</v>
      </c>
    </row>
    <row r="499" spans="1:24" ht="79.95" customHeight="1">
      <c r="A499" s="103" t="s">
        <v>1756</v>
      </c>
      <c r="B499" s="244" t="s">
        <v>1757</v>
      </c>
      <c r="C499" s="244" t="s">
        <v>789</v>
      </c>
      <c r="D499" s="169" t="s">
        <v>2131</v>
      </c>
      <c r="E499" s="223">
        <v>43576</v>
      </c>
      <c r="F499" s="223">
        <v>43995</v>
      </c>
      <c r="G499" s="244"/>
      <c r="H499" s="244"/>
      <c r="I499" s="97">
        <v>5919478</v>
      </c>
      <c r="J499" s="244"/>
      <c r="K499" s="244"/>
      <c r="L499" s="242">
        <v>65</v>
      </c>
      <c r="M499" s="244"/>
      <c r="N499" s="244" t="s">
        <v>23</v>
      </c>
      <c r="O499" s="244">
        <v>138</v>
      </c>
      <c r="P499" s="102" t="s">
        <v>23</v>
      </c>
      <c r="Q499" s="172" t="s">
        <v>23</v>
      </c>
      <c r="R499" s="172" t="s">
        <v>23</v>
      </c>
      <c r="S499" s="100" t="s">
        <v>23</v>
      </c>
      <c r="T499" s="102" t="s">
        <v>23</v>
      </c>
      <c r="U499" s="100" t="s">
        <v>23</v>
      </c>
      <c r="V499" s="102" t="s">
        <v>23</v>
      </c>
      <c r="W499" s="244" t="s">
        <v>966</v>
      </c>
      <c r="X499" s="244"/>
    </row>
    <row r="500" spans="1:24" ht="79.95" customHeight="1">
      <c r="A500" s="103" t="s">
        <v>1758</v>
      </c>
      <c r="B500" s="244" t="s">
        <v>1759</v>
      </c>
      <c r="C500" s="244" t="s">
        <v>98</v>
      </c>
      <c r="D500" s="169" t="s">
        <v>1760</v>
      </c>
      <c r="E500" s="155">
        <v>43914</v>
      </c>
      <c r="F500" s="223">
        <v>44125</v>
      </c>
      <c r="G500" s="244"/>
      <c r="H500" s="244"/>
      <c r="I500" s="279">
        <v>897899</v>
      </c>
      <c r="J500" s="244"/>
      <c r="K500" s="244"/>
      <c r="L500" s="242">
        <v>37</v>
      </c>
      <c r="M500" s="244"/>
      <c r="N500" s="244" t="s">
        <v>23</v>
      </c>
      <c r="O500" s="244" t="s">
        <v>23</v>
      </c>
      <c r="P500" s="102" t="s">
        <v>23</v>
      </c>
      <c r="Q500" s="172" t="s">
        <v>23</v>
      </c>
      <c r="R500" s="172" t="s">
        <v>23</v>
      </c>
      <c r="S500" s="100" t="s">
        <v>23</v>
      </c>
      <c r="T500" s="102" t="s">
        <v>23</v>
      </c>
      <c r="U500" s="100" t="s">
        <v>23</v>
      </c>
      <c r="V500" s="102" t="s">
        <v>23</v>
      </c>
      <c r="W500" s="244" t="s">
        <v>966</v>
      </c>
      <c r="X500" s="244"/>
    </row>
    <row r="501" spans="1:24" ht="79.95" customHeight="1">
      <c r="A501" s="103" t="s">
        <v>1761</v>
      </c>
      <c r="B501" s="244" t="s">
        <v>1762</v>
      </c>
      <c r="C501" s="244" t="s">
        <v>1311</v>
      </c>
      <c r="D501" s="169" t="s">
        <v>1786</v>
      </c>
      <c r="E501" s="155">
        <v>43900</v>
      </c>
      <c r="F501" s="223">
        <v>43938</v>
      </c>
      <c r="G501" s="223">
        <v>43938</v>
      </c>
      <c r="H501" s="244"/>
      <c r="I501" s="279">
        <v>518143</v>
      </c>
      <c r="J501" s="244"/>
      <c r="K501" s="244"/>
      <c r="L501" s="242">
        <v>100</v>
      </c>
      <c r="M501" s="244"/>
      <c r="N501" s="244">
        <v>138</v>
      </c>
      <c r="O501" s="244" t="s">
        <v>23</v>
      </c>
      <c r="P501" s="102" t="s">
        <v>23</v>
      </c>
      <c r="Q501" s="172" t="s">
        <v>23</v>
      </c>
      <c r="R501" s="172" t="s">
        <v>23</v>
      </c>
      <c r="S501" s="100" t="s">
        <v>23</v>
      </c>
      <c r="T501" s="102" t="s">
        <v>23</v>
      </c>
      <c r="U501" s="100" t="s">
        <v>23</v>
      </c>
      <c r="V501" s="102" t="s">
        <v>23</v>
      </c>
      <c r="W501" s="244" t="s">
        <v>966</v>
      </c>
      <c r="X501" s="244"/>
    </row>
    <row r="502" spans="1:24" ht="79.95" customHeight="1">
      <c r="A502" s="103" t="s">
        <v>1763</v>
      </c>
      <c r="B502" s="244" t="s">
        <v>1764</v>
      </c>
      <c r="C502" s="244" t="s">
        <v>45</v>
      </c>
      <c r="D502" s="169" t="s">
        <v>1787</v>
      </c>
      <c r="E502" s="259">
        <v>43891</v>
      </c>
      <c r="F502" s="219">
        <v>43939</v>
      </c>
      <c r="G502" s="223">
        <v>43939</v>
      </c>
      <c r="H502" s="244"/>
      <c r="I502" s="97">
        <v>814735</v>
      </c>
      <c r="J502" s="244"/>
      <c r="K502" s="244"/>
      <c r="L502" s="242">
        <v>100</v>
      </c>
      <c r="M502" s="244"/>
      <c r="N502" s="244">
        <v>138</v>
      </c>
      <c r="O502" s="244" t="s">
        <v>23</v>
      </c>
      <c r="P502" s="102" t="s">
        <v>23</v>
      </c>
      <c r="Q502" s="172" t="s">
        <v>23</v>
      </c>
      <c r="R502" s="172" t="s">
        <v>23</v>
      </c>
      <c r="S502" s="100" t="s">
        <v>23</v>
      </c>
      <c r="T502" s="102" t="s">
        <v>23</v>
      </c>
      <c r="U502" s="100" t="s">
        <v>23</v>
      </c>
      <c r="V502" s="102" t="s">
        <v>23</v>
      </c>
      <c r="W502" s="244" t="s">
        <v>966</v>
      </c>
      <c r="X502" s="244"/>
    </row>
    <row r="503" spans="1:24" ht="79.95" customHeight="1">
      <c r="A503" s="103" t="s">
        <v>1765</v>
      </c>
      <c r="B503" s="244" t="s">
        <v>1766</v>
      </c>
      <c r="C503" s="244" t="s">
        <v>45</v>
      </c>
      <c r="D503" s="169" t="s">
        <v>2132</v>
      </c>
      <c r="E503" s="155">
        <v>44120</v>
      </c>
      <c r="F503" s="219">
        <v>44180</v>
      </c>
      <c r="G503" s="244"/>
      <c r="H503" s="244"/>
      <c r="I503" s="244"/>
      <c r="J503" s="244"/>
      <c r="K503" s="244"/>
      <c r="L503" s="244">
        <v>0</v>
      </c>
      <c r="M503" s="244"/>
      <c r="N503" s="244" t="s">
        <v>23</v>
      </c>
      <c r="O503" s="244" t="s">
        <v>23</v>
      </c>
      <c r="P503" s="102" t="s">
        <v>23</v>
      </c>
      <c r="Q503" s="172" t="s">
        <v>23</v>
      </c>
      <c r="R503" s="172" t="s">
        <v>23</v>
      </c>
      <c r="S503" s="100" t="s">
        <v>23</v>
      </c>
      <c r="T503" s="102" t="s">
        <v>23</v>
      </c>
      <c r="U503" s="100" t="s">
        <v>23</v>
      </c>
      <c r="V503" s="102" t="s">
        <v>23</v>
      </c>
      <c r="W503" s="244" t="s">
        <v>966</v>
      </c>
      <c r="X503" s="244"/>
    </row>
    <row r="504" spans="1:24" ht="79.95" customHeight="1">
      <c r="A504" s="103" t="s">
        <v>1767</v>
      </c>
      <c r="B504" s="244" t="s">
        <v>1768</v>
      </c>
      <c r="C504" s="244" t="s">
        <v>33</v>
      </c>
      <c r="D504" s="169" t="s">
        <v>1788</v>
      </c>
      <c r="E504" s="155">
        <v>43915</v>
      </c>
      <c r="F504" s="223">
        <v>43943</v>
      </c>
      <c r="G504" s="223">
        <v>43943</v>
      </c>
      <c r="H504" s="244"/>
      <c r="I504" s="97">
        <v>267228</v>
      </c>
      <c r="J504" s="244"/>
      <c r="K504" s="244"/>
      <c r="L504" s="242">
        <v>100</v>
      </c>
      <c r="M504" s="244"/>
      <c r="N504" s="244">
        <v>69</v>
      </c>
      <c r="O504" s="244" t="s">
        <v>23</v>
      </c>
      <c r="P504" s="102" t="s">
        <v>23</v>
      </c>
      <c r="Q504" s="172" t="s">
        <v>23</v>
      </c>
      <c r="R504" s="172" t="s">
        <v>23</v>
      </c>
      <c r="S504" s="100" t="s">
        <v>23</v>
      </c>
      <c r="T504" s="102" t="s">
        <v>23</v>
      </c>
      <c r="U504" s="100" t="s">
        <v>23</v>
      </c>
      <c r="V504" s="102" t="s">
        <v>23</v>
      </c>
      <c r="W504" s="244" t="s">
        <v>966</v>
      </c>
      <c r="X504" s="244"/>
    </row>
    <row r="505" spans="1:24" ht="79.95" customHeight="1">
      <c r="A505" s="103" t="s">
        <v>1769</v>
      </c>
      <c r="B505" s="244" t="s">
        <v>1770</v>
      </c>
      <c r="C505" s="244" t="s">
        <v>202</v>
      </c>
      <c r="D505" s="169" t="s">
        <v>1405</v>
      </c>
      <c r="E505" s="155">
        <v>44120</v>
      </c>
      <c r="F505" s="223">
        <v>44196</v>
      </c>
      <c r="G505" s="244"/>
      <c r="H505" s="244"/>
      <c r="I505" s="244"/>
      <c r="J505" s="244"/>
      <c r="K505" s="244"/>
      <c r="L505" s="244">
        <v>0</v>
      </c>
      <c r="M505" s="244"/>
      <c r="N505" s="244">
        <v>138</v>
      </c>
      <c r="O505" s="244" t="s">
        <v>23</v>
      </c>
      <c r="P505" s="102" t="s">
        <v>23</v>
      </c>
      <c r="Q505" s="172" t="s">
        <v>23</v>
      </c>
      <c r="R505" s="172" t="s">
        <v>23</v>
      </c>
      <c r="S505" s="100" t="s">
        <v>23</v>
      </c>
      <c r="T505" s="102" t="s">
        <v>23</v>
      </c>
      <c r="U505" s="100" t="s">
        <v>23</v>
      </c>
      <c r="V505" s="102" t="s">
        <v>23</v>
      </c>
      <c r="W505" s="244" t="s">
        <v>966</v>
      </c>
      <c r="X505" s="244"/>
    </row>
    <row r="506" spans="1:24" ht="79.95" customHeight="1">
      <c r="A506" s="149" t="s">
        <v>1902</v>
      </c>
      <c r="B506" s="244" t="s">
        <v>1771</v>
      </c>
      <c r="C506" s="244" t="s">
        <v>789</v>
      </c>
      <c r="D506" s="169" t="s">
        <v>1772</v>
      </c>
      <c r="E506" s="256">
        <v>43879</v>
      </c>
      <c r="F506" s="223" t="s">
        <v>2544</v>
      </c>
      <c r="G506" s="242" t="s">
        <v>2542</v>
      </c>
      <c r="H506" s="244"/>
      <c r="I506" s="279">
        <v>2350324</v>
      </c>
      <c r="J506" s="244"/>
      <c r="K506" s="244"/>
      <c r="L506" s="242" t="s">
        <v>2543</v>
      </c>
      <c r="M506" s="244"/>
      <c r="N506" s="244">
        <v>138</v>
      </c>
      <c r="O506" s="244" t="s">
        <v>23</v>
      </c>
      <c r="P506" s="102" t="s">
        <v>23</v>
      </c>
      <c r="Q506" s="172" t="s">
        <v>23</v>
      </c>
      <c r="R506" s="172" t="s">
        <v>23</v>
      </c>
      <c r="S506" s="100" t="s">
        <v>23</v>
      </c>
      <c r="T506" s="102" t="s">
        <v>23</v>
      </c>
      <c r="U506" s="100" t="s">
        <v>23</v>
      </c>
      <c r="V506" s="102" t="s">
        <v>23</v>
      </c>
      <c r="W506" s="244" t="s">
        <v>966</v>
      </c>
      <c r="X506" s="244"/>
    </row>
    <row r="507" spans="1:24" ht="79.95" customHeight="1">
      <c r="A507" s="103" t="s">
        <v>1773</v>
      </c>
      <c r="B507" s="244" t="s">
        <v>1774</v>
      </c>
      <c r="C507" s="244" t="s">
        <v>62</v>
      </c>
      <c r="D507" s="169" t="s">
        <v>1775</v>
      </c>
      <c r="E507" s="259">
        <v>44088</v>
      </c>
      <c r="F507" s="223">
        <v>44135</v>
      </c>
      <c r="G507" s="244"/>
      <c r="H507" s="244"/>
      <c r="I507" s="244"/>
      <c r="J507" s="244"/>
      <c r="K507" s="244"/>
      <c r="L507" s="244">
        <v>0</v>
      </c>
      <c r="M507" s="244"/>
      <c r="N507" s="244" t="s">
        <v>23</v>
      </c>
      <c r="O507" s="244">
        <v>138</v>
      </c>
      <c r="P507" s="102" t="s">
        <v>23</v>
      </c>
      <c r="Q507" s="172" t="s">
        <v>23</v>
      </c>
      <c r="R507" s="172" t="s">
        <v>23</v>
      </c>
      <c r="S507" s="100" t="s">
        <v>23</v>
      </c>
      <c r="T507" s="102" t="s">
        <v>23</v>
      </c>
      <c r="U507" s="100" t="s">
        <v>23</v>
      </c>
      <c r="V507" s="102" t="s">
        <v>23</v>
      </c>
      <c r="W507" s="244" t="s">
        <v>966</v>
      </c>
      <c r="X507" s="244"/>
    </row>
    <row r="508" spans="1:24" ht="79.95" customHeight="1">
      <c r="A508" s="103" t="s">
        <v>1776</v>
      </c>
      <c r="B508" s="244" t="s">
        <v>1777</v>
      </c>
      <c r="C508" s="244" t="s">
        <v>90</v>
      </c>
      <c r="D508" s="169" t="s">
        <v>2133</v>
      </c>
      <c r="E508" s="155">
        <v>44102</v>
      </c>
      <c r="F508" s="223">
        <v>44116</v>
      </c>
      <c r="G508" s="244"/>
      <c r="H508" s="244"/>
      <c r="I508" s="244"/>
      <c r="J508" s="244"/>
      <c r="K508" s="244"/>
      <c r="L508" s="244">
        <v>0</v>
      </c>
      <c r="M508" s="244"/>
      <c r="N508" s="244">
        <v>138</v>
      </c>
      <c r="O508" s="244" t="s">
        <v>23</v>
      </c>
      <c r="P508" s="102" t="s">
        <v>23</v>
      </c>
      <c r="Q508" s="172" t="s">
        <v>23</v>
      </c>
      <c r="R508" s="172" t="s">
        <v>23</v>
      </c>
      <c r="S508" s="100" t="s">
        <v>23</v>
      </c>
      <c r="T508" s="102" t="s">
        <v>23</v>
      </c>
      <c r="U508" s="100" t="s">
        <v>23</v>
      </c>
      <c r="V508" s="102" t="s">
        <v>23</v>
      </c>
      <c r="W508" s="244" t="s">
        <v>966</v>
      </c>
      <c r="X508" s="244"/>
    </row>
    <row r="509" spans="1:24" ht="79.95" customHeight="1">
      <c r="A509" s="103" t="s">
        <v>1778</v>
      </c>
      <c r="B509" s="244" t="s">
        <v>1779</v>
      </c>
      <c r="C509" s="244" t="s">
        <v>789</v>
      </c>
      <c r="D509" s="169" t="s">
        <v>2134</v>
      </c>
      <c r="E509" s="259">
        <v>44081</v>
      </c>
      <c r="F509" s="223">
        <v>44104</v>
      </c>
      <c r="G509" s="244"/>
      <c r="H509" s="244"/>
      <c r="I509" s="244"/>
      <c r="J509" s="244"/>
      <c r="K509" s="244"/>
      <c r="L509" s="244">
        <v>0</v>
      </c>
      <c r="M509" s="244"/>
      <c r="N509" s="244">
        <v>138</v>
      </c>
      <c r="O509" s="244" t="s">
        <v>23</v>
      </c>
      <c r="P509" s="102" t="s">
        <v>23</v>
      </c>
      <c r="Q509" s="172" t="s">
        <v>23</v>
      </c>
      <c r="R509" s="172" t="s">
        <v>23</v>
      </c>
      <c r="S509" s="100" t="s">
        <v>23</v>
      </c>
      <c r="T509" s="102" t="s">
        <v>23</v>
      </c>
      <c r="U509" s="100" t="s">
        <v>23</v>
      </c>
      <c r="V509" s="102" t="s">
        <v>23</v>
      </c>
      <c r="W509" s="244" t="s">
        <v>966</v>
      </c>
      <c r="X509" s="244"/>
    </row>
    <row r="510" spans="1:24" ht="79.95" customHeight="1">
      <c r="A510" s="103" t="s">
        <v>1780</v>
      </c>
      <c r="B510" s="244" t="s">
        <v>1781</v>
      </c>
      <c r="C510" s="244" t="s">
        <v>1782</v>
      </c>
      <c r="D510" s="169" t="s">
        <v>2135</v>
      </c>
      <c r="E510" s="259">
        <v>44088</v>
      </c>
      <c r="F510" s="219">
        <v>44128</v>
      </c>
      <c r="G510" s="244"/>
      <c r="H510" s="244"/>
      <c r="I510" s="244"/>
      <c r="J510" s="244"/>
      <c r="K510" s="244"/>
      <c r="L510" s="244">
        <v>0</v>
      </c>
      <c r="M510" s="244"/>
      <c r="N510" s="244">
        <v>138</v>
      </c>
      <c r="O510" s="244" t="s">
        <v>23</v>
      </c>
      <c r="P510" s="102" t="s">
        <v>23</v>
      </c>
      <c r="Q510" s="172" t="s">
        <v>23</v>
      </c>
      <c r="R510" s="172" t="s">
        <v>23</v>
      </c>
      <c r="S510" s="100" t="s">
        <v>23</v>
      </c>
      <c r="T510" s="102" t="s">
        <v>23</v>
      </c>
      <c r="U510" s="100" t="s">
        <v>23</v>
      </c>
      <c r="V510" s="102" t="s">
        <v>23</v>
      </c>
      <c r="W510" s="244" t="s">
        <v>966</v>
      </c>
      <c r="X510" s="244"/>
    </row>
    <row r="511" spans="1:24" ht="79.95" customHeight="1">
      <c r="A511" s="103" t="s">
        <v>1783</v>
      </c>
      <c r="B511" s="244" t="s">
        <v>1789</v>
      </c>
      <c r="C511" s="244" t="s">
        <v>28</v>
      </c>
      <c r="D511" s="169" t="s">
        <v>1790</v>
      </c>
      <c r="E511" s="155">
        <v>43903</v>
      </c>
      <c r="F511" s="219">
        <v>43957</v>
      </c>
      <c r="G511" s="244"/>
      <c r="H511" s="244"/>
      <c r="I511" s="97">
        <v>2035196</v>
      </c>
      <c r="J511" s="244"/>
      <c r="K511" s="244"/>
      <c r="L511" s="242">
        <v>95</v>
      </c>
      <c r="M511" s="244"/>
      <c r="N511" s="244" t="s">
        <v>1025</v>
      </c>
      <c r="O511" s="244" t="s">
        <v>23</v>
      </c>
      <c r="P511" s="102" t="s">
        <v>23</v>
      </c>
      <c r="Q511" s="172" t="s">
        <v>23</v>
      </c>
      <c r="R511" s="172" t="s">
        <v>23</v>
      </c>
      <c r="S511" s="100" t="s">
        <v>23</v>
      </c>
      <c r="T511" s="102" t="s">
        <v>23</v>
      </c>
      <c r="U511" s="100" t="s">
        <v>23</v>
      </c>
      <c r="V511" s="102" t="s">
        <v>23</v>
      </c>
      <c r="W511" s="244" t="s">
        <v>966</v>
      </c>
      <c r="X511" s="244"/>
    </row>
    <row r="512" spans="1:24" ht="79.95" customHeight="1">
      <c r="A512" s="103" t="s">
        <v>1784</v>
      </c>
      <c r="B512" s="244" t="s">
        <v>1903</v>
      </c>
      <c r="C512" s="244" t="s">
        <v>559</v>
      </c>
      <c r="D512" s="169" t="s">
        <v>2136</v>
      </c>
      <c r="E512" s="155">
        <v>44081</v>
      </c>
      <c r="F512" s="223">
        <v>44129</v>
      </c>
      <c r="G512" s="244"/>
      <c r="H512" s="244"/>
      <c r="I512" s="109">
        <v>619777</v>
      </c>
      <c r="J512" s="244"/>
      <c r="K512" s="244"/>
      <c r="L512" s="244">
        <v>0</v>
      </c>
      <c r="M512" s="244"/>
      <c r="N512" s="244" t="s">
        <v>47</v>
      </c>
      <c r="O512" s="244" t="s">
        <v>23</v>
      </c>
      <c r="P512" s="102" t="s">
        <v>23</v>
      </c>
      <c r="Q512" s="172" t="s">
        <v>23</v>
      </c>
      <c r="R512" s="172" t="s">
        <v>23</v>
      </c>
      <c r="S512" s="100" t="s">
        <v>23</v>
      </c>
      <c r="T512" s="102" t="s">
        <v>23</v>
      </c>
      <c r="U512" s="100" t="s">
        <v>23</v>
      </c>
      <c r="V512" s="102" t="s">
        <v>23</v>
      </c>
      <c r="W512" s="244" t="s">
        <v>966</v>
      </c>
      <c r="X512" s="244"/>
    </row>
    <row r="513" spans="1:24" ht="79.95" customHeight="1">
      <c r="A513" s="103" t="s">
        <v>1904</v>
      </c>
      <c r="B513" s="149" t="s">
        <v>1905</v>
      </c>
      <c r="C513" s="244" t="s">
        <v>98</v>
      </c>
      <c r="D513" s="169" t="s">
        <v>1925</v>
      </c>
      <c r="E513" s="155">
        <v>44207</v>
      </c>
      <c r="F513" s="223">
        <v>44226</v>
      </c>
      <c r="G513" s="244"/>
      <c r="H513" s="244"/>
      <c r="I513" s="244"/>
      <c r="J513" s="244"/>
      <c r="K513" s="244"/>
      <c r="L513" s="244"/>
      <c r="M513" s="244"/>
      <c r="N513" s="244">
        <v>138</v>
      </c>
      <c r="O513" s="244" t="s">
        <v>23</v>
      </c>
      <c r="P513" s="102" t="s">
        <v>23</v>
      </c>
      <c r="Q513" s="172" t="s">
        <v>23</v>
      </c>
      <c r="R513" s="172" t="s">
        <v>23</v>
      </c>
      <c r="S513" s="100" t="s">
        <v>23</v>
      </c>
      <c r="T513" s="102" t="s">
        <v>23</v>
      </c>
      <c r="U513" s="100" t="s">
        <v>23</v>
      </c>
      <c r="V513" s="102" t="s">
        <v>23</v>
      </c>
      <c r="W513" s="244" t="s">
        <v>966</v>
      </c>
      <c r="X513" s="244"/>
    </row>
    <row r="514" spans="1:24" ht="79.95" customHeight="1">
      <c r="A514" s="103" t="s">
        <v>1914</v>
      </c>
      <c r="B514" s="149" t="s">
        <v>1935</v>
      </c>
      <c r="C514" s="244" t="s">
        <v>1915</v>
      </c>
      <c r="D514" s="169" t="s">
        <v>1924</v>
      </c>
      <c r="E514" s="259">
        <v>44002</v>
      </c>
      <c r="F514" s="223">
        <v>44135</v>
      </c>
      <c r="G514" s="244"/>
      <c r="H514" s="244"/>
      <c r="I514" s="244"/>
      <c r="J514" s="244"/>
      <c r="K514" s="244"/>
      <c r="L514" s="244"/>
      <c r="M514" s="244"/>
      <c r="N514" s="244" t="s">
        <v>23</v>
      </c>
      <c r="O514" s="244">
        <v>345</v>
      </c>
      <c r="P514" s="102" t="s">
        <v>23</v>
      </c>
      <c r="Q514" s="172" t="s">
        <v>23</v>
      </c>
      <c r="R514" s="172" t="s">
        <v>23</v>
      </c>
      <c r="S514" s="172" t="s">
        <v>23</v>
      </c>
      <c r="T514" s="102" t="s">
        <v>23</v>
      </c>
      <c r="U514" s="172" t="s">
        <v>23</v>
      </c>
      <c r="V514" s="102" t="s">
        <v>23</v>
      </c>
      <c r="W514" s="244" t="s">
        <v>966</v>
      </c>
      <c r="X514" s="244"/>
    </row>
    <row r="515" spans="1:24" ht="79.95" customHeight="1">
      <c r="A515" s="103" t="s">
        <v>1919</v>
      </c>
      <c r="B515" s="149" t="s">
        <v>1920</v>
      </c>
      <c r="C515" s="244" t="s">
        <v>1921</v>
      </c>
      <c r="D515" s="169" t="s">
        <v>1901</v>
      </c>
      <c r="E515" s="259">
        <v>44095</v>
      </c>
      <c r="F515" s="223">
        <v>44211</v>
      </c>
      <c r="G515" s="244"/>
      <c r="H515" s="244"/>
      <c r="I515" s="244"/>
      <c r="J515" s="244"/>
      <c r="K515" s="244"/>
      <c r="L515" s="244"/>
      <c r="M515" s="244"/>
      <c r="N515" s="244">
        <v>138</v>
      </c>
      <c r="O515" s="244" t="s">
        <v>23</v>
      </c>
      <c r="P515" s="102" t="s">
        <v>23</v>
      </c>
      <c r="Q515" s="172" t="s">
        <v>23</v>
      </c>
      <c r="R515" s="172" t="s">
        <v>23</v>
      </c>
      <c r="S515" s="172" t="s">
        <v>23</v>
      </c>
      <c r="T515" s="102" t="s">
        <v>23</v>
      </c>
      <c r="U515" s="172" t="s">
        <v>23</v>
      </c>
      <c r="V515" s="102" t="s">
        <v>23</v>
      </c>
      <c r="W515" s="244" t="s">
        <v>966</v>
      </c>
      <c r="X515" s="244"/>
    </row>
    <row r="516" spans="1:24" ht="79.95" customHeight="1">
      <c r="A516" s="103" t="s">
        <v>1912</v>
      </c>
      <c r="B516" s="149" t="s">
        <v>2451</v>
      </c>
      <c r="C516" s="244" t="s">
        <v>1913</v>
      </c>
      <c r="D516" s="169" t="s">
        <v>1899</v>
      </c>
      <c r="E516" s="155">
        <v>43967</v>
      </c>
      <c r="F516" s="223">
        <v>44136</v>
      </c>
      <c r="G516" s="244"/>
      <c r="H516" s="244"/>
      <c r="I516" s="244"/>
      <c r="J516" s="244"/>
      <c r="K516" s="244"/>
      <c r="L516" s="244"/>
      <c r="M516" s="244"/>
      <c r="N516" s="244" t="s">
        <v>23</v>
      </c>
      <c r="O516" s="244">
        <v>138</v>
      </c>
      <c r="P516" s="102" t="s">
        <v>23</v>
      </c>
      <c r="Q516" s="172" t="s">
        <v>23</v>
      </c>
      <c r="R516" s="172" t="s">
        <v>23</v>
      </c>
      <c r="S516" s="172" t="s">
        <v>23</v>
      </c>
      <c r="T516" s="102" t="s">
        <v>23</v>
      </c>
      <c r="U516" s="172" t="s">
        <v>23</v>
      </c>
      <c r="V516" s="102" t="s">
        <v>23</v>
      </c>
      <c r="W516" s="244" t="s">
        <v>966</v>
      </c>
      <c r="X516" s="242" t="s">
        <v>2556</v>
      </c>
    </row>
    <row r="517" spans="1:24" ht="79.95" customHeight="1">
      <c r="A517" s="103" t="s">
        <v>1911</v>
      </c>
      <c r="B517" s="149" t="s">
        <v>1922</v>
      </c>
      <c r="C517" s="244" t="s">
        <v>1378</v>
      </c>
      <c r="D517" s="169" t="s">
        <v>1898</v>
      </c>
      <c r="E517" s="155">
        <v>44109</v>
      </c>
      <c r="F517" s="223">
        <v>44149</v>
      </c>
      <c r="G517" s="244"/>
      <c r="H517" s="244"/>
      <c r="I517" s="244"/>
      <c r="J517" s="244"/>
      <c r="K517" s="244"/>
      <c r="L517" s="244"/>
      <c r="M517" s="244"/>
      <c r="N517" s="244">
        <v>138</v>
      </c>
      <c r="O517" s="244" t="s">
        <v>23</v>
      </c>
      <c r="P517" s="102" t="s">
        <v>23</v>
      </c>
      <c r="Q517" s="172" t="s">
        <v>23</v>
      </c>
      <c r="R517" s="172" t="s">
        <v>23</v>
      </c>
      <c r="S517" s="172" t="s">
        <v>23</v>
      </c>
      <c r="T517" s="102" t="s">
        <v>23</v>
      </c>
      <c r="U517" s="172" t="s">
        <v>23</v>
      </c>
      <c r="V517" s="102" t="s">
        <v>23</v>
      </c>
      <c r="W517" s="244" t="s">
        <v>966</v>
      </c>
      <c r="X517" s="244"/>
    </row>
    <row r="518" spans="1:24" ht="79.95" customHeight="1">
      <c r="A518" s="103" t="s">
        <v>1906</v>
      </c>
      <c r="B518" s="149" t="s">
        <v>1907</v>
      </c>
      <c r="C518" s="244" t="s">
        <v>28</v>
      </c>
      <c r="D518" s="169" t="s">
        <v>1897</v>
      </c>
      <c r="E518" s="259">
        <v>44032</v>
      </c>
      <c r="F518" s="223">
        <v>44155</v>
      </c>
      <c r="G518" s="244"/>
      <c r="H518" s="244"/>
      <c r="I518" s="244"/>
      <c r="J518" s="244"/>
      <c r="K518" s="244"/>
      <c r="L518" s="244"/>
      <c r="M518" s="244"/>
      <c r="N518" s="244" t="s">
        <v>23</v>
      </c>
      <c r="O518" s="244">
        <v>138</v>
      </c>
      <c r="P518" s="102" t="s">
        <v>23</v>
      </c>
      <c r="Q518" s="172" t="s">
        <v>23</v>
      </c>
      <c r="R518" s="172" t="s">
        <v>23</v>
      </c>
      <c r="S518" s="172" t="s">
        <v>23</v>
      </c>
      <c r="T518" s="102" t="s">
        <v>23</v>
      </c>
      <c r="U518" s="172" t="s">
        <v>23</v>
      </c>
      <c r="V518" s="102" t="s">
        <v>23</v>
      </c>
      <c r="W518" s="244" t="s">
        <v>966</v>
      </c>
      <c r="X518" s="244"/>
    </row>
    <row r="519" spans="1:24" ht="79.95" customHeight="1">
      <c r="A519" s="103" t="s">
        <v>1908</v>
      </c>
      <c r="B519" s="149" t="s">
        <v>1909</v>
      </c>
      <c r="C519" s="244" t="s">
        <v>638</v>
      </c>
      <c r="D519" s="169" t="s">
        <v>1926</v>
      </c>
      <c r="E519" s="259">
        <v>44074</v>
      </c>
      <c r="F519" s="223">
        <v>44105</v>
      </c>
      <c r="G519" s="244"/>
      <c r="H519" s="244"/>
      <c r="I519" s="244"/>
      <c r="J519" s="244"/>
      <c r="K519" s="244"/>
      <c r="L519" s="244"/>
      <c r="M519" s="244"/>
      <c r="N519" s="244">
        <v>138</v>
      </c>
      <c r="O519" s="244" t="s">
        <v>23</v>
      </c>
      <c r="P519" s="102" t="s">
        <v>23</v>
      </c>
      <c r="Q519" s="172" t="s">
        <v>23</v>
      </c>
      <c r="R519" s="172" t="s">
        <v>23</v>
      </c>
      <c r="S519" s="172" t="s">
        <v>23</v>
      </c>
      <c r="T519" s="102" t="s">
        <v>23</v>
      </c>
      <c r="U519" s="172" t="s">
        <v>23</v>
      </c>
      <c r="V519" s="102" t="s">
        <v>23</v>
      </c>
      <c r="W519" s="244" t="s">
        <v>966</v>
      </c>
      <c r="X519" s="244"/>
    </row>
    <row r="520" spans="1:24" ht="79.95" customHeight="1">
      <c r="A520" s="103" t="s">
        <v>1910</v>
      </c>
      <c r="B520" s="149" t="s">
        <v>1923</v>
      </c>
      <c r="C520" s="244" t="s">
        <v>62</v>
      </c>
      <c r="D520" s="169" t="s">
        <v>2137</v>
      </c>
      <c r="E520" s="259">
        <v>44074</v>
      </c>
      <c r="F520" s="223">
        <v>44150</v>
      </c>
      <c r="G520" s="244"/>
      <c r="H520" s="244"/>
      <c r="I520" s="244"/>
      <c r="J520" s="244"/>
      <c r="K520" s="244"/>
      <c r="L520" s="244"/>
      <c r="M520" s="244"/>
      <c r="N520" s="244">
        <v>138</v>
      </c>
      <c r="O520" s="244" t="s">
        <v>23</v>
      </c>
      <c r="P520" s="102" t="s">
        <v>23</v>
      </c>
      <c r="Q520" s="172" t="s">
        <v>23</v>
      </c>
      <c r="R520" s="172" t="s">
        <v>23</v>
      </c>
      <c r="S520" s="172" t="s">
        <v>23</v>
      </c>
      <c r="T520" s="102" t="s">
        <v>23</v>
      </c>
      <c r="U520" s="172" t="s">
        <v>23</v>
      </c>
      <c r="V520" s="102" t="s">
        <v>23</v>
      </c>
      <c r="W520" s="244" t="s">
        <v>966</v>
      </c>
      <c r="X520" s="244"/>
    </row>
    <row r="521" spans="1:24" ht="79.95" customHeight="1">
      <c r="A521" s="103" t="s">
        <v>1991</v>
      </c>
      <c r="B521" s="149" t="s">
        <v>1992</v>
      </c>
      <c r="C521" s="244" t="s">
        <v>707</v>
      </c>
      <c r="D521" s="169" t="s">
        <v>1993</v>
      </c>
      <c r="E521" s="259">
        <v>44081</v>
      </c>
      <c r="F521" s="223">
        <v>44156</v>
      </c>
      <c r="G521" s="244"/>
      <c r="H521" s="244"/>
      <c r="I521" s="244"/>
      <c r="J521" s="244"/>
      <c r="K521" s="244"/>
      <c r="L521" s="244"/>
      <c r="M521" s="244"/>
      <c r="N521" s="244">
        <v>138</v>
      </c>
      <c r="O521" s="244" t="s">
        <v>23</v>
      </c>
      <c r="P521" s="172" t="s">
        <v>23</v>
      </c>
      <c r="Q521" s="172" t="s">
        <v>23</v>
      </c>
      <c r="R521" s="172" t="s">
        <v>23</v>
      </c>
      <c r="S521" s="172" t="s">
        <v>23</v>
      </c>
      <c r="T521" s="172" t="s">
        <v>23</v>
      </c>
      <c r="U521" s="172" t="s">
        <v>23</v>
      </c>
      <c r="V521" s="172" t="s">
        <v>23</v>
      </c>
      <c r="W521" s="244" t="s">
        <v>966</v>
      </c>
      <c r="X521" s="244"/>
    </row>
    <row r="522" spans="1:24" ht="79.95" customHeight="1">
      <c r="A522" s="103" t="s">
        <v>1997</v>
      </c>
      <c r="B522" s="149" t="s">
        <v>1998</v>
      </c>
      <c r="C522" s="244" t="s">
        <v>62</v>
      </c>
      <c r="D522" s="169" t="s">
        <v>1999</v>
      </c>
      <c r="E522" s="259">
        <v>44067</v>
      </c>
      <c r="F522" s="223">
        <v>44120</v>
      </c>
      <c r="G522" s="244"/>
      <c r="H522" s="244"/>
      <c r="I522" s="244"/>
      <c r="J522" s="244"/>
      <c r="K522" s="244"/>
      <c r="L522" s="244"/>
      <c r="M522" s="244"/>
      <c r="N522" s="244">
        <v>138</v>
      </c>
      <c r="O522" s="244" t="s">
        <v>23</v>
      </c>
      <c r="P522" s="172" t="s">
        <v>23</v>
      </c>
      <c r="Q522" s="172" t="s">
        <v>23</v>
      </c>
      <c r="R522" s="172" t="s">
        <v>23</v>
      </c>
      <c r="S522" s="172" t="s">
        <v>23</v>
      </c>
      <c r="T522" s="172" t="s">
        <v>23</v>
      </c>
      <c r="U522" s="172" t="s">
        <v>23</v>
      </c>
      <c r="V522" s="172" t="s">
        <v>23</v>
      </c>
      <c r="W522" s="244" t="s">
        <v>966</v>
      </c>
      <c r="X522" s="244"/>
    </row>
    <row r="523" spans="1:24" ht="79.95" customHeight="1">
      <c r="A523" s="103" t="s">
        <v>2003</v>
      </c>
      <c r="B523" s="149" t="s">
        <v>2004</v>
      </c>
      <c r="C523" s="244" t="s">
        <v>28</v>
      </c>
      <c r="D523" s="169" t="s">
        <v>2138</v>
      </c>
      <c r="E523" s="259">
        <v>43997</v>
      </c>
      <c r="F523" s="219">
        <v>44156</v>
      </c>
      <c r="G523" s="244"/>
      <c r="H523" s="244"/>
      <c r="I523" s="244"/>
      <c r="J523" s="244"/>
      <c r="K523" s="244"/>
      <c r="L523" s="244"/>
      <c r="M523" s="244"/>
      <c r="N523" s="244">
        <v>138</v>
      </c>
      <c r="O523" s="244" t="s">
        <v>23</v>
      </c>
      <c r="P523" s="172" t="s">
        <v>23</v>
      </c>
      <c r="Q523" s="172" t="s">
        <v>23</v>
      </c>
      <c r="R523" s="172" t="s">
        <v>23</v>
      </c>
      <c r="S523" s="172" t="s">
        <v>23</v>
      </c>
      <c r="T523" s="172" t="s">
        <v>23</v>
      </c>
      <c r="U523" s="172" t="s">
        <v>23</v>
      </c>
      <c r="V523" s="172" t="s">
        <v>23</v>
      </c>
      <c r="W523" s="244" t="s">
        <v>966</v>
      </c>
      <c r="X523" s="244"/>
    </row>
    <row r="524" spans="1:24" ht="79.95" customHeight="1">
      <c r="A524" s="103" t="s">
        <v>2005</v>
      </c>
      <c r="B524" s="149" t="s">
        <v>2006</v>
      </c>
      <c r="C524" s="244" t="s">
        <v>55</v>
      </c>
      <c r="D524" s="169" t="s">
        <v>2139</v>
      </c>
      <c r="E524" s="268">
        <v>43952</v>
      </c>
      <c r="F524" s="219">
        <v>44012</v>
      </c>
      <c r="G524" s="244"/>
      <c r="H524" s="244"/>
      <c r="I524" s="244"/>
      <c r="J524" s="244"/>
      <c r="K524" s="244"/>
      <c r="L524" s="244"/>
      <c r="M524" s="244"/>
      <c r="N524" s="244" t="s">
        <v>23</v>
      </c>
      <c r="O524" s="244" t="s">
        <v>23</v>
      </c>
      <c r="P524" s="172" t="s">
        <v>23</v>
      </c>
      <c r="Q524" s="172" t="s">
        <v>23</v>
      </c>
      <c r="R524" s="172" t="s">
        <v>23</v>
      </c>
      <c r="S524" s="172" t="s">
        <v>23</v>
      </c>
      <c r="T524" s="172" t="s">
        <v>23</v>
      </c>
      <c r="U524" s="172" t="s">
        <v>23</v>
      </c>
      <c r="V524" s="172" t="s">
        <v>23</v>
      </c>
      <c r="W524" s="244" t="s">
        <v>966</v>
      </c>
      <c r="X524" s="244"/>
    </row>
    <row r="525" spans="1:24" ht="79.95" customHeight="1">
      <c r="A525" s="103" t="s">
        <v>2007</v>
      </c>
      <c r="B525" s="149" t="s">
        <v>2008</v>
      </c>
      <c r="C525" s="244" t="s">
        <v>62</v>
      </c>
      <c r="D525" s="169" t="s">
        <v>2009</v>
      </c>
      <c r="E525" s="259">
        <v>44075</v>
      </c>
      <c r="F525" s="223">
        <v>44163</v>
      </c>
      <c r="G525" s="244"/>
      <c r="H525" s="244"/>
      <c r="I525" s="244"/>
      <c r="J525" s="244"/>
      <c r="K525" s="244"/>
      <c r="L525" s="244"/>
      <c r="M525" s="244"/>
      <c r="N525" s="244">
        <v>138</v>
      </c>
      <c r="O525" s="244" t="s">
        <v>23</v>
      </c>
      <c r="P525" s="172" t="s">
        <v>23</v>
      </c>
      <c r="Q525" s="172" t="s">
        <v>23</v>
      </c>
      <c r="R525" s="172" t="s">
        <v>23</v>
      </c>
      <c r="S525" s="172" t="s">
        <v>23</v>
      </c>
      <c r="T525" s="172" t="s">
        <v>23</v>
      </c>
      <c r="U525" s="172" t="s">
        <v>23</v>
      </c>
      <c r="V525" s="172" t="s">
        <v>23</v>
      </c>
      <c r="W525" s="244" t="s">
        <v>966</v>
      </c>
      <c r="X525" s="244"/>
    </row>
    <row r="526" spans="1:24" ht="79.95" customHeight="1">
      <c r="A526" s="103" t="s">
        <v>2010</v>
      </c>
      <c r="B526" s="149" t="s">
        <v>2011</v>
      </c>
      <c r="C526" s="244" t="s">
        <v>1378</v>
      </c>
      <c r="D526" s="169" t="s">
        <v>2012</v>
      </c>
      <c r="E526" s="259">
        <v>44109</v>
      </c>
      <c r="F526" s="223">
        <v>44150</v>
      </c>
      <c r="G526" s="244"/>
      <c r="H526" s="244"/>
      <c r="I526" s="244"/>
      <c r="J526" s="244"/>
      <c r="K526" s="244"/>
      <c r="L526" s="244"/>
      <c r="M526" s="244"/>
      <c r="N526" s="244">
        <v>138</v>
      </c>
      <c r="O526" s="244" t="s">
        <v>23</v>
      </c>
      <c r="P526" s="172" t="s">
        <v>23</v>
      </c>
      <c r="Q526" s="172" t="s">
        <v>23</v>
      </c>
      <c r="R526" s="172" t="s">
        <v>23</v>
      </c>
      <c r="S526" s="172" t="s">
        <v>23</v>
      </c>
      <c r="T526" s="172" t="s">
        <v>23</v>
      </c>
      <c r="U526" s="172" t="s">
        <v>23</v>
      </c>
      <c r="V526" s="172" t="s">
        <v>23</v>
      </c>
      <c r="W526" s="244" t="s">
        <v>966</v>
      </c>
      <c r="X526" s="244"/>
    </row>
    <row r="527" spans="1:24" ht="79.95" customHeight="1">
      <c r="A527" s="103" t="s">
        <v>2016</v>
      </c>
      <c r="B527" s="149" t="s">
        <v>2017</v>
      </c>
      <c r="C527" s="244" t="s">
        <v>1782</v>
      </c>
      <c r="D527" s="169" t="s">
        <v>2018</v>
      </c>
      <c r="E527" s="259">
        <v>43920</v>
      </c>
      <c r="F527" s="223">
        <v>44177</v>
      </c>
      <c r="G527" s="244"/>
      <c r="H527" s="103"/>
      <c r="I527" s="198">
        <v>6129808</v>
      </c>
      <c r="J527" s="244"/>
      <c r="K527" s="244"/>
      <c r="L527" s="244">
        <v>2</v>
      </c>
      <c r="M527" s="244"/>
      <c r="N527" s="244">
        <v>138</v>
      </c>
      <c r="O527" s="244" t="s">
        <v>23</v>
      </c>
      <c r="P527" s="172" t="s">
        <v>23</v>
      </c>
      <c r="Q527" s="172" t="s">
        <v>23</v>
      </c>
      <c r="R527" s="172" t="s">
        <v>23</v>
      </c>
      <c r="S527" s="172" t="s">
        <v>23</v>
      </c>
      <c r="T527" s="172" t="s">
        <v>23</v>
      </c>
      <c r="U527" s="172" t="s">
        <v>23</v>
      </c>
      <c r="V527" s="172" t="s">
        <v>23</v>
      </c>
      <c r="W527" s="244" t="s">
        <v>966</v>
      </c>
      <c r="X527" s="244"/>
    </row>
    <row r="528" spans="1:24" ht="79.95" customHeight="1">
      <c r="A528" s="103" t="s">
        <v>2022</v>
      </c>
      <c r="B528" s="149" t="s">
        <v>2023</v>
      </c>
      <c r="C528" s="149" t="s">
        <v>1614</v>
      </c>
      <c r="D528" s="169" t="s">
        <v>2140</v>
      </c>
      <c r="E528" s="155">
        <v>43886</v>
      </c>
      <c r="F528" s="259">
        <v>43980</v>
      </c>
      <c r="G528" s="114"/>
      <c r="H528" s="114"/>
      <c r="I528" s="199">
        <v>480698</v>
      </c>
      <c r="J528" s="114"/>
      <c r="K528" s="114"/>
      <c r="L528" s="103">
        <v>98</v>
      </c>
      <c r="M528" s="103"/>
      <c r="N528" s="103">
        <v>138</v>
      </c>
      <c r="O528" s="103" t="s">
        <v>23</v>
      </c>
      <c r="P528" s="200" t="s">
        <v>23</v>
      </c>
      <c r="Q528" s="149" t="s">
        <v>23</v>
      </c>
      <c r="R528" s="103" t="s">
        <v>23</v>
      </c>
      <c r="S528" s="180" t="s">
        <v>23</v>
      </c>
      <c r="T528" s="200" t="s">
        <v>23</v>
      </c>
      <c r="U528" s="180" t="s">
        <v>23</v>
      </c>
      <c r="V528" s="200" t="s">
        <v>23</v>
      </c>
      <c r="W528" s="244" t="s">
        <v>966</v>
      </c>
      <c r="X528" s="114"/>
    </row>
    <row r="529" spans="1:24" ht="79.95" customHeight="1">
      <c r="A529" s="103" t="s">
        <v>1943</v>
      </c>
      <c r="B529" s="149" t="s">
        <v>2024</v>
      </c>
      <c r="C529" s="244" t="s">
        <v>600</v>
      </c>
      <c r="D529" s="169" t="s">
        <v>2025</v>
      </c>
      <c r="E529" s="259">
        <v>44077</v>
      </c>
      <c r="F529" s="223">
        <v>44127</v>
      </c>
      <c r="G529" s="244"/>
      <c r="H529" s="244"/>
      <c r="I529" s="244"/>
      <c r="J529" s="244"/>
      <c r="K529" s="244"/>
      <c r="L529" s="244"/>
      <c r="M529" s="244"/>
      <c r="N529" s="244">
        <v>138</v>
      </c>
      <c r="O529" s="244" t="s">
        <v>23</v>
      </c>
      <c r="P529" s="172" t="s">
        <v>23</v>
      </c>
      <c r="Q529" s="172" t="s">
        <v>23</v>
      </c>
      <c r="R529" s="172" t="s">
        <v>23</v>
      </c>
      <c r="S529" s="172" t="s">
        <v>23</v>
      </c>
      <c r="T529" s="172" t="s">
        <v>23</v>
      </c>
      <c r="U529" s="172" t="s">
        <v>23</v>
      </c>
      <c r="V529" s="172" t="s">
        <v>23</v>
      </c>
      <c r="W529" s="244" t="s">
        <v>966</v>
      </c>
      <c r="X529" s="244"/>
    </row>
    <row r="530" spans="1:24" ht="79.95" customHeight="1">
      <c r="A530" s="103" t="s">
        <v>1942</v>
      </c>
      <c r="B530" s="149" t="s">
        <v>2028</v>
      </c>
      <c r="C530" s="244" t="s">
        <v>28</v>
      </c>
      <c r="D530" s="169" t="s">
        <v>2141</v>
      </c>
      <c r="E530" s="259">
        <v>43969</v>
      </c>
      <c r="F530" s="223">
        <v>44010</v>
      </c>
      <c r="G530" s="244"/>
      <c r="H530" s="244"/>
      <c r="I530" s="244"/>
      <c r="J530" s="244"/>
      <c r="K530" s="244"/>
      <c r="L530" s="244"/>
      <c r="M530" s="244"/>
      <c r="N530" s="244">
        <v>138</v>
      </c>
      <c r="O530" s="244" t="s">
        <v>23</v>
      </c>
      <c r="P530" s="172" t="s">
        <v>23</v>
      </c>
      <c r="Q530" s="172" t="s">
        <v>23</v>
      </c>
      <c r="R530" s="172" t="s">
        <v>23</v>
      </c>
      <c r="S530" s="172" t="s">
        <v>23</v>
      </c>
      <c r="T530" s="172" t="s">
        <v>23</v>
      </c>
      <c r="U530" s="172" t="s">
        <v>23</v>
      </c>
      <c r="V530" s="172" t="s">
        <v>23</v>
      </c>
      <c r="W530" s="244" t="s">
        <v>966</v>
      </c>
      <c r="X530" s="244"/>
    </row>
    <row r="531" spans="1:24" ht="79.95" customHeight="1">
      <c r="A531" s="103" t="s">
        <v>2142</v>
      </c>
      <c r="B531" s="191" t="s">
        <v>2143</v>
      </c>
      <c r="C531" s="244" t="s">
        <v>2144</v>
      </c>
      <c r="D531" s="191" t="s">
        <v>2145</v>
      </c>
      <c r="E531" s="155">
        <v>44243</v>
      </c>
      <c r="F531" s="223">
        <v>44331</v>
      </c>
      <c r="G531" s="244"/>
      <c r="H531" s="244"/>
      <c r="I531" s="244"/>
      <c r="J531" s="244"/>
      <c r="K531" s="244"/>
      <c r="L531" s="244"/>
      <c r="M531" s="244"/>
      <c r="N531" s="244">
        <v>138</v>
      </c>
      <c r="O531" s="244" t="s">
        <v>23</v>
      </c>
      <c r="P531" s="172" t="s">
        <v>23</v>
      </c>
      <c r="Q531" s="172" t="s">
        <v>23</v>
      </c>
      <c r="R531" s="172" t="s">
        <v>23</v>
      </c>
      <c r="S531" s="172" t="s">
        <v>23</v>
      </c>
      <c r="T531" s="172" t="s">
        <v>23</v>
      </c>
      <c r="U531" s="172" t="s">
        <v>23</v>
      </c>
      <c r="V531" s="172" t="s">
        <v>23</v>
      </c>
      <c r="W531" s="244" t="s">
        <v>966</v>
      </c>
      <c r="X531" s="244"/>
    </row>
    <row r="532" spans="1:24" ht="79.95" customHeight="1">
      <c r="A532" s="103" t="s">
        <v>2146</v>
      </c>
      <c r="B532" s="149" t="s">
        <v>2147</v>
      </c>
      <c r="C532" s="244" t="s">
        <v>2148</v>
      </c>
      <c r="D532" s="191" t="s">
        <v>2149</v>
      </c>
      <c r="E532" s="259">
        <v>44088</v>
      </c>
      <c r="F532" s="223">
        <v>44176</v>
      </c>
      <c r="G532" s="244"/>
      <c r="H532" s="244"/>
      <c r="I532" s="244"/>
      <c r="J532" s="244"/>
      <c r="K532" s="244"/>
      <c r="L532" s="244"/>
      <c r="M532" s="244"/>
      <c r="N532" s="244">
        <v>138</v>
      </c>
      <c r="O532" s="244" t="s">
        <v>23</v>
      </c>
      <c r="P532" s="172" t="s">
        <v>23</v>
      </c>
      <c r="Q532" s="172" t="s">
        <v>23</v>
      </c>
      <c r="R532" s="172" t="s">
        <v>23</v>
      </c>
      <c r="S532" s="172" t="s">
        <v>23</v>
      </c>
      <c r="T532" s="172" t="s">
        <v>23</v>
      </c>
      <c r="U532" s="172" t="s">
        <v>23</v>
      </c>
      <c r="V532" s="172" t="s">
        <v>23</v>
      </c>
      <c r="W532" s="244" t="s">
        <v>966</v>
      </c>
      <c r="X532" s="244"/>
    </row>
    <row r="533" spans="1:24" ht="79.95" customHeight="1">
      <c r="A533" s="103" t="s">
        <v>2150</v>
      </c>
      <c r="B533" s="149" t="s">
        <v>2151</v>
      </c>
      <c r="C533" s="244" t="s">
        <v>59</v>
      </c>
      <c r="D533" s="191" t="s">
        <v>2152</v>
      </c>
      <c r="E533" s="155">
        <v>44212</v>
      </c>
      <c r="F533" s="223">
        <v>44331</v>
      </c>
      <c r="G533" s="244"/>
      <c r="H533" s="244"/>
      <c r="I533" s="244"/>
      <c r="J533" s="244"/>
      <c r="K533" s="244"/>
      <c r="L533" s="244"/>
      <c r="M533" s="244"/>
      <c r="N533" s="244">
        <v>69</v>
      </c>
      <c r="O533" s="244">
        <v>138</v>
      </c>
      <c r="P533" s="172" t="s">
        <v>23</v>
      </c>
      <c r="Q533" s="172" t="s">
        <v>23</v>
      </c>
      <c r="R533" s="172" t="s">
        <v>23</v>
      </c>
      <c r="S533" s="172" t="s">
        <v>23</v>
      </c>
      <c r="T533" s="172" t="s">
        <v>23</v>
      </c>
      <c r="U533" s="172" t="s">
        <v>23</v>
      </c>
      <c r="V533" s="172" t="s">
        <v>23</v>
      </c>
      <c r="W533" s="244" t="s">
        <v>966</v>
      </c>
      <c r="X533" s="244"/>
    </row>
    <row r="534" spans="1:24" ht="79.95" customHeight="1">
      <c r="A534" s="103" t="s">
        <v>2153</v>
      </c>
      <c r="B534" s="149" t="s">
        <v>2154</v>
      </c>
      <c r="C534" s="244" t="s">
        <v>62</v>
      </c>
      <c r="D534" s="191" t="s">
        <v>2155</v>
      </c>
      <c r="E534" s="259">
        <v>44011</v>
      </c>
      <c r="F534" s="223">
        <v>44129</v>
      </c>
      <c r="G534" s="244"/>
      <c r="H534" s="244"/>
      <c r="I534" s="244"/>
      <c r="J534" s="244"/>
      <c r="K534" s="244"/>
      <c r="L534" s="244"/>
      <c r="M534" s="244"/>
      <c r="N534" s="244" t="s">
        <v>23</v>
      </c>
      <c r="O534" s="244">
        <v>138</v>
      </c>
      <c r="P534" s="172" t="s">
        <v>23</v>
      </c>
      <c r="Q534" s="172" t="s">
        <v>23</v>
      </c>
      <c r="R534" s="172" t="s">
        <v>23</v>
      </c>
      <c r="S534" s="172" t="s">
        <v>23</v>
      </c>
      <c r="T534" s="172" t="s">
        <v>23</v>
      </c>
      <c r="U534" s="172" t="s">
        <v>23</v>
      </c>
      <c r="V534" s="172" t="s">
        <v>23</v>
      </c>
      <c r="W534" s="244" t="s">
        <v>966</v>
      </c>
      <c r="X534" s="244"/>
    </row>
    <row r="535" spans="1:24" ht="79.95" customHeight="1">
      <c r="A535" s="103" t="s">
        <v>2156</v>
      </c>
      <c r="B535" s="149" t="s">
        <v>2157</v>
      </c>
      <c r="C535" s="244" t="s">
        <v>62</v>
      </c>
      <c r="D535" s="191" t="s">
        <v>2158</v>
      </c>
      <c r="E535" s="259">
        <v>44046</v>
      </c>
      <c r="F535" s="223">
        <v>44177</v>
      </c>
      <c r="G535" s="244"/>
      <c r="H535" s="244"/>
      <c r="I535" s="244"/>
      <c r="J535" s="244"/>
      <c r="K535" s="244"/>
      <c r="L535" s="244"/>
      <c r="M535" s="244"/>
      <c r="N535" s="244" t="s">
        <v>23</v>
      </c>
      <c r="O535" s="244">
        <v>138</v>
      </c>
      <c r="P535" s="172" t="s">
        <v>23</v>
      </c>
      <c r="Q535" s="172" t="s">
        <v>23</v>
      </c>
      <c r="R535" s="172" t="s">
        <v>23</v>
      </c>
      <c r="S535" s="172" t="s">
        <v>23</v>
      </c>
      <c r="T535" s="172" t="s">
        <v>23</v>
      </c>
      <c r="U535" s="172" t="s">
        <v>23</v>
      </c>
      <c r="V535" s="172" t="s">
        <v>23</v>
      </c>
      <c r="W535" s="244" t="s">
        <v>966</v>
      </c>
      <c r="X535" s="244"/>
    </row>
    <row r="536" spans="1:24" ht="79.95" customHeight="1">
      <c r="A536" s="103" t="s">
        <v>2159</v>
      </c>
      <c r="B536" s="149" t="s">
        <v>2160</v>
      </c>
      <c r="C536" s="244" t="s">
        <v>2161</v>
      </c>
      <c r="D536" s="169" t="s">
        <v>2162</v>
      </c>
      <c r="E536" s="259">
        <v>43941</v>
      </c>
      <c r="F536" s="223">
        <v>43966</v>
      </c>
      <c r="G536" s="244"/>
      <c r="H536" s="244"/>
      <c r="I536" s="279">
        <v>505820</v>
      </c>
      <c r="J536" s="244"/>
      <c r="K536" s="244"/>
      <c r="L536" s="244"/>
      <c r="M536" s="244"/>
      <c r="N536" s="244">
        <v>69</v>
      </c>
      <c r="O536" s="244" t="s">
        <v>23</v>
      </c>
      <c r="P536" s="172" t="s">
        <v>23</v>
      </c>
      <c r="Q536" s="172" t="s">
        <v>23</v>
      </c>
      <c r="R536" s="172" t="s">
        <v>23</v>
      </c>
      <c r="S536" s="172" t="s">
        <v>23</v>
      </c>
      <c r="T536" s="172" t="s">
        <v>23</v>
      </c>
      <c r="U536" s="172" t="s">
        <v>23</v>
      </c>
      <c r="V536" s="172" t="s">
        <v>23</v>
      </c>
      <c r="W536" s="244" t="s">
        <v>966</v>
      </c>
      <c r="X536" s="244"/>
    </row>
    <row r="537" spans="1:24" ht="79.95" customHeight="1">
      <c r="A537" s="103" t="s">
        <v>2163</v>
      </c>
      <c r="B537" s="149" t="s">
        <v>2164</v>
      </c>
      <c r="C537" s="244" t="s">
        <v>62</v>
      </c>
      <c r="D537" s="191" t="s">
        <v>2165</v>
      </c>
      <c r="E537" s="259">
        <v>44095</v>
      </c>
      <c r="F537" s="223">
        <v>44179</v>
      </c>
      <c r="G537" s="244"/>
      <c r="H537" s="244"/>
      <c r="I537" s="244"/>
      <c r="J537" s="244"/>
      <c r="K537" s="244"/>
      <c r="L537" s="244"/>
      <c r="M537" s="244"/>
      <c r="N537" s="244" t="s">
        <v>23</v>
      </c>
      <c r="O537" s="244">
        <v>138</v>
      </c>
      <c r="P537" s="172" t="s">
        <v>23</v>
      </c>
      <c r="Q537" s="172" t="s">
        <v>23</v>
      </c>
      <c r="R537" s="172" t="s">
        <v>23</v>
      </c>
      <c r="S537" s="172" t="s">
        <v>23</v>
      </c>
      <c r="T537" s="172" t="s">
        <v>23</v>
      </c>
      <c r="U537" s="172" t="s">
        <v>23</v>
      </c>
      <c r="V537" s="172" t="s">
        <v>23</v>
      </c>
      <c r="W537" s="244" t="s">
        <v>966</v>
      </c>
      <c r="X537" s="244"/>
    </row>
    <row r="538" spans="1:24" ht="79.95" customHeight="1">
      <c r="A538" s="103" t="s">
        <v>2166</v>
      </c>
      <c r="B538" s="149" t="s">
        <v>2167</v>
      </c>
      <c r="C538" s="244" t="s">
        <v>1744</v>
      </c>
      <c r="D538" s="169" t="s">
        <v>2168</v>
      </c>
      <c r="E538" s="223">
        <v>43906</v>
      </c>
      <c r="F538" s="223">
        <v>44331</v>
      </c>
      <c r="G538" s="244"/>
      <c r="H538" s="244"/>
      <c r="I538" s="97">
        <v>7983373</v>
      </c>
      <c r="J538" s="244"/>
      <c r="K538" s="244"/>
      <c r="L538" s="242">
        <v>40</v>
      </c>
      <c r="M538" s="244"/>
      <c r="N538" s="244" t="s">
        <v>23</v>
      </c>
      <c r="O538" s="244" t="s">
        <v>23</v>
      </c>
      <c r="P538" s="172" t="s">
        <v>23</v>
      </c>
      <c r="Q538" s="172" t="s">
        <v>23</v>
      </c>
      <c r="R538" s="172" t="s">
        <v>23</v>
      </c>
      <c r="S538" s="172" t="s">
        <v>23</v>
      </c>
      <c r="T538" s="172" t="s">
        <v>23</v>
      </c>
      <c r="U538" s="172" t="s">
        <v>23</v>
      </c>
      <c r="V538" s="172" t="s">
        <v>23</v>
      </c>
      <c r="W538" s="244" t="s">
        <v>966</v>
      </c>
      <c r="X538" s="244"/>
    </row>
    <row r="539" spans="1:24" ht="79.95" customHeight="1">
      <c r="A539" s="201" t="s">
        <v>2270</v>
      </c>
      <c r="B539" s="170" t="s">
        <v>2271</v>
      </c>
      <c r="C539" s="244" t="s">
        <v>707</v>
      </c>
      <c r="D539" s="202" t="s">
        <v>2272</v>
      </c>
      <c r="E539" s="268">
        <v>44046</v>
      </c>
      <c r="F539" s="223">
        <v>44157</v>
      </c>
      <c r="G539" s="244"/>
      <c r="H539" s="244"/>
      <c r="I539" s="244"/>
      <c r="J539" s="244"/>
      <c r="K539" s="244"/>
      <c r="L539" s="244"/>
      <c r="M539" s="244"/>
      <c r="N539" s="244">
        <v>69</v>
      </c>
      <c r="O539" s="244">
        <v>138</v>
      </c>
      <c r="P539" s="172" t="s">
        <v>23</v>
      </c>
      <c r="Q539" s="172" t="s">
        <v>23</v>
      </c>
      <c r="R539" s="172" t="s">
        <v>23</v>
      </c>
      <c r="S539" s="172" t="s">
        <v>23</v>
      </c>
      <c r="T539" s="172" t="s">
        <v>23</v>
      </c>
      <c r="U539" s="172" t="s">
        <v>23</v>
      </c>
      <c r="V539" s="172" t="s">
        <v>23</v>
      </c>
      <c r="W539" s="244" t="s">
        <v>966</v>
      </c>
      <c r="X539" s="244"/>
    </row>
    <row r="540" spans="1:24" ht="79.95" customHeight="1">
      <c r="A540" s="201" t="s">
        <v>2273</v>
      </c>
      <c r="B540" s="170" t="s">
        <v>2274</v>
      </c>
      <c r="C540" s="244" t="s">
        <v>837</v>
      </c>
      <c r="D540" s="202" t="s">
        <v>2275</v>
      </c>
      <c r="E540" s="268">
        <v>43990</v>
      </c>
      <c r="F540" s="223">
        <v>44180</v>
      </c>
      <c r="G540" s="244"/>
      <c r="H540" s="244"/>
      <c r="I540" s="244"/>
      <c r="J540" s="244"/>
      <c r="K540" s="244"/>
      <c r="L540" s="244"/>
      <c r="M540" s="244"/>
      <c r="N540" s="244" t="s">
        <v>23</v>
      </c>
      <c r="O540" s="244" t="s">
        <v>23</v>
      </c>
      <c r="P540" s="172" t="s">
        <v>23</v>
      </c>
      <c r="Q540" s="172" t="s">
        <v>23</v>
      </c>
      <c r="R540" s="172" t="s">
        <v>23</v>
      </c>
      <c r="S540" s="172" t="s">
        <v>23</v>
      </c>
      <c r="T540" s="172" t="s">
        <v>23</v>
      </c>
      <c r="U540" s="172" t="s">
        <v>23</v>
      </c>
      <c r="V540" s="172" t="s">
        <v>23</v>
      </c>
      <c r="W540" s="244" t="s">
        <v>966</v>
      </c>
      <c r="X540" s="244"/>
    </row>
    <row r="541" spans="1:24" ht="79.95" customHeight="1">
      <c r="A541" s="201" t="s">
        <v>2276</v>
      </c>
      <c r="B541" s="170" t="s">
        <v>2277</v>
      </c>
      <c r="C541" s="244" t="s">
        <v>1801</v>
      </c>
      <c r="D541" s="202" t="s">
        <v>2278</v>
      </c>
      <c r="E541" s="268">
        <v>44102</v>
      </c>
      <c r="F541" s="223">
        <v>44166</v>
      </c>
      <c r="G541" s="244"/>
      <c r="H541" s="244"/>
      <c r="I541" s="244"/>
      <c r="J541" s="244"/>
      <c r="K541" s="244"/>
      <c r="L541" s="244"/>
      <c r="M541" s="244"/>
      <c r="N541" s="244" t="s">
        <v>23</v>
      </c>
      <c r="O541" s="244">
        <v>138</v>
      </c>
      <c r="P541" s="172" t="s">
        <v>23</v>
      </c>
      <c r="Q541" s="172" t="s">
        <v>23</v>
      </c>
      <c r="R541" s="172" t="s">
        <v>23</v>
      </c>
      <c r="S541" s="172" t="s">
        <v>23</v>
      </c>
      <c r="T541" s="172" t="s">
        <v>23</v>
      </c>
      <c r="U541" s="172" t="s">
        <v>23</v>
      </c>
      <c r="V541" s="172" t="s">
        <v>23</v>
      </c>
      <c r="W541" s="244" t="s">
        <v>966</v>
      </c>
      <c r="X541" s="244"/>
    </row>
    <row r="542" spans="1:24" ht="79.95" customHeight="1">
      <c r="A542" s="201" t="s">
        <v>2279</v>
      </c>
      <c r="B542" s="170" t="s">
        <v>2280</v>
      </c>
      <c r="C542" s="244" t="s">
        <v>1686</v>
      </c>
      <c r="D542" s="202" t="s">
        <v>2281</v>
      </c>
      <c r="E542" s="203">
        <v>44099</v>
      </c>
      <c r="F542" s="223">
        <v>44307</v>
      </c>
      <c r="G542" s="244"/>
      <c r="H542" s="244"/>
      <c r="I542" s="244"/>
      <c r="J542" s="244"/>
      <c r="K542" s="244"/>
      <c r="L542" s="244"/>
      <c r="M542" s="244"/>
      <c r="N542" s="244" t="s">
        <v>23</v>
      </c>
      <c r="O542" s="244">
        <v>345</v>
      </c>
      <c r="P542" s="172" t="s">
        <v>23</v>
      </c>
      <c r="Q542" s="172" t="s">
        <v>23</v>
      </c>
      <c r="R542" s="172" t="s">
        <v>23</v>
      </c>
      <c r="S542" s="172" t="s">
        <v>23</v>
      </c>
      <c r="T542" s="172" t="s">
        <v>23</v>
      </c>
      <c r="U542" s="172" t="s">
        <v>23</v>
      </c>
      <c r="V542" s="172" t="s">
        <v>23</v>
      </c>
      <c r="W542" s="244" t="s">
        <v>966</v>
      </c>
      <c r="X542" s="244"/>
    </row>
    <row r="543" spans="1:24" ht="79.95" customHeight="1">
      <c r="A543" s="201" t="s">
        <v>2282</v>
      </c>
      <c r="B543" s="170" t="s">
        <v>2283</v>
      </c>
      <c r="C543" s="244" t="s">
        <v>2284</v>
      </c>
      <c r="D543" s="202" t="s">
        <v>2285</v>
      </c>
      <c r="E543" s="203">
        <v>44166</v>
      </c>
      <c r="F543" s="223">
        <v>44300</v>
      </c>
      <c r="G543" s="244"/>
      <c r="H543" s="244"/>
      <c r="I543" s="244"/>
      <c r="J543" s="244"/>
      <c r="K543" s="244"/>
      <c r="L543" s="244"/>
      <c r="M543" s="244"/>
      <c r="N543" s="244" t="s">
        <v>23</v>
      </c>
      <c r="O543" s="244">
        <v>138</v>
      </c>
      <c r="P543" s="172" t="s">
        <v>23</v>
      </c>
      <c r="Q543" s="172" t="s">
        <v>23</v>
      </c>
      <c r="R543" s="172" t="s">
        <v>23</v>
      </c>
      <c r="S543" s="172" t="s">
        <v>23</v>
      </c>
      <c r="T543" s="172" t="s">
        <v>23</v>
      </c>
      <c r="U543" s="172" t="s">
        <v>23</v>
      </c>
      <c r="V543" s="172" t="s">
        <v>23</v>
      </c>
      <c r="W543" s="244" t="s">
        <v>966</v>
      </c>
      <c r="X543" s="244"/>
    </row>
    <row r="544" spans="1:24" ht="79.95" customHeight="1">
      <c r="A544" s="201" t="s">
        <v>2286</v>
      </c>
      <c r="B544" s="170" t="s">
        <v>2287</v>
      </c>
      <c r="C544" s="244" t="s">
        <v>1691</v>
      </c>
      <c r="D544" s="202" t="s">
        <v>2288</v>
      </c>
      <c r="E544" s="268">
        <v>44081</v>
      </c>
      <c r="F544" s="223">
        <v>44166</v>
      </c>
      <c r="G544" s="244"/>
      <c r="H544" s="244"/>
      <c r="I544" s="244"/>
      <c r="J544" s="244"/>
      <c r="K544" s="244"/>
      <c r="L544" s="244"/>
      <c r="M544" s="244"/>
      <c r="N544" s="244" t="s">
        <v>23</v>
      </c>
      <c r="O544" s="244" t="s">
        <v>2289</v>
      </c>
      <c r="P544" s="172" t="s">
        <v>23</v>
      </c>
      <c r="Q544" s="172" t="s">
        <v>23</v>
      </c>
      <c r="R544" s="172" t="s">
        <v>23</v>
      </c>
      <c r="S544" s="172" t="s">
        <v>23</v>
      </c>
      <c r="T544" s="172" t="s">
        <v>23</v>
      </c>
      <c r="U544" s="172" t="s">
        <v>23</v>
      </c>
      <c r="V544" s="172" t="s">
        <v>23</v>
      </c>
      <c r="W544" s="244" t="s">
        <v>966</v>
      </c>
      <c r="X544" s="244"/>
    </row>
    <row r="545" spans="1:24" ht="79.95" customHeight="1">
      <c r="A545" s="201" t="s">
        <v>2290</v>
      </c>
      <c r="B545" s="170" t="s">
        <v>2291</v>
      </c>
      <c r="C545" s="244" t="s">
        <v>2292</v>
      </c>
      <c r="D545" s="202" t="s">
        <v>2293</v>
      </c>
      <c r="E545" s="203">
        <v>44151</v>
      </c>
      <c r="F545" s="223">
        <v>44307</v>
      </c>
      <c r="G545" s="244"/>
      <c r="H545" s="244"/>
      <c r="I545" s="244"/>
      <c r="J545" s="244"/>
      <c r="K545" s="244"/>
      <c r="L545" s="244"/>
      <c r="M545" s="244"/>
      <c r="N545" s="244" t="s">
        <v>23</v>
      </c>
      <c r="O545" s="244">
        <v>345</v>
      </c>
      <c r="P545" s="172" t="s">
        <v>23</v>
      </c>
      <c r="Q545" s="172" t="s">
        <v>23</v>
      </c>
      <c r="R545" s="172" t="s">
        <v>23</v>
      </c>
      <c r="S545" s="172" t="s">
        <v>23</v>
      </c>
      <c r="T545" s="172" t="s">
        <v>23</v>
      </c>
      <c r="U545" s="172" t="s">
        <v>23</v>
      </c>
      <c r="V545" s="172" t="s">
        <v>23</v>
      </c>
      <c r="W545" s="244" t="s">
        <v>966</v>
      </c>
      <c r="X545" s="244"/>
    </row>
    <row r="546" spans="1:24" ht="79.95" customHeight="1">
      <c r="A546" s="201" t="s">
        <v>2294</v>
      </c>
      <c r="B546" s="170" t="s">
        <v>2295</v>
      </c>
      <c r="C546" s="244" t="s">
        <v>2296</v>
      </c>
      <c r="D546" s="202" t="s">
        <v>2297</v>
      </c>
      <c r="E546" s="203">
        <v>44044</v>
      </c>
      <c r="F546" s="223">
        <v>44362</v>
      </c>
      <c r="G546" s="244"/>
      <c r="H546" s="244"/>
      <c r="I546" s="244"/>
      <c r="J546" s="244"/>
      <c r="K546" s="244"/>
      <c r="L546" s="244"/>
      <c r="M546" s="244"/>
      <c r="N546" s="244">
        <v>345</v>
      </c>
      <c r="O546" s="244" t="s">
        <v>23</v>
      </c>
      <c r="P546" s="172" t="s">
        <v>23</v>
      </c>
      <c r="Q546" s="172" t="s">
        <v>23</v>
      </c>
      <c r="R546" s="172" t="s">
        <v>23</v>
      </c>
      <c r="S546" s="172" t="s">
        <v>23</v>
      </c>
      <c r="T546" s="172" t="s">
        <v>23</v>
      </c>
      <c r="U546" s="172" t="s">
        <v>23</v>
      </c>
      <c r="V546" s="172" t="s">
        <v>23</v>
      </c>
      <c r="W546" s="244" t="s">
        <v>966</v>
      </c>
      <c r="X546" s="244"/>
    </row>
    <row r="547" spans="1:24" ht="79.95" customHeight="1">
      <c r="A547" s="201" t="s">
        <v>2298</v>
      </c>
      <c r="B547" s="170" t="s">
        <v>2299</v>
      </c>
      <c r="C547" s="244" t="s">
        <v>707</v>
      </c>
      <c r="D547" s="202" t="s">
        <v>2300</v>
      </c>
      <c r="E547" s="268">
        <v>43990</v>
      </c>
      <c r="F547" s="223">
        <v>44135</v>
      </c>
      <c r="G547" s="244"/>
      <c r="H547" s="244"/>
      <c r="I547" s="244"/>
      <c r="J547" s="244"/>
      <c r="K547" s="244"/>
      <c r="L547" s="244"/>
      <c r="M547" s="244"/>
      <c r="N547" s="244">
        <v>345</v>
      </c>
      <c r="O547" s="244" t="s">
        <v>23</v>
      </c>
      <c r="P547" s="172" t="s">
        <v>23</v>
      </c>
      <c r="Q547" s="172" t="s">
        <v>23</v>
      </c>
      <c r="R547" s="172" t="s">
        <v>23</v>
      </c>
      <c r="S547" s="172" t="s">
        <v>23</v>
      </c>
      <c r="T547" s="172" t="s">
        <v>23</v>
      </c>
      <c r="U547" s="172" t="s">
        <v>23</v>
      </c>
      <c r="V547" s="172" t="s">
        <v>23</v>
      </c>
      <c r="W547" s="244" t="s">
        <v>966</v>
      </c>
      <c r="X547" s="244"/>
    </row>
    <row r="548" spans="1:24" ht="79.95" customHeight="1">
      <c r="A548" s="201" t="s">
        <v>2301</v>
      </c>
      <c r="B548" s="170" t="s">
        <v>2302</v>
      </c>
      <c r="C548" s="244" t="s">
        <v>2303</v>
      </c>
      <c r="D548" s="202" t="s">
        <v>2304</v>
      </c>
      <c r="E548" s="203">
        <v>44075</v>
      </c>
      <c r="F548" s="223">
        <v>44150</v>
      </c>
      <c r="G548" s="244"/>
      <c r="H548" s="244"/>
      <c r="I548" s="244"/>
      <c r="J548" s="244"/>
      <c r="K548" s="244"/>
      <c r="L548" s="244"/>
      <c r="M548" s="244"/>
      <c r="N548" s="244">
        <v>345</v>
      </c>
      <c r="O548" s="244" t="s">
        <v>23</v>
      </c>
      <c r="P548" s="172" t="s">
        <v>23</v>
      </c>
      <c r="Q548" s="172" t="s">
        <v>23</v>
      </c>
      <c r="R548" s="172" t="s">
        <v>23</v>
      </c>
      <c r="S548" s="172" t="s">
        <v>23</v>
      </c>
      <c r="T548" s="172" t="s">
        <v>23</v>
      </c>
      <c r="U548" s="172" t="s">
        <v>23</v>
      </c>
      <c r="V548" s="172" t="s">
        <v>23</v>
      </c>
      <c r="W548" s="244" t="s">
        <v>966</v>
      </c>
      <c r="X548" s="244"/>
    </row>
    <row r="549" spans="1:24" ht="79.95" customHeight="1">
      <c r="A549" s="201" t="s">
        <v>2305</v>
      </c>
      <c r="B549" s="170" t="s">
        <v>2306</v>
      </c>
      <c r="C549" s="244" t="s">
        <v>2296</v>
      </c>
      <c r="D549" s="202" t="s">
        <v>2307</v>
      </c>
      <c r="E549" s="203">
        <v>43997</v>
      </c>
      <c r="F549" s="223">
        <v>44362</v>
      </c>
      <c r="G549" s="244"/>
      <c r="H549" s="244"/>
      <c r="I549" s="244"/>
      <c r="J549" s="244"/>
      <c r="K549" s="244"/>
      <c r="L549" s="244"/>
      <c r="M549" s="244"/>
      <c r="N549" s="244">
        <v>345</v>
      </c>
      <c r="O549" s="244" t="s">
        <v>23</v>
      </c>
      <c r="P549" s="172" t="s">
        <v>23</v>
      </c>
      <c r="Q549" s="172" t="s">
        <v>23</v>
      </c>
      <c r="R549" s="172" t="s">
        <v>23</v>
      </c>
      <c r="S549" s="172" t="s">
        <v>23</v>
      </c>
      <c r="T549" s="172" t="s">
        <v>23</v>
      </c>
      <c r="U549" s="172" t="s">
        <v>23</v>
      </c>
      <c r="V549" s="172" t="s">
        <v>23</v>
      </c>
      <c r="W549" s="244" t="s">
        <v>966</v>
      </c>
      <c r="X549" s="244"/>
    </row>
    <row r="550" spans="1:24" ht="79.95" customHeight="1">
      <c r="A550" s="201" t="s">
        <v>2308</v>
      </c>
      <c r="B550" s="170" t="s">
        <v>2309</v>
      </c>
      <c r="C550" s="244" t="s">
        <v>28</v>
      </c>
      <c r="D550" s="202" t="s">
        <v>2310</v>
      </c>
      <c r="E550" s="268">
        <v>44025</v>
      </c>
      <c r="F550" s="223">
        <v>44128</v>
      </c>
      <c r="G550" s="244"/>
      <c r="H550" s="244"/>
      <c r="I550" s="244"/>
      <c r="J550" s="244"/>
      <c r="K550" s="244"/>
      <c r="L550" s="244"/>
      <c r="M550" s="244"/>
      <c r="N550" s="244">
        <v>138</v>
      </c>
      <c r="O550" s="244" t="s">
        <v>23</v>
      </c>
      <c r="P550" s="172" t="s">
        <v>23</v>
      </c>
      <c r="Q550" s="172" t="s">
        <v>23</v>
      </c>
      <c r="R550" s="172" t="s">
        <v>23</v>
      </c>
      <c r="S550" s="172" t="s">
        <v>23</v>
      </c>
      <c r="T550" s="172" t="s">
        <v>23</v>
      </c>
      <c r="U550" s="172" t="s">
        <v>23</v>
      </c>
      <c r="V550" s="172" t="s">
        <v>23</v>
      </c>
      <c r="W550" s="244" t="s">
        <v>966</v>
      </c>
      <c r="X550" s="244"/>
    </row>
    <row r="551" spans="1:24" ht="79.95" customHeight="1">
      <c r="A551" s="201" t="s">
        <v>2311</v>
      </c>
      <c r="B551" s="170" t="s">
        <v>2312</v>
      </c>
      <c r="C551" s="244" t="s">
        <v>2313</v>
      </c>
      <c r="D551" s="202" t="s">
        <v>2314</v>
      </c>
      <c r="E551" s="268">
        <v>44081</v>
      </c>
      <c r="F551" s="223">
        <v>44150</v>
      </c>
      <c r="G551" s="244"/>
      <c r="H551" s="244"/>
      <c r="I551" s="244"/>
      <c r="J551" s="244"/>
      <c r="K551" s="244"/>
      <c r="L551" s="244"/>
      <c r="M551" s="244"/>
      <c r="N551" s="244" t="s">
        <v>23</v>
      </c>
      <c r="O551" s="244" t="s">
        <v>2289</v>
      </c>
      <c r="P551" s="172" t="s">
        <v>23</v>
      </c>
      <c r="Q551" s="172" t="s">
        <v>23</v>
      </c>
      <c r="R551" s="172" t="s">
        <v>23</v>
      </c>
      <c r="S551" s="172" t="s">
        <v>23</v>
      </c>
      <c r="T551" s="172" t="s">
        <v>23</v>
      </c>
      <c r="U551" s="172" t="s">
        <v>23</v>
      </c>
      <c r="V551" s="172" t="s">
        <v>23</v>
      </c>
      <c r="W551" s="244" t="s">
        <v>966</v>
      </c>
      <c r="X551" s="244"/>
    </row>
    <row r="552" spans="1:24" ht="79.95" customHeight="1">
      <c r="A552" s="201" t="s">
        <v>2315</v>
      </c>
      <c r="B552" s="170" t="s">
        <v>2316</v>
      </c>
      <c r="C552" s="244" t="s">
        <v>28</v>
      </c>
      <c r="D552" s="202" t="s">
        <v>2317</v>
      </c>
      <c r="E552" s="203">
        <v>44102</v>
      </c>
      <c r="F552" s="223">
        <v>44128</v>
      </c>
      <c r="G552" s="244"/>
      <c r="H552" s="244"/>
      <c r="I552" s="244"/>
      <c r="J552" s="244"/>
      <c r="K552" s="244"/>
      <c r="L552" s="244"/>
      <c r="M552" s="244"/>
      <c r="N552" s="244" t="s">
        <v>23</v>
      </c>
      <c r="O552" s="244" t="s">
        <v>23</v>
      </c>
      <c r="P552" s="172" t="s">
        <v>23</v>
      </c>
      <c r="Q552" s="172" t="s">
        <v>23</v>
      </c>
      <c r="R552" s="172" t="s">
        <v>23</v>
      </c>
      <c r="S552" s="172" t="s">
        <v>23</v>
      </c>
      <c r="T552" s="172" t="s">
        <v>23</v>
      </c>
      <c r="U552" s="172" t="s">
        <v>23</v>
      </c>
      <c r="V552" s="172" t="s">
        <v>23</v>
      </c>
      <c r="W552" s="244" t="s">
        <v>966</v>
      </c>
      <c r="X552" s="244"/>
    </row>
    <row r="553" spans="1:24" ht="79.95" customHeight="1">
      <c r="A553" s="284" t="s">
        <v>2452</v>
      </c>
      <c r="B553" s="285" t="s">
        <v>2525</v>
      </c>
      <c r="C553" s="242" t="s">
        <v>28</v>
      </c>
      <c r="D553" s="286" t="s">
        <v>2453</v>
      </c>
      <c r="E553" s="268">
        <v>44074</v>
      </c>
      <c r="F553" s="223"/>
      <c r="G553" s="242"/>
      <c r="H553" s="242"/>
      <c r="I553" s="242"/>
      <c r="J553" s="242"/>
      <c r="K553" s="242"/>
      <c r="L553" s="242"/>
      <c r="M553" s="242"/>
      <c r="N553" s="242" t="s">
        <v>23</v>
      </c>
      <c r="O553" s="242" t="s">
        <v>23</v>
      </c>
      <c r="P553" s="270" t="s">
        <v>23</v>
      </c>
      <c r="Q553" s="270" t="s">
        <v>23</v>
      </c>
      <c r="R553" s="270" t="s">
        <v>23</v>
      </c>
      <c r="S553" s="270" t="s">
        <v>23</v>
      </c>
      <c r="T553" s="270" t="s">
        <v>23</v>
      </c>
      <c r="U553" s="270" t="s">
        <v>23</v>
      </c>
      <c r="V553" s="270" t="s">
        <v>23</v>
      </c>
      <c r="W553" s="242" t="s">
        <v>966</v>
      </c>
      <c r="X553" s="242"/>
    </row>
    <row r="554" spans="1:24" ht="79.95" customHeight="1">
      <c r="A554" s="284" t="s">
        <v>2454</v>
      </c>
      <c r="B554" s="285" t="s">
        <v>2455</v>
      </c>
      <c r="C554" s="242" t="s">
        <v>192</v>
      </c>
      <c r="D554" s="286" t="s">
        <v>2455</v>
      </c>
      <c r="E554" s="268">
        <v>44088</v>
      </c>
      <c r="F554" s="223">
        <v>44128</v>
      </c>
      <c r="G554" s="242"/>
      <c r="H554" s="242"/>
      <c r="I554" s="242"/>
      <c r="J554" s="242"/>
      <c r="K554" s="242"/>
      <c r="L554" s="242"/>
      <c r="M554" s="242"/>
      <c r="N554" s="279">
        <v>69138</v>
      </c>
      <c r="O554" s="242" t="s">
        <v>23</v>
      </c>
      <c r="P554" s="242" t="s">
        <v>23</v>
      </c>
      <c r="Q554" s="242" t="s">
        <v>23</v>
      </c>
      <c r="R554" s="242" t="s">
        <v>23</v>
      </c>
      <c r="S554" s="242" t="s">
        <v>23</v>
      </c>
      <c r="T554" s="242" t="s">
        <v>23</v>
      </c>
      <c r="U554" s="242" t="s">
        <v>23</v>
      </c>
      <c r="V554" s="242" t="s">
        <v>23</v>
      </c>
      <c r="W554" s="242" t="s">
        <v>966</v>
      </c>
      <c r="X554" s="242"/>
    </row>
    <row r="555" spans="1:24" ht="79.95" customHeight="1">
      <c r="A555" s="284" t="s">
        <v>2456</v>
      </c>
      <c r="B555" s="285" t="s">
        <v>2457</v>
      </c>
      <c r="C555" s="242" t="s">
        <v>1370</v>
      </c>
      <c r="D555" s="286" t="s">
        <v>2458</v>
      </c>
      <c r="E555" s="268">
        <v>44134</v>
      </c>
      <c r="F555" s="223"/>
      <c r="G555" s="242"/>
      <c r="H555" s="242"/>
      <c r="I555" s="242"/>
      <c r="J555" s="242"/>
      <c r="K555" s="242"/>
      <c r="L555" s="242"/>
      <c r="M555" s="242"/>
      <c r="N555" s="242">
        <v>138</v>
      </c>
      <c r="O555" s="242" t="s">
        <v>23</v>
      </c>
      <c r="P555" s="242" t="s">
        <v>23</v>
      </c>
      <c r="Q555" s="242" t="s">
        <v>23</v>
      </c>
      <c r="R555" s="242" t="s">
        <v>23</v>
      </c>
      <c r="S555" s="242" t="s">
        <v>23</v>
      </c>
      <c r="T555" s="242" t="s">
        <v>23</v>
      </c>
      <c r="U555" s="242" t="s">
        <v>23</v>
      </c>
      <c r="V555" s="242" t="s">
        <v>23</v>
      </c>
      <c r="W555" s="242" t="s">
        <v>966</v>
      </c>
      <c r="X555" s="242"/>
    </row>
    <row r="556" spans="1:24" ht="79.95" customHeight="1">
      <c r="A556" s="284" t="s">
        <v>2459</v>
      </c>
      <c r="B556" s="285" t="s">
        <v>2460</v>
      </c>
      <c r="C556" s="242" t="s">
        <v>59</v>
      </c>
      <c r="D556" s="286" t="s">
        <v>2461</v>
      </c>
      <c r="E556" s="268">
        <v>44197</v>
      </c>
      <c r="F556" s="223"/>
      <c r="G556" s="242"/>
      <c r="H556" s="242"/>
      <c r="I556" s="242"/>
      <c r="J556" s="242"/>
      <c r="K556" s="242"/>
      <c r="L556" s="242"/>
      <c r="M556" s="242"/>
      <c r="N556" s="242">
        <v>345</v>
      </c>
      <c r="O556" s="242" t="s">
        <v>23</v>
      </c>
      <c r="P556" s="242" t="s">
        <v>23</v>
      </c>
      <c r="Q556" s="242" t="s">
        <v>23</v>
      </c>
      <c r="R556" s="242" t="s">
        <v>23</v>
      </c>
      <c r="S556" s="242" t="s">
        <v>23</v>
      </c>
      <c r="T556" s="242" t="s">
        <v>23</v>
      </c>
      <c r="U556" s="242" t="s">
        <v>23</v>
      </c>
      <c r="V556" s="242" t="s">
        <v>23</v>
      </c>
      <c r="W556" s="242" t="s">
        <v>966</v>
      </c>
      <c r="X556" s="242"/>
    </row>
    <row r="557" spans="1:24" ht="79.95" customHeight="1">
      <c r="A557" s="284" t="s">
        <v>2345</v>
      </c>
      <c r="B557" s="285" t="s">
        <v>2462</v>
      </c>
      <c r="C557" s="242" t="s">
        <v>2463</v>
      </c>
      <c r="D557" s="286" t="s">
        <v>2464</v>
      </c>
      <c r="E557" s="268">
        <v>44088</v>
      </c>
      <c r="F557" s="223">
        <v>44121</v>
      </c>
      <c r="G557" s="287"/>
      <c r="H557" s="242"/>
      <c r="I557" s="242"/>
      <c r="J557" s="242"/>
      <c r="K557" s="242"/>
      <c r="L557" s="242"/>
      <c r="M557" s="242"/>
      <c r="N557" s="242" t="s">
        <v>2465</v>
      </c>
      <c r="O557" s="242" t="s">
        <v>23</v>
      </c>
      <c r="P557" s="242" t="s">
        <v>23</v>
      </c>
      <c r="Q557" s="242" t="s">
        <v>23</v>
      </c>
      <c r="R557" s="242" t="s">
        <v>23</v>
      </c>
      <c r="S557" s="242" t="s">
        <v>23</v>
      </c>
      <c r="T557" s="242" t="s">
        <v>23</v>
      </c>
      <c r="U557" s="242" t="s">
        <v>23</v>
      </c>
      <c r="V557" s="242" t="s">
        <v>23</v>
      </c>
      <c r="W557" s="242" t="s">
        <v>966</v>
      </c>
      <c r="X557" s="242"/>
    </row>
    <row r="558" spans="1:24" ht="79.95" customHeight="1">
      <c r="A558" s="284" t="s">
        <v>2344</v>
      </c>
      <c r="B558" s="285" t="s">
        <v>2466</v>
      </c>
      <c r="C558" s="242" t="s">
        <v>2463</v>
      </c>
      <c r="D558" s="286" t="s">
        <v>2467</v>
      </c>
      <c r="E558" s="268">
        <v>44088</v>
      </c>
      <c r="F558" s="223">
        <v>44107</v>
      </c>
      <c r="G558" s="242"/>
      <c r="H558" s="242"/>
      <c r="I558" s="242"/>
      <c r="J558" s="242"/>
      <c r="K558" s="242"/>
      <c r="L558" s="242"/>
      <c r="M558" s="242"/>
      <c r="N558" s="242" t="s">
        <v>2465</v>
      </c>
      <c r="O558" s="242" t="s">
        <v>23</v>
      </c>
      <c r="P558" s="242" t="s">
        <v>23</v>
      </c>
      <c r="Q558" s="242" t="s">
        <v>23</v>
      </c>
      <c r="R558" s="242" t="s">
        <v>23</v>
      </c>
      <c r="S558" s="242" t="s">
        <v>23</v>
      </c>
      <c r="T558" s="242" t="s">
        <v>23</v>
      </c>
      <c r="U558" s="242" t="s">
        <v>23</v>
      </c>
      <c r="V558" s="242" t="s">
        <v>23</v>
      </c>
      <c r="W558" s="242" t="s">
        <v>966</v>
      </c>
      <c r="X558" s="242"/>
    </row>
    <row r="559" spans="1:24" ht="79.95" customHeight="1">
      <c r="A559" s="284" t="s">
        <v>2468</v>
      </c>
      <c r="B559" s="285" t="s">
        <v>2469</v>
      </c>
      <c r="C559" s="242" t="s">
        <v>2470</v>
      </c>
      <c r="D559" s="286" t="s">
        <v>2471</v>
      </c>
      <c r="E559" s="268">
        <v>44136</v>
      </c>
      <c r="F559" s="223"/>
      <c r="G559" s="242"/>
      <c r="H559" s="242"/>
      <c r="I559" s="242"/>
      <c r="J559" s="242"/>
      <c r="K559" s="242"/>
      <c r="L559" s="242"/>
      <c r="M559" s="242"/>
      <c r="N559" s="242">
        <v>138</v>
      </c>
      <c r="O559" s="242" t="s">
        <v>23</v>
      </c>
      <c r="P559" s="242" t="s">
        <v>23</v>
      </c>
      <c r="Q559" s="242" t="s">
        <v>23</v>
      </c>
      <c r="R559" s="242" t="s">
        <v>23</v>
      </c>
      <c r="S559" s="242" t="s">
        <v>23</v>
      </c>
      <c r="T559" s="242" t="s">
        <v>23</v>
      </c>
      <c r="U559" s="242" t="s">
        <v>23</v>
      </c>
      <c r="V559" s="242" t="s">
        <v>23</v>
      </c>
      <c r="W559" s="242" t="s">
        <v>966</v>
      </c>
      <c r="X559" s="242"/>
    </row>
    <row r="560" spans="1:24" ht="79.95" customHeight="1">
      <c r="A560" s="284" t="s">
        <v>2472</v>
      </c>
      <c r="B560" s="285" t="s">
        <v>2473</v>
      </c>
      <c r="C560" s="242" t="s">
        <v>28</v>
      </c>
      <c r="D560" s="286" t="s">
        <v>2474</v>
      </c>
      <c r="E560" s="268">
        <v>44088</v>
      </c>
      <c r="F560" s="223"/>
      <c r="G560" s="242"/>
      <c r="H560" s="242"/>
      <c r="I560" s="242"/>
      <c r="J560" s="242"/>
      <c r="K560" s="242"/>
      <c r="L560" s="242"/>
      <c r="M560" s="242"/>
      <c r="N560" s="242" t="s">
        <v>23</v>
      </c>
      <c r="O560" s="242" t="s">
        <v>23</v>
      </c>
      <c r="P560" s="242" t="s">
        <v>23</v>
      </c>
      <c r="Q560" s="242" t="s">
        <v>23</v>
      </c>
      <c r="R560" s="242" t="s">
        <v>23</v>
      </c>
      <c r="S560" s="242" t="s">
        <v>23</v>
      </c>
      <c r="T560" s="242" t="s">
        <v>23</v>
      </c>
      <c r="U560" s="242" t="s">
        <v>23</v>
      </c>
      <c r="V560" s="242" t="s">
        <v>23</v>
      </c>
      <c r="W560" s="242" t="s">
        <v>966</v>
      </c>
      <c r="X560" s="242"/>
    </row>
    <row r="561" spans="1:24" ht="79.95" customHeight="1">
      <c r="A561" s="284" t="s">
        <v>2343</v>
      </c>
      <c r="B561" s="285" t="s">
        <v>2475</v>
      </c>
      <c r="C561" s="242" t="s">
        <v>2476</v>
      </c>
      <c r="D561" s="286" t="s">
        <v>2477</v>
      </c>
      <c r="E561" s="268">
        <v>44088</v>
      </c>
      <c r="F561" s="223">
        <v>44121</v>
      </c>
      <c r="G561" s="242"/>
      <c r="H561" s="242"/>
      <c r="I561" s="242"/>
      <c r="J561" s="242"/>
      <c r="K561" s="242"/>
      <c r="L561" s="242"/>
      <c r="M561" s="242"/>
      <c r="N561" s="242" t="s">
        <v>23</v>
      </c>
      <c r="O561" s="242" t="s">
        <v>23</v>
      </c>
      <c r="P561" s="242" t="s">
        <v>23</v>
      </c>
      <c r="Q561" s="242" t="s">
        <v>23</v>
      </c>
      <c r="R561" s="242" t="s">
        <v>23</v>
      </c>
      <c r="S561" s="242" t="s">
        <v>23</v>
      </c>
      <c r="T561" s="242" t="s">
        <v>23</v>
      </c>
      <c r="U561" s="242" t="s">
        <v>23</v>
      </c>
      <c r="V561" s="242" t="s">
        <v>23</v>
      </c>
      <c r="W561" s="242" t="s">
        <v>966</v>
      </c>
      <c r="X561" s="242"/>
    </row>
    <row r="562" spans="1:24" ht="79.95" customHeight="1">
      <c r="A562" s="284" t="s">
        <v>2478</v>
      </c>
      <c r="B562" s="285" t="s">
        <v>2479</v>
      </c>
      <c r="C562" s="242" t="s">
        <v>1409</v>
      </c>
      <c r="D562" s="286" t="s">
        <v>2480</v>
      </c>
      <c r="E562" s="268">
        <v>44089</v>
      </c>
      <c r="F562" s="223"/>
      <c r="G562" s="242"/>
      <c r="H562" s="242"/>
      <c r="I562" s="242"/>
      <c r="J562" s="242"/>
      <c r="K562" s="242"/>
      <c r="L562" s="242"/>
      <c r="M562" s="242"/>
      <c r="N562" s="242">
        <v>138</v>
      </c>
      <c r="O562" s="242" t="s">
        <v>23</v>
      </c>
      <c r="P562" s="242" t="s">
        <v>23</v>
      </c>
      <c r="Q562" s="242" t="s">
        <v>23</v>
      </c>
      <c r="R562" s="242" t="s">
        <v>23</v>
      </c>
      <c r="S562" s="242" t="s">
        <v>23</v>
      </c>
      <c r="T562" s="242" t="s">
        <v>23</v>
      </c>
      <c r="U562" s="242" t="s">
        <v>23</v>
      </c>
      <c r="V562" s="242" t="s">
        <v>23</v>
      </c>
      <c r="W562" s="242" t="s">
        <v>966</v>
      </c>
      <c r="X562" s="242"/>
    </row>
    <row r="563" spans="1:24" ht="79.95" customHeight="1">
      <c r="A563" s="284" t="s">
        <v>2481</v>
      </c>
      <c r="B563" s="285" t="s">
        <v>2482</v>
      </c>
      <c r="C563" s="242" t="s">
        <v>1409</v>
      </c>
      <c r="D563" s="286" t="s">
        <v>2483</v>
      </c>
      <c r="E563" s="268">
        <v>44089</v>
      </c>
      <c r="F563" s="223"/>
      <c r="G563" s="242"/>
      <c r="H563" s="242"/>
      <c r="I563" s="242"/>
      <c r="J563" s="242"/>
      <c r="K563" s="242"/>
      <c r="L563" s="242"/>
      <c r="M563" s="242"/>
      <c r="N563" s="242">
        <v>138</v>
      </c>
      <c r="O563" s="242" t="s">
        <v>23</v>
      </c>
      <c r="P563" s="242" t="s">
        <v>23</v>
      </c>
      <c r="Q563" s="242" t="s">
        <v>23</v>
      </c>
      <c r="R563" s="242" t="s">
        <v>23</v>
      </c>
      <c r="S563" s="242" t="s">
        <v>23</v>
      </c>
      <c r="T563" s="242" t="s">
        <v>23</v>
      </c>
      <c r="U563" s="242" t="s">
        <v>23</v>
      </c>
      <c r="V563" s="242" t="s">
        <v>23</v>
      </c>
      <c r="W563" s="242" t="s">
        <v>966</v>
      </c>
      <c r="X563" s="242"/>
    </row>
    <row r="564" spans="1:24" ht="79.95" customHeight="1">
      <c r="A564" s="284" t="s">
        <v>2342</v>
      </c>
      <c r="B564" s="285" t="s">
        <v>2484</v>
      </c>
      <c r="C564" s="242" t="s">
        <v>28</v>
      </c>
      <c r="D564" s="286" t="s">
        <v>2485</v>
      </c>
      <c r="E564" s="268">
        <v>44074</v>
      </c>
      <c r="F564" s="223">
        <v>44148</v>
      </c>
      <c r="G564" s="242"/>
      <c r="H564" s="242"/>
      <c r="I564" s="242"/>
      <c r="J564" s="242"/>
      <c r="K564" s="242"/>
      <c r="L564" s="242"/>
      <c r="M564" s="242"/>
      <c r="N564" s="242" t="s">
        <v>23</v>
      </c>
      <c r="O564" s="242" t="s">
        <v>23</v>
      </c>
      <c r="P564" s="242" t="s">
        <v>23</v>
      </c>
      <c r="Q564" s="242" t="s">
        <v>23</v>
      </c>
      <c r="R564" s="242" t="s">
        <v>23</v>
      </c>
      <c r="S564" s="242" t="s">
        <v>23</v>
      </c>
      <c r="T564" s="242" t="s">
        <v>23</v>
      </c>
      <c r="U564" s="242" t="s">
        <v>23</v>
      </c>
      <c r="V564" s="242" t="s">
        <v>23</v>
      </c>
      <c r="W564" s="242" t="s">
        <v>966</v>
      </c>
      <c r="X564" s="242"/>
    </row>
    <row r="565" spans="1:24" ht="79.95" customHeight="1">
      <c r="A565" s="284" t="s">
        <v>2486</v>
      </c>
      <c r="B565" s="285" t="s">
        <v>2487</v>
      </c>
      <c r="C565" s="242" t="s">
        <v>2488</v>
      </c>
      <c r="D565" s="286" t="s">
        <v>2489</v>
      </c>
      <c r="E565" s="268">
        <v>44200</v>
      </c>
      <c r="F565" s="223"/>
      <c r="G565" s="242"/>
      <c r="H565" s="242"/>
      <c r="I565" s="242"/>
      <c r="J565" s="242"/>
      <c r="K565" s="242"/>
      <c r="L565" s="242"/>
      <c r="M565" s="242"/>
      <c r="N565" s="242">
        <v>345</v>
      </c>
      <c r="O565" s="242" t="s">
        <v>23</v>
      </c>
      <c r="P565" s="242" t="s">
        <v>23</v>
      </c>
      <c r="Q565" s="242" t="s">
        <v>23</v>
      </c>
      <c r="R565" s="242" t="s">
        <v>23</v>
      </c>
      <c r="S565" s="242" t="s">
        <v>23</v>
      </c>
      <c r="T565" s="242" t="s">
        <v>23</v>
      </c>
      <c r="U565" s="242" t="s">
        <v>23</v>
      </c>
      <c r="V565" s="242" t="s">
        <v>23</v>
      </c>
      <c r="W565" s="242" t="s">
        <v>966</v>
      </c>
      <c r="X565" s="242"/>
    </row>
    <row r="566" spans="1:24" ht="79.95" customHeight="1">
      <c r="A566" s="284" t="s">
        <v>2490</v>
      </c>
      <c r="B566" s="285" t="s">
        <v>2491</v>
      </c>
      <c r="C566" s="242" t="s">
        <v>559</v>
      </c>
      <c r="D566" s="286" t="s">
        <v>2492</v>
      </c>
      <c r="E566" s="268">
        <v>44058</v>
      </c>
      <c r="F566" s="223"/>
      <c r="G566" s="242"/>
      <c r="H566" s="242"/>
      <c r="I566" s="242"/>
      <c r="J566" s="242"/>
      <c r="K566" s="242"/>
      <c r="L566" s="242"/>
      <c r="M566" s="242"/>
      <c r="N566" s="242" t="s">
        <v>2465</v>
      </c>
      <c r="O566" s="242" t="s">
        <v>23</v>
      </c>
      <c r="P566" s="242" t="s">
        <v>23</v>
      </c>
      <c r="Q566" s="242" t="s">
        <v>23</v>
      </c>
      <c r="R566" s="242" t="s">
        <v>23</v>
      </c>
      <c r="S566" s="242" t="s">
        <v>23</v>
      </c>
      <c r="T566" s="242" t="s">
        <v>23</v>
      </c>
      <c r="U566" s="242" t="s">
        <v>23</v>
      </c>
      <c r="V566" s="242" t="s">
        <v>23</v>
      </c>
      <c r="W566" s="242" t="s">
        <v>966</v>
      </c>
      <c r="X566" s="242"/>
    </row>
    <row r="567" spans="1:24" ht="79.95" customHeight="1">
      <c r="A567" s="284" t="s">
        <v>2493</v>
      </c>
      <c r="B567" s="285" t="s">
        <v>2494</v>
      </c>
      <c r="C567" s="242" t="s">
        <v>1958</v>
      </c>
      <c r="D567" s="286" t="s">
        <v>2495</v>
      </c>
      <c r="E567" s="268">
        <v>44119</v>
      </c>
      <c r="F567" s="223"/>
      <c r="G567" s="242"/>
      <c r="H567" s="242"/>
      <c r="I567" s="242"/>
      <c r="J567" s="242"/>
      <c r="K567" s="242"/>
      <c r="L567" s="242"/>
      <c r="M567" s="242"/>
      <c r="N567" s="242">
        <v>138</v>
      </c>
      <c r="O567" s="242" t="s">
        <v>23</v>
      </c>
      <c r="P567" s="242" t="s">
        <v>23</v>
      </c>
      <c r="Q567" s="242" t="s">
        <v>23</v>
      </c>
      <c r="R567" s="242" t="s">
        <v>23</v>
      </c>
      <c r="S567" s="242" t="s">
        <v>23</v>
      </c>
      <c r="T567" s="242" t="s">
        <v>23</v>
      </c>
      <c r="U567" s="242" t="s">
        <v>23</v>
      </c>
      <c r="V567" s="242" t="s">
        <v>23</v>
      </c>
      <c r="W567" s="242" t="s">
        <v>966</v>
      </c>
      <c r="X567" s="242"/>
    </row>
    <row r="568" spans="1:24" ht="79.95" customHeight="1">
      <c r="A568" s="284" t="s">
        <v>2496</v>
      </c>
      <c r="B568" s="285" t="s">
        <v>2497</v>
      </c>
      <c r="C568" s="242" t="s">
        <v>45</v>
      </c>
      <c r="D568" s="286" t="s">
        <v>2498</v>
      </c>
      <c r="E568" s="268">
        <v>43955</v>
      </c>
      <c r="F568" s="223"/>
      <c r="G568" s="242"/>
      <c r="H568" s="242"/>
      <c r="I568" s="242"/>
      <c r="J568" s="242"/>
      <c r="K568" s="242"/>
      <c r="L568" s="242"/>
      <c r="M568" s="242"/>
      <c r="N568" s="242" t="s">
        <v>23</v>
      </c>
      <c r="O568" s="242" t="s">
        <v>23</v>
      </c>
      <c r="P568" s="242" t="s">
        <v>23</v>
      </c>
      <c r="Q568" s="242" t="s">
        <v>23</v>
      </c>
      <c r="R568" s="242" t="s">
        <v>23</v>
      </c>
      <c r="S568" s="242" t="s">
        <v>23</v>
      </c>
      <c r="T568" s="242" t="s">
        <v>23</v>
      </c>
      <c r="U568" s="242" t="s">
        <v>23</v>
      </c>
      <c r="V568" s="242" t="s">
        <v>23</v>
      </c>
      <c r="W568" s="242" t="s">
        <v>2499</v>
      </c>
      <c r="X568" s="242" t="s">
        <v>2526</v>
      </c>
    </row>
    <row r="569" spans="1:24" ht="79.95" customHeight="1">
      <c r="A569" s="284" t="s">
        <v>2500</v>
      </c>
      <c r="B569" s="285" t="s">
        <v>2527</v>
      </c>
      <c r="C569" s="242" t="s">
        <v>1310</v>
      </c>
      <c r="D569" s="286" t="s">
        <v>2501</v>
      </c>
      <c r="E569" s="268">
        <v>44013</v>
      </c>
      <c r="F569" s="223"/>
      <c r="G569" s="242"/>
      <c r="H569" s="242"/>
      <c r="I569" s="242"/>
      <c r="J569" s="242"/>
      <c r="K569" s="242"/>
      <c r="L569" s="242"/>
      <c r="M569" s="242"/>
      <c r="N569" s="242">
        <v>138</v>
      </c>
      <c r="O569" s="242" t="s">
        <v>23</v>
      </c>
      <c r="P569" s="242" t="s">
        <v>23</v>
      </c>
      <c r="Q569" s="242" t="s">
        <v>23</v>
      </c>
      <c r="R569" s="242" t="s">
        <v>23</v>
      </c>
      <c r="S569" s="242" t="s">
        <v>23</v>
      </c>
      <c r="T569" s="242" t="s">
        <v>23</v>
      </c>
      <c r="U569" s="242" t="s">
        <v>23</v>
      </c>
      <c r="V569" s="242" t="s">
        <v>23</v>
      </c>
      <c r="W569" s="242" t="s">
        <v>966</v>
      </c>
      <c r="X569" s="242"/>
    </row>
    <row r="570" spans="1:24" ht="79.95" customHeight="1">
      <c r="A570" s="292"/>
      <c r="B570" s="293" t="s">
        <v>99</v>
      </c>
      <c r="C570" s="294"/>
      <c r="D570" s="295"/>
      <c r="E570" s="296"/>
      <c r="F570" s="296"/>
      <c r="G570" s="296"/>
      <c r="H570" s="297"/>
      <c r="I570" s="297"/>
      <c r="J570" s="297"/>
      <c r="K570" s="298" t="str">
        <f t="shared" si="9" ref="K570:K589">IF(AND(I570&gt;0,J570&gt;0),(J570/I570)-1," ")</f>
        <v xml:space="preserve"> </v>
      </c>
      <c r="L570" s="299"/>
      <c r="M570" s="299"/>
      <c r="N570" s="297"/>
      <c r="O570" s="297"/>
      <c r="P570" s="300"/>
      <c r="Q570" s="294"/>
      <c r="R570" s="294"/>
      <c r="S570" s="299"/>
      <c r="T570" s="301"/>
      <c r="U570" s="299"/>
      <c r="V570" s="301"/>
      <c r="W570" s="294"/>
      <c r="X570" s="302"/>
    </row>
    <row r="571" spans="1:24" ht="79.95" customHeight="1">
      <c r="A571" s="244" t="s">
        <v>365</v>
      </c>
      <c r="B571" s="244" t="s">
        <v>100</v>
      </c>
      <c r="C571" s="244" t="s">
        <v>101</v>
      </c>
      <c r="D571" s="123" t="s">
        <v>102</v>
      </c>
      <c r="E571" s="219">
        <v>44196</v>
      </c>
      <c r="F571" s="219">
        <v>44926</v>
      </c>
      <c r="G571" s="219"/>
      <c r="H571" s="97" t="s">
        <v>2214</v>
      </c>
      <c r="I571" s="97"/>
      <c r="J571" s="97"/>
      <c r="K571" s="99" t="str">
        <f t="shared" si="9"/>
        <v xml:space="preserve"> </v>
      </c>
      <c r="L571" s="100">
        <v>0</v>
      </c>
      <c r="M571" s="100"/>
      <c r="N571" s="244" t="s">
        <v>23</v>
      </c>
      <c r="O571" s="244">
        <v>345</v>
      </c>
      <c r="P571" s="102">
        <v>27</v>
      </c>
      <c r="Q571" s="244" t="s">
        <v>27</v>
      </c>
      <c r="R571" s="244" t="s">
        <v>71</v>
      </c>
      <c r="S571" s="100" t="s">
        <v>23</v>
      </c>
      <c r="T571" s="102" t="s">
        <v>23</v>
      </c>
      <c r="U571" s="100">
        <v>160</v>
      </c>
      <c r="V571" s="102">
        <v>13.5</v>
      </c>
      <c r="W571" s="244">
        <v>44672</v>
      </c>
      <c r="X571" s="157" t="s">
        <v>1936</v>
      </c>
    </row>
    <row r="572" spans="1:24" ht="79.95" customHeight="1">
      <c r="A572" s="244" t="s">
        <v>2337</v>
      </c>
      <c r="B572" s="244" t="s">
        <v>366</v>
      </c>
      <c r="C572" s="137" t="s">
        <v>104</v>
      </c>
      <c r="D572" s="188" t="s">
        <v>364</v>
      </c>
      <c r="E572" s="223">
        <v>43482</v>
      </c>
      <c r="F572" s="223">
        <v>43830</v>
      </c>
      <c r="G572" s="223">
        <v>43830</v>
      </c>
      <c r="H572" s="158" t="s">
        <v>2215</v>
      </c>
      <c r="I572" s="288">
        <v>73376952</v>
      </c>
      <c r="J572" s="97"/>
      <c r="K572" s="99" t="str">
        <f t="shared" si="9"/>
        <v xml:space="preserve"> </v>
      </c>
      <c r="L572" s="127">
        <v>100</v>
      </c>
      <c r="M572" s="127"/>
      <c r="N572" s="244" t="s">
        <v>23</v>
      </c>
      <c r="O572" s="244">
        <v>138</v>
      </c>
      <c r="P572" s="102">
        <v>39.700000000000003</v>
      </c>
      <c r="Q572" s="137" t="s">
        <v>27</v>
      </c>
      <c r="R572" s="137" t="s">
        <v>71</v>
      </c>
      <c r="S572" s="138" t="s">
        <v>23</v>
      </c>
      <c r="T572" s="139" t="s">
        <v>23</v>
      </c>
      <c r="U572" s="138">
        <v>160</v>
      </c>
      <c r="V572" s="139">
        <v>39.700000000000003</v>
      </c>
      <c r="W572" s="243">
        <v>47368</v>
      </c>
      <c r="X572" s="244" t="s">
        <v>251</v>
      </c>
    </row>
    <row r="573" spans="1:24" ht="79.95" customHeight="1">
      <c r="A573" s="244" t="s">
        <v>2194</v>
      </c>
      <c r="B573" s="244" t="s">
        <v>222</v>
      </c>
      <c r="C573" s="244" t="s">
        <v>143</v>
      </c>
      <c r="D573" s="123" t="s">
        <v>223</v>
      </c>
      <c r="E573" s="223">
        <v>43475</v>
      </c>
      <c r="F573" s="219">
        <v>43525</v>
      </c>
      <c r="G573" s="219">
        <v>43525</v>
      </c>
      <c r="H573" s="109" t="s">
        <v>2216</v>
      </c>
      <c r="I573" s="109">
        <v>4038607</v>
      </c>
      <c r="J573" s="97"/>
      <c r="K573" s="99" t="str">
        <f t="shared" si="9"/>
        <v xml:space="preserve"> </v>
      </c>
      <c r="L573" s="127">
        <v>100</v>
      </c>
      <c r="M573" s="127"/>
      <c r="N573" s="244" t="s">
        <v>23</v>
      </c>
      <c r="O573" s="244">
        <v>138</v>
      </c>
      <c r="P573" s="102">
        <v>4</v>
      </c>
      <c r="Q573" s="137" t="s">
        <v>27</v>
      </c>
      <c r="R573" s="244" t="s">
        <v>46</v>
      </c>
      <c r="S573" s="100" t="s">
        <v>23</v>
      </c>
      <c r="T573" s="121" t="s">
        <v>23</v>
      </c>
      <c r="U573" s="100">
        <v>70</v>
      </c>
      <c r="V573" s="102">
        <v>2</v>
      </c>
      <c r="W573" s="243">
        <v>48310</v>
      </c>
      <c r="X573" s="244" t="s">
        <v>1937</v>
      </c>
    </row>
    <row r="574" spans="1:24" ht="117" customHeight="1">
      <c r="A574" s="244" t="s">
        <v>2573</v>
      </c>
      <c r="B574" s="244" t="s">
        <v>185</v>
      </c>
      <c r="C574" s="137" t="s">
        <v>186</v>
      </c>
      <c r="D574" s="188" t="s">
        <v>224</v>
      </c>
      <c r="E574" s="223">
        <v>43530</v>
      </c>
      <c r="F574" s="223">
        <v>44177</v>
      </c>
      <c r="G574" s="219"/>
      <c r="H574" s="204" t="s">
        <v>2217</v>
      </c>
      <c r="I574" s="109">
        <v>8570105</v>
      </c>
      <c r="J574" s="97"/>
      <c r="K574" s="99" t="str">
        <f t="shared" si="9"/>
        <v xml:space="preserve"> </v>
      </c>
      <c r="L574" s="261">
        <v>54</v>
      </c>
      <c r="M574" s="221" t="s">
        <v>2439</v>
      </c>
      <c r="N574" s="244">
        <v>345</v>
      </c>
      <c r="O574" s="244">
        <v>345</v>
      </c>
      <c r="P574" s="102">
        <v>216.69999999999999</v>
      </c>
      <c r="Q574" s="137" t="s">
        <v>27</v>
      </c>
      <c r="R574" s="137" t="s">
        <v>71</v>
      </c>
      <c r="S574" s="138">
        <v>150</v>
      </c>
      <c r="T574" s="139">
        <v>15.9</v>
      </c>
      <c r="U574" s="138">
        <v>160</v>
      </c>
      <c r="V574" s="139">
        <v>100.40000000000001</v>
      </c>
      <c r="W574" s="243">
        <v>48095</v>
      </c>
      <c r="X574" s="244" t="s">
        <v>1938</v>
      </c>
    </row>
    <row r="575" spans="1:24" ht="106.2" customHeight="1">
      <c r="A575" s="244" t="s">
        <v>2549</v>
      </c>
      <c r="B575" s="244" t="s">
        <v>332</v>
      </c>
      <c r="C575" s="137" t="s">
        <v>37</v>
      </c>
      <c r="D575" s="188" t="s">
        <v>647</v>
      </c>
      <c r="E575" s="219">
        <v>43739</v>
      </c>
      <c r="F575" s="223">
        <v>43861</v>
      </c>
      <c r="G575" s="223">
        <v>43861</v>
      </c>
      <c r="H575" s="204" t="s">
        <v>2547</v>
      </c>
      <c r="I575" s="289">
        <v>47508797</v>
      </c>
      <c r="J575" s="97"/>
      <c r="K575" s="99" t="str">
        <f t="shared" si="9"/>
        <v xml:space="preserve"> </v>
      </c>
      <c r="L575" s="127">
        <v>100</v>
      </c>
      <c r="M575" s="127"/>
      <c r="N575" s="244" t="s">
        <v>23</v>
      </c>
      <c r="O575" s="244">
        <v>138</v>
      </c>
      <c r="P575" s="102">
        <v>29.899999999999999</v>
      </c>
      <c r="Q575" s="137" t="s">
        <v>27</v>
      </c>
      <c r="R575" s="244" t="s">
        <v>46</v>
      </c>
      <c r="S575" s="138" t="s">
        <v>23</v>
      </c>
      <c r="T575" s="139" t="s">
        <v>23</v>
      </c>
      <c r="U575" s="138">
        <v>70</v>
      </c>
      <c r="V575" s="139">
        <v>29.899999999999999</v>
      </c>
      <c r="W575" s="243">
        <v>48544</v>
      </c>
      <c r="X575" s="244" t="s">
        <v>539</v>
      </c>
    </row>
    <row r="576" spans="1:24" ht="79.95" customHeight="1">
      <c r="A576" s="244" t="s">
        <v>2338</v>
      </c>
      <c r="B576" s="244" t="s">
        <v>333</v>
      </c>
      <c r="C576" s="137" t="s">
        <v>334</v>
      </c>
      <c r="D576" s="123" t="s">
        <v>648</v>
      </c>
      <c r="E576" s="223">
        <v>43589</v>
      </c>
      <c r="F576" s="223">
        <v>44104</v>
      </c>
      <c r="G576" s="222"/>
      <c r="H576" s="204" t="s">
        <v>2218</v>
      </c>
      <c r="I576" s="289">
        <v>29332610</v>
      </c>
      <c r="J576" s="97"/>
      <c r="K576" s="99" t="str">
        <f t="shared" si="9"/>
        <v xml:space="preserve"> </v>
      </c>
      <c r="L576" s="261">
        <v>50</v>
      </c>
      <c r="M576" s="127" t="s">
        <v>2441</v>
      </c>
      <c r="N576" s="244" t="s">
        <v>23</v>
      </c>
      <c r="O576" s="244">
        <v>138</v>
      </c>
      <c r="P576" s="102">
        <v>18.699999999999999</v>
      </c>
      <c r="Q576" s="137" t="s">
        <v>27</v>
      </c>
      <c r="R576" s="244" t="s">
        <v>46</v>
      </c>
      <c r="S576" s="138" t="s">
        <v>23</v>
      </c>
      <c r="T576" s="139" t="s">
        <v>23</v>
      </c>
      <c r="U576" s="138">
        <v>70</v>
      </c>
      <c r="V576" s="139">
        <v>18.699999999999999</v>
      </c>
      <c r="W576" s="243">
        <v>48582</v>
      </c>
      <c r="X576" s="244" t="s">
        <v>1939</v>
      </c>
    </row>
    <row r="577" spans="1:24" ht="79.95" customHeight="1">
      <c r="A577" s="244" t="s">
        <v>1711</v>
      </c>
      <c r="B577" s="244" t="s">
        <v>173</v>
      </c>
      <c r="C577" s="137" t="s">
        <v>170</v>
      </c>
      <c r="D577" s="123" t="s">
        <v>171</v>
      </c>
      <c r="E577" s="219">
        <v>43572</v>
      </c>
      <c r="F577" s="219">
        <v>44012</v>
      </c>
      <c r="G577" s="219"/>
      <c r="H577" s="158" t="s">
        <v>2528</v>
      </c>
      <c r="I577" s="288">
        <v>17800000</v>
      </c>
      <c r="J577" s="97"/>
      <c r="K577" s="99" t="str">
        <f t="shared" si="9"/>
        <v xml:space="preserve"> </v>
      </c>
      <c r="L577" s="261">
        <v>52</v>
      </c>
      <c r="M577" s="127"/>
      <c r="N577" s="244" t="s">
        <v>23</v>
      </c>
      <c r="O577" s="244">
        <v>138</v>
      </c>
      <c r="P577" s="102" t="s">
        <v>609</v>
      </c>
      <c r="Q577" s="244" t="s">
        <v>24</v>
      </c>
      <c r="R577" s="244" t="s">
        <v>46</v>
      </c>
      <c r="S577" s="138" t="s">
        <v>23</v>
      </c>
      <c r="T577" s="139" t="s">
        <v>23</v>
      </c>
      <c r="U577" s="138">
        <v>70</v>
      </c>
      <c r="V577" s="102" t="s">
        <v>2567</v>
      </c>
      <c r="W577" s="243">
        <v>47808</v>
      </c>
      <c r="X577" s="244" t="s">
        <v>1940</v>
      </c>
    </row>
    <row r="578" spans="1:24" ht="79.95" customHeight="1">
      <c r="A578" s="103" t="s">
        <v>826</v>
      </c>
      <c r="B578" s="244" t="s">
        <v>825</v>
      </c>
      <c r="C578" s="137" t="s">
        <v>42</v>
      </c>
      <c r="D578" s="123" t="s">
        <v>827</v>
      </c>
      <c r="E578" s="155">
        <v>43761</v>
      </c>
      <c r="F578" s="223">
        <v>43913</v>
      </c>
      <c r="G578" s="223">
        <v>43913</v>
      </c>
      <c r="H578" s="204" t="s">
        <v>2219</v>
      </c>
      <c r="I578" s="158">
        <v>13832636</v>
      </c>
      <c r="J578" s="97"/>
      <c r="K578" s="99" t="str">
        <f t="shared" si="9"/>
        <v xml:space="preserve"> </v>
      </c>
      <c r="L578" s="261">
        <v>100</v>
      </c>
      <c r="M578" s="127"/>
      <c r="N578" s="244" t="s">
        <v>23</v>
      </c>
      <c r="O578" s="244">
        <v>345</v>
      </c>
      <c r="P578" s="102">
        <v>10.300000000000001</v>
      </c>
      <c r="Q578" s="244" t="s">
        <v>24</v>
      </c>
      <c r="R578" s="244" t="s">
        <v>30</v>
      </c>
      <c r="S578" s="138" t="s">
        <v>23</v>
      </c>
      <c r="T578" s="139" t="s">
        <v>23</v>
      </c>
      <c r="U578" s="138">
        <v>175</v>
      </c>
      <c r="V578" s="102">
        <v>10.300000000000001</v>
      </c>
      <c r="W578" s="243">
        <v>48861</v>
      </c>
      <c r="X578" s="244" t="s">
        <v>1564</v>
      </c>
    </row>
    <row r="579" spans="1:24" ht="79.95" customHeight="1">
      <c r="A579" s="103" t="s">
        <v>834</v>
      </c>
      <c r="B579" s="244" t="s">
        <v>828</v>
      </c>
      <c r="C579" s="137" t="s">
        <v>829</v>
      </c>
      <c r="D579" s="123" t="s">
        <v>830</v>
      </c>
      <c r="E579" s="219">
        <v>43297</v>
      </c>
      <c r="F579" s="223">
        <v>43600</v>
      </c>
      <c r="G579" s="223">
        <v>43600</v>
      </c>
      <c r="H579" s="158">
        <v>13027901</v>
      </c>
      <c r="I579" s="109">
        <v>13027901</v>
      </c>
      <c r="J579" s="97"/>
      <c r="K579" s="99" t="str">
        <f t="shared" si="9"/>
        <v xml:space="preserve"> </v>
      </c>
      <c r="L579" s="127">
        <v>100</v>
      </c>
      <c r="M579" s="127"/>
      <c r="N579" s="244" t="s">
        <v>23</v>
      </c>
      <c r="O579" s="244">
        <v>138</v>
      </c>
      <c r="P579" s="102">
        <v>13.060000000000001</v>
      </c>
      <c r="Q579" s="244" t="s">
        <v>24</v>
      </c>
      <c r="R579" s="244" t="s">
        <v>46</v>
      </c>
      <c r="S579" s="138" t="s">
        <v>23</v>
      </c>
      <c r="T579" s="139" t="s">
        <v>23</v>
      </c>
      <c r="U579" s="138">
        <v>100</v>
      </c>
      <c r="V579" s="102">
        <v>13.060000000000001</v>
      </c>
      <c r="W579" s="243">
        <v>45308</v>
      </c>
      <c r="X579" s="244" t="s">
        <v>2358</v>
      </c>
    </row>
    <row r="580" spans="1:24" ht="79.95" customHeight="1">
      <c r="A580" s="103" t="s">
        <v>835</v>
      </c>
      <c r="B580" s="244" t="s">
        <v>831</v>
      </c>
      <c r="C580" s="137" t="s">
        <v>832</v>
      </c>
      <c r="D580" s="123" t="s">
        <v>833</v>
      </c>
      <c r="E580" s="219">
        <v>43304</v>
      </c>
      <c r="F580" s="223">
        <v>43600</v>
      </c>
      <c r="G580" s="223">
        <v>43600</v>
      </c>
      <c r="H580" s="158">
        <v>17425000</v>
      </c>
      <c r="I580" s="109">
        <v>17425000</v>
      </c>
      <c r="J580" s="97"/>
      <c r="K580" s="99" t="str">
        <f t="shared" si="9"/>
        <v xml:space="preserve"> </v>
      </c>
      <c r="L580" s="127">
        <v>100</v>
      </c>
      <c r="M580" s="127"/>
      <c r="N580" s="244" t="s">
        <v>23</v>
      </c>
      <c r="O580" s="244">
        <v>138</v>
      </c>
      <c r="P580" s="102">
        <v>16.98</v>
      </c>
      <c r="Q580" s="244" t="s">
        <v>24</v>
      </c>
      <c r="R580" s="244" t="s">
        <v>46</v>
      </c>
      <c r="S580" s="138" t="s">
        <v>23</v>
      </c>
      <c r="T580" s="139" t="s">
        <v>23</v>
      </c>
      <c r="U580" s="138">
        <v>100</v>
      </c>
      <c r="V580" s="102">
        <v>16.98</v>
      </c>
      <c r="W580" s="243">
        <v>45397</v>
      </c>
      <c r="X580" s="244" t="s">
        <v>1565</v>
      </c>
    </row>
    <row r="581" spans="1:24" ht="79.95" customHeight="1">
      <c r="A581" s="103" t="s">
        <v>881</v>
      </c>
      <c r="B581" s="244" t="s">
        <v>836</v>
      </c>
      <c r="C581" s="137" t="s">
        <v>837</v>
      </c>
      <c r="D581" s="123" t="s">
        <v>838</v>
      </c>
      <c r="E581" s="219">
        <v>44561</v>
      </c>
      <c r="F581" s="223">
        <v>45291</v>
      </c>
      <c r="G581" s="219"/>
      <c r="H581" s="158">
        <v>9682000</v>
      </c>
      <c r="I581" s="109"/>
      <c r="J581" s="97"/>
      <c r="K581" s="99" t="str">
        <f t="shared" si="9"/>
        <v xml:space="preserve"> </v>
      </c>
      <c r="L581" s="127">
        <v>0</v>
      </c>
      <c r="M581" s="127"/>
      <c r="N581" s="244" t="s">
        <v>23</v>
      </c>
      <c r="O581" s="244">
        <v>138</v>
      </c>
      <c r="P581" s="102">
        <v>8</v>
      </c>
      <c r="Q581" s="244" t="s">
        <v>24</v>
      </c>
      <c r="R581" s="244" t="s">
        <v>46</v>
      </c>
      <c r="S581" s="138" t="s">
        <v>23</v>
      </c>
      <c r="T581" s="139" t="s">
        <v>23</v>
      </c>
      <c r="U581" s="138">
        <v>100</v>
      </c>
      <c r="V581" s="102">
        <v>8</v>
      </c>
      <c r="W581" s="243">
        <v>46726</v>
      </c>
      <c r="X581" s="244" t="s">
        <v>1712</v>
      </c>
    </row>
    <row r="582" spans="1:24" ht="79.95" customHeight="1">
      <c r="A582" s="244" t="s">
        <v>2339</v>
      </c>
      <c r="B582" s="244" t="s">
        <v>367</v>
      </c>
      <c r="C582" s="137" t="s">
        <v>368</v>
      </c>
      <c r="D582" s="123" t="s">
        <v>1931</v>
      </c>
      <c r="E582" s="223">
        <v>43928</v>
      </c>
      <c r="F582" s="223">
        <v>44135</v>
      </c>
      <c r="G582" s="219"/>
      <c r="H582" s="158" t="s">
        <v>2220</v>
      </c>
      <c r="I582" s="109"/>
      <c r="J582" s="97"/>
      <c r="K582" s="99" t="str">
        <f t="shared" si="9"/>
        <v xml:space="preserve"> </v>
      </c>
      <c r="L582" s="261">
        <v>5</v>
      </c>
      <c r="M582" s="127" t="s">
        <v>2442</v>
      </c>
      <c r="N582" s="244" t="s">
        <v>23</v>
      </c>
      <c r="O582" s="244">
        <v>345</v>
      </c>
      <c r="P582" s="100">
        <v>89</v>
      </c>
      <c r="Q582" s="137" t="s">
        <v>27</v>
      </c>
      <c r="R582" s="137" t="s">
        <v>71</v>
      </c>
      <c r="S582" s="138" t="s">
        <v>23</v>
      </c>
      <c r="T582" s="139" t="s">
        <v>23</v>
      </c>
      <c r="U582" s="138">
        <v>160</v>
      </c>
      <c r="V582" s="139">
        <v>44.5</v>
      </c>
      <c r="W582" s="243">
        <v>48785</v>
      </c>
      <c r="X582" s="244" t="s">
        <v>941</v>
      </c>
    </row>
    <row r="583" spans="1:24" ht="79.95" customHeight="1">
      <c r="A583" s="244" t="s">
        <v>2572</v>
      </c>
      <c r="B583" s="244" t="s">
        <v>739</v>
      </c>
      <c r="C583" s="137" t="s">
        <v>740</v>
      </c>
      <c r="D583" s="188" t="s">
        <v>741</v>
      </c>
      <c r="E583" s="223">
        <v>43966</v>
      </c>
      <c r="F583" s="223">
        <v>44180</v>
      </c>
      <c r="G583" s="219"/>
      <c r="H583" s="158" t="s">
        <v>2221</v>
      </c>
      <c r="I583" s="288">
        <v>23797334</v>
      </c>
      <c r="J583" s="97"/>
      <c r="K583" s="99" t="str">
        <f t="shared" si="9"/>
        <v xml:space="preserve"> </v>
      </c>
      <c r="L583" s="127">
        <v>0</v>
      </c>
      <c r="M583" s="127" t="s">
        <v>2443</v>
      </c>
      <c r="N583" s="244" t="s">
        <v>23</v>
      </c>
      <c r="O583" s="244">
        <v>138</v>
      </c>
      <c r="P583" s="102">
        <v>15.199999999999999</v>
      </c>
      <c r="Q583" s="137" t="s">
        <v>27</v>
      </c>
      <c r="R583" s="244" t="s">
        <v>46</v>
      </c>
      <c r="S583" s="138" t="s">
        <v>23</v>
      </c>
      <c r="T583" s="139" t="s">
        <v>23</v>
      </c>
      <c r="U583" s="138">
        <v>70</v>
      </c>
      <c r="V583" s="139">
        <v>15.199999999999999</v>
      </c>
      <c r="W583" s="243">
        <v>49304</v>
      </c>
      <c r="X583" s="244" t="s">
        <v>1256</v>
      </c>
    </row>
    <row r="584" spans="1:24" ht="79.95" customHeight="1">
      <c r="A584" s="244" t="s">
        <v>1842</v>
      </c>
      <c r="B584" s="244" t="s">
        <v>1078</v>
      </c>
      <c r="C584" s="137" t="s">
        <v>1079</v>
      </c>
      <c r="D584" s="188" t="s">
        <v>1080</v>
      </c>
      <c r="E584" s="219">
        <v>43910</v>
      </c>
      <c r="F584" s="223">
        <v>44155</v>
      </c>
      <c r="G584" s="124"/>
      <c r="H584" s="158" t="s">
        <v>1081</v>
      </c>
      <c r="I584" s="109"/>
      <c r="J584" s="97"/>
      <c r="K584" s="99" t="str">
        <f t="shared" si="9"/>
        <v xml:space="preserve"> </v>
      </c>
      <c r="L584" s="261">
        <v>52</v>
      </c>
      <c r="M584" s="127" t="s">
        <v>2444</v>
      </c>
      <c r="N584" s="244">
        <v>138</v>
      </c>
      <c r="O584" s="244">
        <v>345</v>
      </c>
      <c r="P584" s="102">
        <v>39.899999999999999</v>
      </c>
      <c r="Q584" s="137" t="s">
        <v>27</v>
      </c>
      <c r="R584" s="137" t="s">
        <v>71</v>
      </c>
      <c r="S584" s="138">
        <v>160</v>
      </c>
      <c r="T584" s="139">
        <v>39.899999999999999</v>
      </c>
      <c r="U584" s="138" t="s">
        <v>23</v>
      </c>
      <c r="V584" s="139" t="s">
        <v>23</v>
      </c>
      <c r="W584" s="243">
        <v>49723</v>
      </c>
      <c r="X584" s="244" t="s">
        <v>1483</v>
      </c>
    </row>
    <row r="585" spans="1:24" ht="79.95" customHeight="1">
      <c r="A585" s="244" t="s">
        <v>2520</v>
      </c>
      <c r="B585" s="244" t="s">
        <v>742</v>
      </c>
      <c r="C585" s="137" t="s">
        <v>312</v>
      </c>
      <c r="D585" s="188" t="s">
        <v>743</v>
      </c>
      <c r="E585" s="219">
        <v>43542</v>
      </c>
      <c r="F585" s="223">
        <v>44331</v>
      </c>
      <c r="G585" s="124"/>
      <c r="H585" s="158" t="s">
        <v>2222</v>
      </c>
      <c r="I585" s="109">
        <v>15686757</v>
      </c>
      <c r="J585" s="97"/>
      <c r="K585" s="99" t="str">
        <f>IF(AND(I585&gt;0,J585&gt;0),(J585/I585)-1," ")</f>
        <v xml:space="preserve"> </v>
      </c>
      <c r="L585" s="127">
        <v>0</v>
      </c>
      <c r="M585" s="127" t="s">
        <v>2445</v>
      </c>
      <c r="N585" s="244" t="s">
        <v>23</v>
      </c>
      <c r="O585" s="244">
        <v>138</v>
      </c>
      <c r="P585" s="102">
        <v>12.4</v>
      </c>
      <c r="Q585" s="137" t="s">
        <v>27</v>
      </c>
      <c r="R585" s="244" t="s">
        <v>46</v>
      </c>
      <c r="S585" s="138" t="s">
        <v>23</v>
      </c>
      <c r="T585" s="139" t="s">
        <v>23</v>
      </c>
      <c r="U585" s="138">
        <v>70</v>
      </c>
      <c r="V585" s="139">
        <v>12.4</v>
      </c>
      <c r="W585" s="243">
        <v>49302</v>
      </c>
      <c r="X585" s="244" t="s">
        <v>2223</v>
      </c>
    </row>
    <row r="586" spans="1:24" ht="79.95" customHeight="1">
      <c r="A586" s="244" t="s">
        <v>2561</v>
      </c>
      <c r="B586" s="244" t="s">
        <v>1737</v>
      </c>
      <c r="C586" s="137" t="s">
        <v>40</v>
      </c>
      <c r="D586" s="188" t="s">
        <v>1738</v>
      </c>
      <c r="E586" s="219">
        <v>44012</v>
      </c>
      <c r="F586" s="223">
        <v>44175</v>
      </c>
      <c r="G586" s="219"/>
      <c r="H586" s="158" t="s">
        <v>2119</v>
      </c>
      <c r="I586" s="109"/>
      <c r="J586" s="97"/>
      <c r="K586" s="99" t="str">
        <f>IF(AND(I586&gt;0,J586&gt;0),(J586/I586)-1," ")</f>
        <v xml:space="preserve"> </v>
      </c>
      <c r="L586" s="127">
        <v>0</v>
      </c>
      <c r="M586" s="127"/>
      <c r="N586" s="244" t="s">
        <v>23</v>
      </c>
      <c r="O586" s="244">
        <v>138</v>
      </c>
      <c r="P586" s="102">
        <v>2.5</v>
      </c>
      <c r="Q586" s="149" t="s">
        <v>80</v>
      </c>
      <c r="R586" s="244" t="s">
        <v>30</v>
      </c>
      <c r="S586" s="138">
        <v>100</v>
      </c>
      <c r="T586" s="139">
        <v>2.5</v>
      </c>
      <c r="U586" s="138" t="s">
        <v>23</v>
      </c>
      <c r="V586" s="139">
        <v>2.5</v>
      </c>
      <c r="W586" s="243">
        <v>50217</v>
      </c>
      <c r="X586" s="244" t="s">
        <v>2224</v>
      </c>
    </row>
    <row r="587" spans="1:24" ht="79.95" customHeight="1">
      <c r="A587" s="292"/>
      <c r="B587" s="293" t="s">
        <v>103</v>
      </c>
      <c r="C587" s="294"/>
      <c r="D587" s="295"/>
      <c r="E587" s="296"/>
      <c r="F587" s="296"/>
      <c r="G587" s="296"/>
      <c r="H587" s="297"/>
      <c r="I587" s="297"/>
      <c r="J587" s="297"/>
      <c r="K587" s="298" t="str">
        <f t="shared" si="9"/>
        <v xml:space="preserve"> </v>
      </c>
      <c r="L587" s="299"/>
      <c r="M587" s="299"/>
      <c r="N587" s="297"/>
      <c r="O587" s="297"/>
      <c r="P587" s="300"/>
      <c r="Q587" s="294"/>
      <c r="R587" s="294"/>
      <c r="S587" s="299"/>
      <c r="T587" s="301"/>
      <c r="U587" s="299"/>
      <c r="V587" s="301"/>
      <c r="W587" s="294"/>
      <c r="X587" s="302"/>
    </row>
    <row r="588" spans="1:24" ht="79.95" customHeight="1">
      <c r="A588" s="244" t="s">
        <v>1929</v>
      </c>
      <c r="B588" s="244" t="s">
        <v>1927</v>
      </c>
      <c r="C588" s="137" t="s">
        <v>1928</v>
      </c>
      <c r="D588" s="188" t="s">
        <v>1930</v>
      </c>
      <c r="E588" s="219">
        <v>44210</v>
      </c>
      <c r="F588" s="219">
        <v>44651</v>
      </c>
      <c r="G588" s="219"/>
      <c r="H588" s="158" t="s">
        <v>1932</v>
      </c>
      <c r="I588" s="109"/>
      <c r="J588" s="97"/>
      <c r="K588" s="99" t="str">
        <f t="shared" si="9"/>
        <v xml:space="preserve"> </v>
      </c>
      <c r="L588" s="127">
        <v>0</v>
      </c>
      <c r="M588" s="127"/>
      <c r="N588" s="244" t="s">
        <v>23</v>
      </c>
      <c r="O588" s="244">
        <v>345</v>
      </c>
      <c r="P588" s="102">
        <v>30.800000000000001</v>
      </c>
      <c r="Q588" s="149" t="s">
        <v>1933</v>
      </c>
      <c r="R588" s="244" t="s">
        <v>806</v>
      </c>
      <c r="S588" s="138" t="s">
        <v>23</v>
      </c>
      <c r="T588" s="139" t="s">
        <v>23</v>
      </c>
      <c r="U588" s="138">
        <v>160</v>
      </c>
      <c r="V588" s="139">
        <v>30.800000000000001</v>
      </c>
      <c r="W588" s="243">
        <v>50410</v>
      </c>
      <c r="X588" s="244" t="s">
        <v>1934</v>
      </c>
    </row>
    <row r="589" spans="1:24" ht="79.95" customHeight="1">
      <c r="A589" s="244" t="s">
        <v>2120</v>
      </c>
      <c r="B589" s="244" t="s">
        <v>2121</v>
      </c>
      <c r="C589" s="137" t="s">
        <v>2122</v>
      </c>
      <c r="D589" s="188" t="s">
        <v>2123</v>
      </c>
      <c r="E589" s="219">
        <v>44165</v>
      </c>
      <c r="F589" s="219">
        <v>44286</v>
      </c>
      <c r="G589" s="219"/>
      <c r="H589" s="158" t="s">
        <v>2124</v>
      </c>
      <c r="I589" s="109"/>
      <c r="J589" s="97"/>
      <c r="K589" s="99" t="str">
        <f t="shared" si="9"/>
        <v xml:space="preserve"> </v>
      </c>
      <c r="L589" s="127">
        <v>0</v>
      </c>
      <c r="M589" s="127"/>
      <c r="N589" s="244" t="s">
        <v>23</v>
      </c>
      <c r="O589" s="244">
        <v>138</v>
      </c>
      <c r="P589" s="102">
        <v>2.7999999999999998</v>
      </c>
      <c r="Q589" s="149" t="s">
        <v>1933</v>
      </c>
      <c r="R589" s="244" t="s">
        <v>46</v>
      </c>
      <c r="S589" s="138" t="s">
        <v>23</v>
      </c>
      <c r="T589" s="139" t="s">
        <v>23</v>
      </c>
      <c r="U589" s="138">
        <v>70</v>
      </c>
      <c r="V589" s="139">
        <v>2.7999999999999998</v>
      </c>
      <c r="W589" s="243">
        <v>50560</v>
      </c>
      <c r="X589" s="244" t="s">
        <v>2125</v>
      </c>
    </row>
    <row r="590" spans="1:24" ht="79.95" customHeight="1">
      <c r="A590" s="303"/>
      <c r="B590" s="304" t="s">
        <v>2069</v>
      </c>
      <c r="C590" s="303"/>
      <c r="D590" s="303"/>
      <c r="E590" s="303"/>
      <c r="F590" s="295"/>
      <c r="G590" s="303"/>
      <c r="H590" s="303"/>
      <c r="I590" s="303"/>
      <c r="J590" s="303"/>
      <c r="K590" s="303"/>
      <c r="L590" s="303"/>
      <c r="M590" s="303"/>
      <c r="N590" s="303"/>
      <c r="O590" s="303"/>
      <c r="P590" s="303"/>
      <c r="Q590" s="303"/>
      <c r="R590" s="303"/>
      <c r="S590" s="303"/>
      <c r="T590" s="303"/>
      <c r="U590" s="303"/>
      <c r="V590" s="303"/>
      <c r="W590" s="303"/>
      <c r="X590" s="303"/>
    </row>
    <row r="591" spans="1:24" ht="79.95" customHeight="1">
      <c r="A591" s="244" t="s">
        <v>2571</v>
      </c>
      <c r="B591" s="244" t="s">
        <v>1314</v>
      </c>
      <c r="C591" s="137" t="s">
        <v>1315</v>
      </c>
      <c r="D591" s="188" t="s">
        <v>1316</v>
      </c>
      <c r="E591" s="219">
        <v>43876</v>
      </c>
      <c r="F591" s="223">
        <v>44331</v>
      </c>
      <c r="G591" s="219"/>
      <c r="H591" s="158" t="s">
        <v>2225</v>
      </c>
      <c r="I591" s="109"/>
      <c r="J591" s="97"/>
      <c r="K591" s="99" t="str">
        <f>IF(AND(I591&gt;0,J591&gt;0),(J591/I591)-1," ")</f>
        <v xml:space="preserve"> </v>
      </c>
      <c r="L591" s="261">
        <v>14</v>
      </c>
      <c r="M591" s="127" t="s">
        <v>2446</v>
      </c>
      <c r="N591" s="244" t="s">
        <v>23</v>
      </c>
      <c r="O591" s="244">
        <v>345</v>
      </c>
      <c r="P591" s="172">
        <v>57.899999999999999</v>
      </c>
      <c r="Q591" s="149" t="s">
        <v>80</v>
      </c>
      <c r="R591" s="244" t="s">
        <v>806</v>
      </c>
      <c r="S591" s="138" t="s">
        <v>23</v>
      </c>
      <c r="T591" s="190" t="s">
        <v>23</v>
      </c>
      <c r="U591" s="138">
        <v>175</v>
      </c>
      <c r="V591" s="190">
        <v>57.899999999999999</v>
      </c>
      <c r="W591" s="243">
        <v>48625</v>
      </c>
      <c r="X591" s="244" t="s">
        <v>2070</v>
      </c>
    </row>
    <row r="592" spans="1:24" ht="79.95" customHeight="1">
      <c r="A592" s="244" t="s">
        <v>2340</v>
      </c>
      <c r="B592" s="244" t="s">
        <v>803</v>
      </c>
      <c r="C592" s="137" t="s">
        <v>804</v>
      </c>
      <c r="D592" s="188" t="s">
        <v>805</v>
      </c>
      <c r="E592" s="219">
        <v>43876</v>
      </c>
      <c r="F592" s="223">
        <v>44331</v>
      </c>
      <c r="G592" s="219"/>
      <c r="H592" s="158" t="s">
        <v>2226</v>
      </c>
      <c r="I592" s="109"/>
      <c r="J592" s="97"/>
      <c r="K592" s="99" t="str">
        <f>IF(AND(I592&gt;0,J592&gt;0),(J592/I592)-1," ")</f>
        <v xml:space="preserve"> </v>
      </c>
      <c r="L592" s="290">
        <v>11</v>
      </c>
      <c r="M592" s="205" t="s">
        <v>2447</v>
      </c>
      <c r="N592" s="244" t="s">
        <v>23</v>
      </c>
      <c r="O592" s="244">
        <v>345</v>
      </c>
      <c r="P592" s="172">
        <v>32.899999999999999</v>
      </c>
      <c r="Q592" s="149" t="s">
        <v>80</v>
      </c>
      <c r="R592" s="244" t="s">
        <v>806</v>
      </c>
      <c r="S592" s="138" t="s">
        <v>23</v>
      </c>
      <c r="T592" s="190" t="s">
        <v>23</v>
      </c>
      <c r="U592" s="138">
        <v>175</v>
      </c>
      <c r="V592" s="190">
        <v>32.899999999999999</v>
      </c>
      <c r="W592" s="243">
        <v>48668</v>
      </c>
      <c r="X592" s="245" t="s">
        <v>2071</v>
      </c>
    </row>
    <row r="593" spans="1:24" ht="79.95" customHeight="1">
      <c r="A593" s="307" t="s">
        <v>2570</v>
      </c>
      <c r="B593" s="244" t="s">
        <v>807</v>
      </c>
      <c r="C593" s="137" t="s">
        <v>809</v>
      </c>
      <c r="D593" s="188" t="s">
        <v>824</v>
      </c>
      <c r="E593" s="309">
        <v>43943</v>
      </c>
      <c r="F593" s="310">
        <v>44348</v>
      </c>
      <c r="G593" s="219"/>
      <c r="H593" s="158" t="s">
        <v>2072</v>
      </c>
      <c r="I593" s="109"/>
      <c r="J593" s="97"/>
      <c r="K593" s="99" t="str">
        <f>IF(AND(I593&gt;0,J593&gt;0),(J593/I593)-1," ")</f>
        <v xml:space="preserve"> </v>
      </c>
      <c r="L593" s="261">
        <v>1.7</v>
      </c>
      <c r="M593" s="220" t="s">
        <v>2448</v>
      </c>
      <c r="N593" s="206" t="s">
        <v>23</v>
      </c>
      <c r="O593" s="244">
        <v>345</v>
      </c>
      <c r="P593" s="172">
        <v>41.899999999999999</v>
      </c>
      <c r="Q593" s="149" t="s">
        <v>80</v>
      </c>
      <c r="R593" s="244" t="s">
        <v>806</v>
      </c>
      <c r="S593" s="138" t="s">
        <v>23</v>
      </c>
      <c r="T593" s="190" t="s">
        <v>23</v>
      </c>
      <c r="U593" s="138">
        <v>175</v>
      </c>
      <c r="V593" s="190">
        <v>41.899999999999999</v>
      </c>
      <c r="W593" s="305">
        <v>48909</v>
      </c>
      <c r="X593" s="306" t="s">
        <v>2227</v>
      </c>
    </row>
    <row r="594" spans="1:24" ht="79.95" customHeight="1">
      <c r="A594" s="308"/>
      <c r="B594" s="244" t="s">
        <v>808</v>
      </c>
      <c r="C594" s="137" t="s">
        <v>810</v>
      </c>
      <c r="D594" s="188" t="s">
        <v>823</v>
      </c>
      <c r="E594" s="309"/>
      <c r="F594" s="311"/>
      <c r="G594" s="219"/>
      <c r="H594" s="158" t="s">
        <v>2073</v>
      </c>
      <c r="I594" s="109"/>
      <c r="J594" s="97"/>
      <c r="K594" s="99" t="str">
        <f>IF(AND(I594&gt;0,J594&gt;0),(J594/I594)-1," ")</f>
        <v xml:space="preserve"> </v>
      </c>
      <c r="L594" s="127">
        <v>0</v>
      </c>
      <c r="M594" s="220"/>
      <c r="N594" s="206" t="s">
        <v>23</v>
      </c>
      <c r="O594" s="244">
        <v>115</v>
      </c>
      <c r="P594" s="172">
        <v>17.800000000000001</v>
      </c>
      <c r="Q594" s="149" t="s">
        <v>80</v>
      </c>
      <c r="R594" s="244" t="s">
        <v>30</v>
      </c>
      <c r="S594" s="138" t="s">
        <v>23</v>
      </c>
      <c r="T594" s="190" t="s">
        <v>23</v>
      </c>
      <c r="U594" s="138">
        <v>60</v>
      </c>
      <c r="V594" s="190">
        <v>17.800000000000001</v>
      </c>
      <c r="W594" s="305"/>
      <c r="X594" s="306"/>
    </row>
    <row r="595" spans="1:24" ht="79.95" customHeight="1">
      <c r="A595" s="244" t="s">
        <v>2341</v>
      </c>
      <c r="B595" s="244" t="s">
        <v>811</v>
      </c>
      <c r="C595" s="137" t="s">
        <v>804</v>
      </c>
      <c r="D595" s="188" t="s">
        <v>822</v>
      </c>
      <c r="E595" s="219">
        <v>43876</v>
      </c>
      <c r="F595" s="223">
        <v>44362</v>
      </c>
      <c r="G595" s="219"/>
      <c r="H595" s="158" t="s">
        <v>2228</v>
      </c>
      <c r="I595" s="109"/>
      <c r="J595" s="97"/>
      <c r="K595" s="99" t="str">
        <f>IF(AND(I595&gt;0,J595&gt;0),(J595/I595)-1," ")</f>
        <v xml:space="preserve"> </v>
      </c>
      <c r="L595" s="291">
        <v>18</v>
      </c>
      <c r="M595" s="207" t="s">
        <v>2449</v>
      </c>
      <c r="N595" s="244" t="s">
        <v>23</v>
      </c>
      <c r="O595" s="244" t="s">
        <v>816</v>
      </c>
      <c r="P595" s="172">
        <v>34.299999999999997</v>
      </c>
      <c r="Q595" s="149" t="s">
        <v>80</v>
      </c>
      <c r="R595" s="244" t="s">
        <v>814</v>
      </c>
      <c r="S595" s="138" t="s">
        <v>23</v>
      </c>
      <c r="T595" s="190" t="s">
        <v>23</v>
      </c>
      <c r="U595" s="138" t="s">
        <v>815</v>
      </c>
      <c r="V595" s="190">
        <v>24.600000000000001</v>
      </c>
      <c r="W595" s="243">
        <v>49151</v>
      </c>
      <c r="X595" s="246" t="s">
        <v>2074</v>
      </c>
    </row>
    <row r="596" spans="9:24" ht="79.95" customHeight="1">
      <c r="I596" s="115"/>
      <c r="X596" s="213"/>
    </row>
    <row r="597" spans="9:9" ht="79.95" customHeight="1">
      <c r="I597" s="115"/>
    </row>
    <row r="598" spans="9:9" ht="79.95" customHeight="1">
      <c r="I598" s="115"/>
    </row>
    <row r="599" spans="9:9" ht="79.95" customHeight="1">
      <c r="I599" s="115"/>
    </row>
    <row r="600" spans="9:9" ht="79.95" customHeight="1">
      <c r="I600" s="115"/>
    </row>
    <row r="601" spans="9:9" ht="79.95" customHeight="1">
      <c r="I601" s="115"/>
    </row>
    <row r="602" spans="9:9" ht="79.95" customHeight="1">
      <c r="I602" s="115"/>
    </row>
    <row r="603" spans="9:9" ht="79.95" customHeight="1">
      <c r="I603" s="115"/>
    </row>
    <row r="604" spans="9:9" ht="79.95" customHeight="1">
      <c r="I604" s="115"/>
    </row>
    <row r="605" spans="9:9" ht="79.95" customHeight="1">
      <c r="I605" s="115"/>
    </row>
    <row r="606" spans="9:9" ht="79.95" customHeight="1">
      <c r="I606" s="115"/>
    </row>
    <row r="607" spans="9:9" ht="79.95" customHeight="1">
      <c r="I607" s="115"/>
    </row>
    <row r="608" spans="9:9" ht="79.95" customHeight="1">
      <c r="I608" s="115"/>
    </row>
    <row r="609" spans="9:9" ht="79.95" customHeight="1">
      <c r="I609" s="115"/>
    </row>
    <row r="610" spans="9:9" ht="79.95" customHeight="1">
      <c r="I610" s="115"/>
    </row>
    <row r="611" spans="9:9" ht="79.95" customHeight="1">
      <c r="I611" s="115"/>
    </row>
    <row r="612" spans="9:9" ht="79.95" customHeight="1">
      <c r="I612" s="115"/>
    </row>
    <row r="613" spans="9:9" ht="79.95" customHeight="1">
      <c r="I613" s="115"/>
    </row>
    <row r="614" spans="9:9" ht="79.95" customHeight="1">
      <c r="I614" s="115"/>
    </row>
    <row r="615" spans="9:9" ht="79.95" customHeight="1">
      <c r="I615" s="115"/>
    </row>
    <row r="616" spans="9:9" ht="79.95" customHeight="1">
      <c r="I616" s="115"/>
    </row>
    <row r="617" spans="9:9" ht="79.95" customHeight="1">
      <c r="I617" s="115"/>
    </row>
    <row r="618" spans="9:9" ht="79.95" customHeight="1">
      <c r="I618" s="115"/>
    </row>
    <row r="619" spans="9:9" ht="79.95" customHeight="1">
      <c r="I619" s="115"/>
    </row>
    <row r="620" spans="9:9" ht="79.95" customHeight="1">
      <c r="I620" s="115"/>
    </row>
    <row r="621" spans="9:9" ht="79.95" customHeight="1">
      <c r="I621" s="115"/>
    </row>
    <row r="622" spans="9:9" ht="79.95" customHeight="1">
      <c r="I622" s="115"/>
    </row>
    <row r="623" spans="9:9" ht="79.95" customHeight="1">
      <c r="I623" s="115"/>
    </row>
    <row r="624" spans="9:9" ht="79.95" customHeight="1">
      <c r="I624" s="115"/>
    </row>
    <row r="625" spans="9:9" ht="79.95" customHeight="1">
      <c r="I625" s="115"/>
    </row>
    <row r="626" spans="9:9" ht="79.95" customHeight="1">
      <c r="I626" s="115"/>
    </row>
    <row r="627" spans="9:9" ht="79.95" customHeight="1">
      <c r="I627" s="115"/>
    </row>
    <row r="628" spans="9:9" ht="79.95" customHeight="1">
      <c r="I628" s="115"/>
    </row>
    <row r="629" spans="9:9" ht="79.95" customHeight="1">
      <c r="I629" s="115"/>
    </row>
    <row r="630" spans="9:9" ht="79.95" customHeight="1">
      <c r="I630" s="115"/>
    </row>
    <row r="631" spans="9:9" ht="79.95" customHeight="1">
      <c r="I631" s="115"/>
    </row>
    <row r="632" spans="9:9" ht="79.95" customHeight="1">
      <c r="I632" s="115"/>
    </row>
    <row r="633" spans="9:9" ht="79.95" customHeight="1">
      <c r="I633" s="115"/>
    </row>
    <row r="634" spans="9:9" ht="79.95" customHeight="1">
      <c r="I634" s="115"/>
    </row>
    <row r="635" spans="9:9" ht="79.95" customHeight="1">
      <c r="I635" s="115"/>
    </row>
    <row r="636" spans="9:9" ht="79.95" customHeight="1">
      <c r="I636" s="115"/>
    </row>
    <row r="637" spans="9:9" ht="79.95" customHeight="1">
      <c r="I637" s="115"/>
    </row>
    <row r="638" spans="9:9" ht="79.95" customHeight="1">
      <c r="I638" s="115"/>
    </row>
    <row r="639" spans="9:9" ht="79.95" customHeight="1">
      <c r="I639" s="115"/>
    </row>
    <row r="640" spans="9:9" ht="79.95" customHeight="1">
      <c r="I640" s="115"/>
    </row>
    <row r="641" spans="9:9" ht="79.95" customHeight="1">
      <c r="I641" s="115"/>
    </row>
    <row r="642" spans="9:9" ht="79.95" customHeight="1">
      <c r="I642" s="115"/>
    </row>
    <row r="643" spans="9:9" ht="79.95" customHeight="1">
      <c r="I643" s="115"/>
    </row>
    <row r="644" spans="9:9" ht="79.95" customHeight="1">
      <c r="I644" s="115"/>
    </row>
    <row r="645" spans="9:9" ht="79.95" customHeight="1">
      <c r="I645" s="115"/>
    </row>
    <row r="646" spans="9:9" ht="79.95" customHeight="1">
      <c r="I646" s="115"/>
    </row>
    <row r="647" spans="9:9" ht="79.95" customHeight="1">
      <c r="I647" s="115"/>
    </row>
    <row r="648" spans="9:9" ht="79.95" customHeight="1">
      <c r="I648" s="115"/>
    </row>
    <row r="649" spans="9:9" ht="79.95" customHeight="1">
      <c r="I649" s="115"/>
    </row>
    <row r="650" spans="9:9" ht="79.95" customHeight="1">
      <c r="I650" s="115"/>
    </row>
    <row r="651" spans="9:9" ht="79.95" customHeight="1">
      <c r="I651" s="115"/>
    </row>
    <row r="652" spans="9:9" ht="79.95" customHeight="1">
      <c r="I652" s="115"/>
    </row>
    <row r="653" spans="9:9" ht="79.95" customHeight="1">
      <c r="I653" s="115"/>
    </row>
    <row r="654" spans="9:9" ht="79.95" customHeight="1">
      <c r="I654" s="115"/>
    </row>
    <row r="655" spans="9:9" ht="79.95" customHeight="1">
      <c r="I655" s="115"/>
    </row>
    <row r="656" spans="9:9" ht="79.95" customHeight="1">
      <c r="I656" s="115"/>
    </row>
    <row r="657" spans="9:9" ht="79.95" customHeight="1">
      <c r="I657" s="115"/>
    </row>
    <row r="658" spans="9:9" ht="79.95" customHeight="1">
      <c r="I658" s="115"/>
    </row>
    <row r="659" spans="9:9" ht="79.95" customHeight="1">
      <c r="I659" s="115"/>
    </row>
    <row r="660" spans="9:9" ht="79.95" customHeight="1">
      <c r="I660" s="115"/>
    </row>
    <row r="661" spans="9:9" ht="79.95" customHeight="1">
      <c r="I661" s="115"/>
    </row>
    <row r="662" spans="9:9" ht="79.95" customHeight="1">
      <c r="I662" s="115"/>
    </row>
    <row r="663" spans="9:9" ht="79.95" customHeight="1">
      <c r="I663" s="115"/>
    </row>
    <row r="664" spans="9:9" ht="79.95" customHeight="1">
      <c r="I664" s="115"/>
    </row>
    <row r="665" spans="9:9" ht="79.95" customHeight="1">
      <c r="I665" s="115"/>
    </row>
    <row r="666" spans="9:9" ht="79.95" customHeight="1">
      <c r="I666" s="115"/>
    </row>
    <row r="667" spans="9:9" ht="79.95" customHeight="1">
      <c r="I667" s="115"/>
    </row>
    <row r="668" spans="9:9" ht="79.95" customHeight="1">
      <c r="I668" s="115"/>
    </row>
    <row r="669" spans="9:9" ht="79.95" customHeight="1">
      <c r="I669" s="115"/>
    </row>
    <row r="670" spans="9:9" ht="79.95" customHeight="1">
      <c r="I670" s="115"/>
    </row>
    <row r="671" spans="9:9" ht="79.95" customHeight="1">
      <c r="I671" s="115"/>
    </row>
    <row r="672" spans="9:9" ht="79.95" customHeight="1">
      <c r="I672" s="115"/>
    </row>
    <row r="673" spans="9:9" ht="79.95" customHeight="1">
      <c r="I673" s="115"/>
    </row>
    <row r="674" spans="9:9" ht="79.95" customHeight="1">
      <c r="I674" s="115"/>
    </row>
    <row r="675" spans="9:9" ht="79.95" customHeight="1">
      <c r="I675" s="115"/>
    </row>
    <row r="676" spans="9:9" ht="79.95" customHeight="1">
      <c r="I676" s="115"/>
    </row>
    <row r="677" spans="9:9" ht="79.95" customHeight="1">
      <c r="I677" s="115"/>
    </row>
    <row r="678" spans="9:9" ht="79.95" customHeight="1">
      <c r="I678" s="115"/>
    </row>
    <row r="679" spans="9:9" ht="79.95" customHeight="1">
      <c r="I679" s="115"/>
    </row>
    <row r="680" spans="9:9" ht="79.95" customHeight="1">
      <c r="I680" s="115"/>
    </row>
    <row r="681" spans="9:9" ht="79.95" customHeight="1">
      <c r="I681" s="115"/>
    </row>
    <row r="682" spans="9:9" ht="79.95" customHeight="1">
      <c r="I682" s="115"/>
    </row>
    <row r="683" spans="9:9" ht="79.95" customHeight="1">
      <c r="I683" s="115"/>
    </row>
    <row r="684" spans="9:9" ht="79.95" customHeight="1">
      <c r="I684" s="115"/>
    </row>
    <row r="685" spans="9:9" ht="79.95" customHeight="1">
      <c r="I685" s="115"/>
    </row>
    <row r="686" spans="9:9" ht="79.95" customHeight="1">
      <c r="I686" s="115"/>
    </row>
    <row r="687" spans="9:9" ht="79.95" customHeight="1">
      <c r="I687" s="115"/>
    </row>
    <row r="688" spans="9:9" ht="79.95" customHeight="1">
      <c r="I688" s="115"/>
    </row>
    <row r="689" spans="9:9" ht="79.95" customHeight="1">
      <c r="I689" s="115"/>
    </row>
    <row r="690" spans="9:9" ht="79.95" customHeight="1">
      <c r="I690" s="115"/>
    </row>
    <row r="691" spans="9:9" ht="79.95" customHeight="1">
      <c r="I691" s="115"/>
    </row>
    <row r="692" spans="9:9" ht="79.95" customHeight="1">
      <c r="I692" s="115"/>
    </row>
    <row r="693" spans="9:9" ht="79.95" customHeight="1">
      <c r="I693" s="115"/>
    </row>
    <row r="694" spans="9:9" ht="79.95" customHeight="1">
      <c r="I694" s="115"/>
    </row>
    <row r="695" spans="9:9" ht="79.95" customHeight="1">
      <c r="I695" s="115"/>
    </row>
    <row r="696" spans="9:9" ht="79.95" customHeight="1">
      <c r="I696" s="115"/>
    </row>
    <row r="697" spans="9:9" ht="79.95" customHeight="1">
      <c r="I697" s="115"/>
    </row>
    <row r="698" spans="9:9" ht="79.95" customHeight="1">
      <c r="I698" s="115"/>
    </row>
    <row r="699" spans="9:9" ht="79.95" customHeight="1">
      <c r="I699" s="115"/>
    </row>
    <row r="700" spans="9:9" ht="79.95" customHeight="1">
      <c r="I700" s="115"/>
    </row>
    <row r="701" spans="9:9" ht="79.95" customHeight="1">
      <c r="I701" s="115"/>
    </row>
    <row r="702" spans="9:9" ht="79.95" customHeight="1">
      <c r="I702" s="115"/>
    </row>
    <row r="703" spans="9:9" ht="79.95" customHeight="1">
      <c r="I703" s="115"/>
    </row>
    <row r="704" spans="9:9" ht="79.95" customHeight="1">
      <c r="I704" s="115"/>
    </row>
    <row r="705" spans="9:9" ht="79.95" customHeight="1">
      <c r="I705" s="115"/>
    </row>
    <row r="706" spans="9:9" ht="79.95" customHeight="1">
      <c r="I706" s="115"/>
    </row>
    <row r="707" spans="9:9" ht="79.95" customHeight="1">
      <c r="I707" s="115"/>
    </row>
    <row r="708" spans="9:9" ht="79.95" customHeight="1">
      <c r="I708" s="115"/>
    </row>
    <row r="709" spans="9:9" ht="79.95" customHeight="1">
      <c r="I709" s="115"/>
    </row>
    <row r="710" spans="9:9" ht="79.95" customHeight="1">
      <c r="I710" s="115"/>
    </row>
    <row r="711" spans="9:9" ht="79.95" customHeight="1">
      <c r="I711" s="115"/>
    </row>
    <row r="712" spans="9:9" ht="79.95" customHeight="1">
      <c r="I712" s="115"/>
    </row>
    <row r="713" spans="9:9" ht="79.95" customHeight="1">
      <c r="I713" s="115"/>
    </row>
    <row r="714" spans="9:9" ht="79.95" customHeight="1">
      <c r="I714" s="115"/>
    </row>
    <row r="715" spans="9:9" ht="79.95" customHeight="1">
      <c r="I715" s="115"/>
    </row>
    <row r="716" spans="9:9" ht="79.95" customHeight="1">
      <c r="I716" s="115"/>
    </row>
    <row r="717" spans="9:9" ht="79.95" customHeight="1">
      <c r="I717" s="115"/>
    </row>
    <row r="718" spans="9:9" ht="79.95" customHeight="1">
      <c r="I718" s="115"/>
    </row>
    <row r="719" spans="9:9" ht="79.95" customHeight="1">
      <c r="I719" s="115"/>
    </row>
    <row r="720" spans="9:9" ht="79.95" customHeight="1">
      <c r="I720" s="115"/>
    </row>
    <row r="721" spans="9:9" ht="79.95" customHeight="1">
      <c r="I721" s="115"/>
    </row>
    <row r="722" spans="9:9" ht="79.95" customHeight="1">
      <c r="I722" s="115"/>
    </row>
    <row r="723" spans="9:9" ht="79.95" customHeight="1">
      <c r="I723" s="115"/>
    </row>
    <row r="724" spans="9:9" ht="79.95" customHeight="1">
      <c r="I724" s="115"/>
    </row>
    <row r="725" spans="9:9" ht="79.95" customHeight="1">
      <c r="I725" s="115"/>
    </row>
    <row r="726" spans="9:9" ht="79.95" customHeight="1">
      <c r="I726" s="115"/>
    </row>
    <row r="727" spans="9:9" ht="79.95" customHeight="1">
      <c r="I727" s="115"/>
    </row>
    <row r="728" spans="9:9" ht="79.95" customHeight="1">
      <c r="I728" s="115"/>
    </row>
    <row r="729" spans="9:9" ht="79.95" customHeight="1">
      <c r="I729" s="115"/>
    </row>
    <row r="730" spans="9:9" ht="79.95" customHeight="1">
      <c r="I730" s="115"/>
    </row>
    <row r="731" spans="9:9" ht="79.95" customHeight="1">
      <c r="I731" s="115"/>
    </row>
    <row r="732" spans="9:9" ht="79.95" customHeight="1">
      <c r="I732" s="115"/>
    </row>
    <row r="733" spans="9:9" ht="79.95" customHeight="1">
      <c r="I733" s="115"/>
    </row>
    <row r="734" spans="9:9" ht="79.95" customHeight="1">
      <c r="I734" s="115"/>
    </row>
    <row r="735" spans="9:9" ht="79.95" customHeight="1">
      <c r="I735" s="115"/>
    </row>
    <row r="736" spans="9:9" ht="79.95" customHeight="1">
      <c r="I736" s="115"/>
    </row>
    <row r="737" spans="9:9" ht="79.95" customHeight="1">
      <c r="I737" s="115"/>
    </row>
    <row r="738" spans="9:9" ht="79.95" customHeight="1">
      <c r="I738" s="115"/>
    </row>
    <row r="739" spans="9:9" ht="79.95" customHeight="1">
      <c r="I739" s="115"/>
    </row>
    <row r="740" spans="9:9" ht="79.95" customHeight="1">
      <c r="I740" s="115"/>
    </row>
    <row r="741" spans="9:9" ht="79.95" customHeight="1">
      <c r="I741" s="115"/>
    </row>
    <row r="742" spans="9:9" ht="79.95" customHeight="1">
      <c r="I742" s="115"/>
    </row>
    <row r="743" spans="9:9" ht="79.95" customHeight="1">
      <c r="I743" s="115"/>
    </row>
    <row r="744" spans="9:9" ht="79.95" customHeight="1">
      <c r="I744" s="115"/>
    </row>
    <row r="745" spans="9:9" ht="79.95" customHeight="1">
      <c r="I745" s="115"/>
    </row>
    <row r="746" spans="9:9" ht="79.95" customHeight="1">
      <c r="I746" s="115"/>
    </row>
    <row r="747" spans="9:9" ht="79.95" customHeight="1">
      <c r="I747" s="115"/>
    </row>
    <row r="748" spans="9:9" ht="79.95" customHeight="1">
      <c r="I748" s="115"/>
    </row>
    <row r="749" spans="9:9" ht="79.95" customHeight="1">
      <c r="I749" s="115"/>
    </row>
    <row r="750" spans="9:9" ht="79.95" customHeight="1">
      <c r="I750" s="115"/>
    </row>
    <row r="751" spans="9:9" ht="79.95" customHeight="1">
      <c r="I751" s="115"/>
    </row>
    <row r="752" spans="9:9" ht="79.95" customHeight="1">
      <c r="I752" s="115"/>
    </row>
    <row r="753" spans="9:9" ht="79.95" customHeight="1">
      <c r="I753" s="115"/>
    </row>
    <row r="754" spans="9:9" ht="79.95" customHeight="1">
      <c r="I754" s="115"/>
    </row>
    <row r="755" spans="9:9" ht="79.95" customHeight="1">
      <c r="I755" s="115"/>
    </row>
    <row r="756" spans="9:9" ht="79.95" customHeight="1">
      <c r="I756" s="115"/>
    </row>
    <row r="757" spans="9:9" ht="79.95" customHeight="1">
      <c r="I757" s="115"/>
    </row>
    <row r="758" spans="9:9" ht="79.95" customHeight="1">
      <c r="I758" s="115"/>
    </row>
    <row r="759" spans="9:9" ht="79.95" customHeight="1">
      <c r="I759" s="115"/>
    </row>
    <row r="760" spans="9:9" ht="79.95" customHeight="1">
      <c r="I760" s="115"/>
    </row>
    <row r="761" spans="9:9" ht="79.95" customHeight="1">
      <c r="I761" s="115"/>
    </row>
    <row r="762" spans="9:9" ht="79.95" customHeight="1">
      <c r="I762" s="115"/>
    </row>
    <row r="763" spans="9:9" ht="79.95" customHeight="1">
      <c r="I763" s="115"/>
    </row>
    <row r="764" spans="9:9" ht="79.95" customHeight="1">
      <c r="I764" s="115"/>
    </row>
    <row r="765" spans="9:9" ht="79.95" customHeight="1">
      <c r="I765" s="115"/>
    </row>
    <row r="766" spans="9:9" ht="79.95" customHeight="1">
      <c r="I766" s="115"/>
    </row>
    <row r="767" spans="9:9" ht="79.95" customHeight="1">
      <c r="I767" s="115"/>
    </row>
    <row r="768" spans="9:9" ht="79.95" customHeight="1">
      <c r="I768" s="115"/>
    </row>
    <row r="769" spans="9:9" ht="79.95" customHeight="1">
      <c r="I769" s="115"/>
    </row>
    <row r="770" spans="9:9" ht="79.95" customHeight="1">
      <c r="I770" s="115"/>
    </row>
    <row r="771" spans="9:9" ht="79.95" customHeight="1">
      <c r="I771" s="115"/>
    </row>
    <row r="772" spans="9:9" ht="79.95" customHeight="1">
      <c r="I772" s="115"/>
    </row>
    <row r="773" spans="9:9" ht="79.95" customHeight="1">
      <c r="I773" s="115"/>
    </row>
    <row r="774" spans="9:9" ht="79.95" customHeight="1">
      <c r="I774" s="115"/>
    </row>
    <row r="775" spans="9:9" ht="79.95" customHeight="1">
      <c r="I775" s="115"/>
    </row>
    <row r="776" spans="9:9" ht="79.95" customHeight="1">
      <c r="I776" s="115"/>
    </row>
    <row r="777" spans="9:9" ht="79.95" customHeight="1">
      <c r="I777" s="115"/>
    </row>
    <row r="778" spans="9:9" ht="79.95" customHeight="1">
      <c r="I778" s="115"/>
    </row>
    <row r="779" spans="9:9" ht="79.95" customHeight="1">
      <c r="I779" s="115"/>
    </row>
    <row r="780" spans="9:9" ht="79.95" customHeight="1">
      <c r="I780" s="115"/>
    </row>
    <row r="781" spans="9:9" ht="79.95" customHeight="1">
      <c r="I781" s="115"/>
    </row>
    <row r="782" spans="9:9" ht="79.95" customHeight="1">
      <c r="I782" s="115"/>
    </row>
    <row r="783" spans="9:9" ht="79.95" customHeight="1">
      <c r="I783" s="115"/>
    </row>
    <row r="784" spans="9:9" ht="79.95" customHeight="1">
      <c r="I784" s="115"/>
    </row>
    <row r="785" spans="9:9" ht="79.95" customHeight="1">
      <c r="I785" s="115"/>
    </row>
    <row r="786" spans="9:9" ht="79.95" customHeight="1">
      <c r="I786" s="115"/>
    </row>
    <row r="787" spans="9:9" ht="79.95" customHeight="1">
      <c r="I787" s="115"/>
    </row>
    <row r="788" spans="9:9" ht="79.95" customHeight="1">
      <c r="I788" s="115"/>
    </row>
    <row r="789" spans="9:9" ht="79.95" customHeight="1">
      <c r="I789" s="115"/>
    </row>
    <row r="790" spans="9:9" ht="79.95" customHeight="1">
      <c r="I790" s="115"/>
    </row>
    <row r="791" spans="9:9" ht="79.95" customHeight="1">
      <c r="I791" s="115"/>
    </row>
    <row r="792" spans="9:9" ht="79.95" customHeight="1">
      <c r="I792" s="115"/>
    </row>
    <row r="793" spans="9:9" ht="79.95" customHeight="1">
      <c r="I793" s="115"/>
    </row>
    <row r="794" spans="9:9" ht="79.95" customHeight="1">
      <c r="I794" s="115"/>
    </row>
    <row r="795" spans="9:9" ht="79.95" customHeight="1">
      <c r="I795" s="115"/>
    </row>
    <row r="796" spans="9:9" ht="79.95" customHeight="1">
      <c r="I796" s="115"/>
    </row>
    <row r="797" spans="9:9" ht="79.95" customHeight="1">
      <c r="I797" s="115"/>
    </row>
    <row r="798" spans="9:9" ht="79.95" customHeight="1">
      <c r="I798" s="115"/>
    </row>
    <row r="799" spans="9:9" ht="79.95" customHeight="1">
      <c r="I799" s="115"/>
    </row>
    <row r="800" spans="9:9" ht="79.95" customHeight="1">
      <c r="I800" s="115"/>
    </row>
    <row r="801" spans="9:9" ht="79.95" customHeight="1">
      <c r="I801" s="115"/>
    </row>
    <row r="802" spans="9:9" ht="79.95" customHeight="1">
      <c r="I802" s="115"/>
    </row>
    <row r="803" spans="9:9" ht="79.95" customHeight="1">
      <c r="I803" s="115"/>
    </row>
    <row r="804" spans="9:9" ht="79.95" customHeight="1">
      <c r="I804" s="115"/>
    </row>
    <row r="805" spans="9:9" ht="79.95" customHeight="1">
      <c r="I805" s="115"/>
    </row>
    <row r="806" spans="9:9" ht="79.95" customHeight="1">
      <c r="I806" s="115"/>
    </row>
    <row r="807" spans="9:9" ht="79.95" customHeight="1">
      <c r="I807" s="115"/>
    </row>
    <row r="808" spans="9:9" ht="79.95" customHeight="1">
      <c r="I808" s="115"/>
    </row>
    <row r="809" spans="9:9" ht="79.95" customHeight="1">
      <c r="I809" s="115"/>
    </row>
    <row r="810" spans="9:9" ht="79.95" customHeight="1">
      <c r="I810" s="115"/>
    </row>
    <row r="811" spans="9:9" ht="79.95" customHeight="1">
      <c r="I811" s="115"/>
    </row>
    <row r="812" spans="9:9" ht="79.95" customHeight="1">
      <c r="I812" s="115"/>
    </row>
    <row r="813" spans="9:9" ht="79.95" customHeight="1">
      <c r="I813" s="115"/>
    </row>
    <row r="814" spans="9:9" ht="79.95" customHeight="1">
      <c r="I814" s="115"/>
    </row>
    <row r="815" spans="9:9" ht="79.95" customHeight="1">
      <c r="I815" s="115"/>
    </row>
    <row r="816" spans="9:9" ht="79.95" customHeight="1">
      <c r="I816" s="115"/>
    </row>
    <row r="817" spans="9:9" ht="79.95" customHeight="1">
      <c r="I817" s="115"/>
    </row>
    <row r="818" spans="9:9" ht="79.95" customHeight="1">
      <c r="I818" s="115"/>
    </row>
    <row r="819" spans="9:9" ht="79.95" customHeight="1">
      <c r="I819" s="115"/>
    </row>
    <row r="820" spans="9:9" ht="79.95" customHeight="1">
      <c r="I820" s="115"/>
    </row>
    <row r="821" spans="9:9" ht="79.95" customHeight="1">
      <c r="I821" s="115"/>
    </row>
    <row r="822" spans="9:9" ht="79.95" customHeight="1">
      <c r="I822" s="115"/>
    </row>
    <row r="823" spans="9:9" ht="79.95" customHeight="1">
      <c r="I823" s="115"/>
    </row>
    <row r="824" spans="9:9" ht="79.95" customHeight="1">
      <c r="I824" s="115"/>
    </row>
    <row r="825" spans="9:9" ht="79.95" customHeight="1">
      <c r="I825" s="115"/>
    </row>
    <row r="826" spans="9:9" ht="79.95" customHeight="1">
      <c r="I826" s="115"/>
    </row>
    <row r="827" spans="9:9" ht="79.95" customHeight="1">
      <c r="I827" s="115"/>
    </row>
    <row r="828" spans="9:9" ht="79.95" customHeight="1">
      <c r="I828" s="115"/>
    </row>
    <row r="829" spans="9:9" ht="79.95" customHeight="1">
      <c r="I829" s="115"/>
    </row>
    <row r="830" spans="9:9" ht="79.95" customHeight="1">
      <c r="I830" s="115"/>
    </row>
    <row r="831" spans="9:9" ht="79.95" customHeight="1">
      <c r="I831" s="115"/>
    </row>
    <row r="832" spans="9:9" ht="79.95" customHeight="1">
      <c r="I832" s="115"/>
    </row>
    <row r="833" spans="9:9" ht="79.95" customHeight="1">
      <c r="I833" s="115"/>
    </row>
    <row r="834" spans="9:9" ht="79.95" customHeight="1">
      <c r="I834" s="115"/>
    </row>
    <row r="835" spans="9:9" ht="79.95" customHeight="1">
      <c r="I835" s="115"/>
    </row>
    <row r="836" spans="9:9" ht="79.95" customHeight="1">
      <c r="I836" s="115"/>
    </row>
    <row r="837" spans="9:9" ht="79.95" customHeight="1">
      <c r="I837" s="115"/>
    </row>
    <row r="838" spans="9:9" ht="79.95" customHeight="1">
      <c r="I838" s="115"/>
    </row>
    <row r="839" spans="9:9" ht="79.95" customHeight="1">
      <c r="I839" s="115"/>
    </row>
    <row r="840" spans="9:9" ht="79.95" customHeight="1">
      <c r="I840" s="115"/>
    </row>
    <row r="841" spans="9:9" ht="79.95" customHeight="1">
      <c r="I841" s="115"/>
    </row>
    <row r="842" spans="9:9" ht="79.95" customHeight="1">
      <c r="I842" s="115"/>
    </row>
    <row r="843" spans="9:9" ht="79.95" customHeight="1">
      <c r="I843" s="115"/>
    </row>
    <row r="844" spans="9:9" ht="79.95" customHeight="1">
      <c r="I844" s="115"/>
    </row>
    <row r="845" spans="9:9" ht="79.95" customHeight="1">
      <c r="I845" s="115"/>
    </row>
    <row r="846" spans="9:9" ht="79.95" customHeight="1">
      <c r="I846" s="115"/>
    </row>
    <row r="847" spans="9:9" ht="79.95" customHeight="1">
      <c r="I847" s="115"/>
    </row>
    <row r="848" spans="9:9" ht="79.95" customHeight="1">
      <c r="I848" s="115"/>
    </row>
    <row r="849" spans="9:9" ht="79.95" customHeight="1">
      <c r="I849" s="115"/>
    </row>
    <row r="850" spans="9:9" ht="79.95" customHeight="1">
      <c r="I850" s="115"/>
    </row>
    <row r="851" spans="9:9" ht="79.95" customHeight="1">
      <c r="I851" s="115"/>
    </row>
    <row r="852" spans="9:9" ht="79.95" customHeight="1">
      <c r="I852" s="115"/>
    </row>
    <row r="853" spans="9:9" ht="79.95" customHeight="1">
      <c r="I853" s="115"/>
    </row>
    <row r="854" spans="9:9" ht="79.95" customHeight="1">
      <c r="I854" s="115"/>
    </row>
    <row r="855" spans="9:9" ht="79.95" customHeight="1">
      <c r="I855" s="115"/>
    </row>
    <row r="856" spans="9:9" ht="79.95" customHeight="1">
      <c r="I856" s="115"/>
    </row>
    <row r="857" spans="9:9" ht="79.95" customHeight="1">
      <c r="I857" s="115"/>
    </row>
    <row r="858" spans="9:9" ht="79.95" customHeight="1">
      <c r="I858" s="115"/>
    </row>
    <row r="859" spans="9:9" ht="79.95" customHeight="1">
      <c r="I859" s="115"/>
    </row>
    <row r="860" spans="9:9" ht="79.95" customHeight="1">
      <c r="I860" s="115"/>
    </row>
    <row r="861" spans="9:9" ht="79.95" customHeight="1">
      <c r="I861" s="115"/>
    </row>
    <row r="862" spans="9:9" ht="79.95" customHeight="1">
      <c r="I862" s="115"/>
    </row>
    <row r="863" spans="9:9" ht="79.95" customHeight="1">
      <c r="I863" s="115"/>
    </row>
    <row r="864" spans="9:9" ht="79.95" customHeight="1">
      <c r="I864" s="115"/>
    </row>
    <row r="865" spans="9:9" ht="79.95" customHeight="1">
      <c r="I865" s="115"/>
    </row>
    <row r="866" spans="9:9" ht="79.95" customHeight="1">
      <c r="I866" s="115"/>
    </row>
    <row r="867" spans="9:9" ht="79.95" customHeight="1">
      <c r="I867" s="115"/>
    </row>
    <row r="868" spans="9:9" ht="79.95" customHeight="1">
      <c r="I868" s="115"/>
    </row>
    <row r="869" spans="9:9" ht="79.95" customHeight="1">
      <c r="I869" s="115"/>
    </row>
    <row r="870" spans="9:9" ht="79.95" customHeight="1">
      <c r="I870" s="115"/>
    </row>
    <row r="871" spans="9:9" ht="79.95" customHeight="1">
      <c r="I871" s="115"/>
    </row>
    <row r="872" spans="9:9" ht="79.95" customHeight="1">
      <c r="I872" s="115"/>
    </row>
    <row r="873" spans="9:9" ht="79.95" customHeight="1">
      <c r="I873" s="115"/>
    </row>
    <row r="874" spans="9:9" ht="79.95" customHeight="1">
      <c r="I874" s="115"/>
    </row>
    <row r="875" spans="9:9" ht="79.95" customHeight="1">
      <c r="I875" s="115"/>
    </row>
    <row r="876" spans="9:9" ht="79.95" customHeight="1">
      <c r="I876" s="115"/>
    </row>
    <row r="877" spans="9:9" ht="79.95" customHeight="1">
      <c r="I877" s="115"/>
    </row>
    <row r="878" spans="9:9" ht="79.95" customHeight="1">
      <c r="I878" s="115"/>
    </row>
    <row r="879" spans="9:9" ht="79.95" customHeight="1">
      <c r="I879" s="115"/>
    </row>
    <row r="880" spans="9:9" ht="79.95" customHeight="1">
      <c r="I880" s="115"/>
    </row>
    <row r="881" spans="9:9" ht="79.95" customHeight="1">
      <c r="I881" s="115"/>
    </row>
    <row r="882" spans="9:9" ht="79.95" customHeight="1">
      <c r="I882" s="115"/>
    </row>
    <row r="883" spans="9:9" ht="79.95" customHeight="1">
      <c r="I883" s="115"/>
    </row>
    <row r="884" spans="9:9" ht="79.95" customHeight="1">
      <c r="I884" s="115"/>
    </row>
    <row r="885" spans="9:9" ht="79.95" customHeight="1">
      <c r="I885" s="115"/>
    </row>
    <row r="886" spans="9:9" ht="79.95" customHeight="1">
      <c r="I886" s="115"/>
    </row>
    <row r="887" spans="9:9" ht="79.95" customHeight="1">
      <c r="I887" s="115"/>
    </row>
    <row r="888" spans="9:9" ht="79.95" customHeight="1">
      <c r="I888" s="115"/>
    </row>
    <row r="889" spans="9:9" ht="79.95" customHeight="1">
      <c r="I889" s="115"/>
    </row>
    <row r="890" spans="9:9" ht="79.95" customHeight="1">
      <c r="I890" s="115"/>
    </row>
    <row r="891" spans="9:9" ht="79.95" customHeight="1">
      <c r="I891" s="115"/>
    </row>
    <row r="892" spans="9:9" ht="79.95" customHeight="1">
      <c r="I892" s="115"/>
    </row>
    <row r="893" spans="9:9" ht="79.95" customHeight="1">
      <c r="I893" s="115"/>
    </row>
    <row r="894" spans="9:9" ht="79.95" customHeight="1">
      <c r="I894" s="115"/>
    </row>
    <row r="895" spans="9:9" ht="79.95" customHeight="1">
      <c r="I895" s="115"/>
    </row>
    <row r="896" spans="9:9" ht="79.95" customHeight="1">
      <c r="I896" s="115"/>
    </row>
    <row r="897" spans="9:9" ht="79.95" customHeight="1">
      <c r="I897" s="115"/>
    </row>
    <row r="898" spans="9:9" ht="79.95" customHeight="1">
      <c r="I898" s="115"/>
    </row>
    <row r="899" spans="9:9" ht="79.95" customHeight="1">
      <c r="I899" s="115"/>
    </row>
    <row r="900" spans="9:9" ht="79.95" customHeight="1">
      <c r="I900" s="115"/>
    </row>
    <row r="901" spans="9:9" ht="79.95" customHeight="1">
      <c r="I901" s="115"/>
    </row>
    <row r="902" spans="9:9" ht="79.95" customHeight="1">
      <c r="I902" s="115"/>
    </row>
    <row r="903" spans="9:9" ht="79.95" customHeight="1">
      <c r="I903" s="115"/>
    </row>
    <row r="904" spans="9:9" ht="79.95" customHeight="1">
      <c r="I904" s="115"/>
    </row>
    <row r="905" spans="9:9" ht="79.95" customHeight="1">
      <c r="I905" s="115"/>
    </row>
    <row r="906" spans="9:9" ht="79.95" customHeight="1">
      <c r="I906" s="115"/>
    </row>
    <row r="907" spans="9:9" ht="79.95" customHeight="1">
      <c r="I907" s="115"/>
    </row>
    <row r="908" spans="9:9" ht="79.95" customHeight="1">
      <c r="I908" s="115"/>
    </row>
    <row r="909" spans="9:9" ht="79.95" customHeight="1">
      <c r="I909" s="115"/>
    </row>
    <row r="910" spans="9:9" ht="79.95" customHeight="1">
      <c r="I910" s="115"/>
    </row>
    <row r="911" spans="9:9" ht="79.95" customHeight="1">
      <c r="I911" s="115"/>
    </row>
    <row r="912" spans="9:9" ht="79.95" customHeight="1">
      <c r="I912" s="115"/>
    </row>
    <row r="913" spans="9:9" ht="79.95" customHeight="1">
      <c r="I913" s="115"/>
    </row>
    <row r="914" spans="9:9" ht="79.95" customHeight="1">
      <c r="I914" s="115"/>
    </row>
    <row r="915" spans="9:9" ht="79.95" customHeight="1">
      <c r="I915" s="115"/>
    </row>
    <row r="916" spans="9:9" ht="79.95" customHeight="1">
      <c r="I916" s="115"/>
    </row>
    <row r="917" spans="9:9" ht="79.95" customHeight="1">
      <c r="I917" s="115"/>
    </row>
    <row r="918" spans="9:9" ht="79.95" customHeight="1">
      <c r="I918" s="115"/>
    </row>
    <row r="919" spans="9:9" ht="79.95" customHeight="1">
      <c r="I919" s="115"/>
    </row>
    <row r="920" spans="9:9" ht="79.95" customHeight="1">
      <c r="I920" s="115"/>
    </row>
    <row r="921" spans="9:9" ht="79.95" customHeight="1">
      <c r="I921" s="115"/>
    </row>
    <row r="922" spans="9:9" ht="79.95" customHeight="1">
      <c r="I922" s="115"/>
    </row>
    <row r="923" spans="9:9" ht="79.95" customHeight="1">
      <c r="I923" s="115"/>
    </row>
    <row r="924" spans="9:9" ht="79.95" customHeight="1">
      <c r="I924" s="115"/>
    </row>
    <row r="925" spans="9:9" ht="79.95" customHeight="1">
      <c r="I925" s="115"/>
    </row>
    <row r="926" spans="9:9" ht="79.95" customHeight="1">
      <c r="I926" s="115"/>
    </row>
    <row r="927" spans="9:9" ht="79.95" customHeight="1">
      <c r="I927" s="115"/>
    </row>
    <row r="928" spans="9:9" ht="79.95" customHeight="1">
      <c r="I928" s="115"/>
    </row>
    <row r="929" spans="9:9" ht="79.95" customHeight="1">
      <c r="I929" s="115"/>
    </row>
    <row r="930" spans="9:9" ht="79.95" customHeight="1">
      <c r="I930" s="115"/>
    </row>
    <row r="931" spans="9:9" ht="79.95" customHeight="1">
      <c r="I931" s="115"/>
    </row>
    <row r="932" spans="9:9" ht="79.95" customHeight="1">
      <c r="I932" s="115"/>
    </row>
    <row r="933" spans="9:9" ht="79.95" customHeight="1">
      <c r="I933" s="115"/>
    </row>
    <row r="934" spans="9:9" ht="79.95" customHeight="1">
      <c r="I934" s="115"/>
    </row>
    <row r="935" spans="9:9" ht="79.95" customHeight="1">
      <c r="I935" s="115"/>
    </row>
    <row r="936" spans="9:9" ht="79.95" customHeight="1">
      <c r="I936" s="115"/>
    </row>
    <row r="937" spans="9:9" ht="79.95" customHeight="1">
      <c r="I937" s="115"/>
    </row>
    <row r="938" spans="9:9" ht="79.95" customHeight="1">
      <c r="I938" s="115"/>
    </row>
    <row r="939" spans="9:9" ht="79.95" customHeight="1">
      <c r="I939" s="115"/>
    </row>
    <row r="940" spans="9:9" ht="79.95" customHeight="1">
      <c r="I940" s="115"/>
    </row>
    <row r="941" spans="9:9" ht="79.95" customHeight="1">
      <c r="I941" s="115"/>
    </row>
    <row r="942" spans="9:9" ht="79.95" customHeight="1">
      <c r="I942" s="115"/>
    </row>
    <row r="943" spans="9:9" ht="79.95" customHeight="1">
      <c r="I943" s="115"/>
    </row>
    <row r="944" spans="9:9" ht="79.95" customHeight="1">
      <c r="I944" s="115"/>
    </row>
    <row r="945" spans="9:9" ht="79.95" customHeight="1">
      <c r="I945" s="115"/>
    </row>
    <row r="946" spans="9:9" ht="79.95" customHeight="1">
      <c r="I946" s="115"/>
    </row>
    <row r="947" spans="9:9" ht="79.95" customHeight="1">
      <c r="I947" s="115"/>
    </row>
    <row r="948" spans="9:9" ht="79.95" customHeight="1">
      <c r="I948" s="115"/>
    </row>
    <row r="949" spans="9:9" ht="79.95" customHeight="1">
      <c r="I949" s="115"/>
    </row>
    <row r="950" spans="9:9" ht="79.95" customHeight="1">
      <c r="I950" s="115"/>
    </row>
    <row r="951" spans="9:9" ht="79.95" customHeight="1">
      <c r="I951" s="115"/>
    </row>
    <row r="952" spans="9:9" ht="79.95" customHeight="1">
      <c r="I952" s="115"/>
    </row>
    <row r="953" spans="9:9" ht="79.95" customHeight="1">
      <c r="I953" s="115"/>
    </row>
    <row r="954" spans="9:9" ht="79.95" customHeight="1">
      <c r="I954" s="115"/>
    </row>
    <row r="955" spans="9:9" ht="79.95" customHeight="1">
      <c r="I955" s="115"/>
    </row>
    <row r="956" spans="9:9" ht="79.95" customHeight="1">
      <c r="I956" s="115"/>
    </row>
    <row r="957" spans="9:9" ht="79.95" customHeight="1">
      <c r="I957" s="115"/>
    </row>
    <row r="958" spans="9:9" ht="79.95" customHeight="1">
      <c r="I958" s="115"/>
    </row>
    <row r="959" spans="9:9" ht="79.95" customHeight="1">
      <c r="I959" s="115"/>
    </row>
    <row r="960" spans="9:9" ht="79.95" customHeight="1">
      <c r="I960" s="115"/>
    </row>
    <row r="961" spans="9:9" ht="79.95" customHeight="1">
      <c r="I961" s="115"/>
    </row>
    <row r="962" spans="9:9" ht="79.95" customHeight="1">
      <c r="I962" s="115"/>
    </row>
    <row r="963" spans="9:9" ht="79.95" customHeight="1">
      <c r="I963" s="115"/>
    </row>
    <row r="964" spans="9:9" ht="79.95" customHeight="1">
      <c r="I964" s="115"/>
    </row>
    <row r="965" spans="9:9" ht="79.95" customHeight="1">
      <c r="I965" s="115"/>
    </row>
    <row r="966" spans="9:9" ht="79.95" customHeight="1">
      <c r="I966" s="115"/>
    </row>
    <row r="967" spans="9:9" ht="79.95" customHeight="1">
      <c r="I967" s="115"/>
    </row>
    <row r="968" spans="9:9" ht="79.95" customHeight="1">
      <c r="I968" s="115"/>
    </row>
    <row r="969" spans="9:9" ht="79.95" customHeight="1">
      <c r="I969" s="115"/>
    </row>
    <row r="970" spans="9:9" ht="79.95" customHeight="1">
      <c r="I970" s="115"/>
    </row>
    <row r="971" spans="9:9" ht="79.95" customHeight="1">
      <c r="I971" s="115"/>
    </row>
    <row r="972" spans="9:9" ht="79.95" customHeight="1">
      <c r="I972" s="115"/>
    </row>
    <row r="973" spans="9:9" ht="79.95" customHeight="1">
      <c r="I973" s="115"/>
    </row>
    <row r="974" spans="9:9" ht="79.95" customHeight="1">
      <c r="I974" s="115"/>
    </row>
    <row r="975" spans="9:9" ht="79.95" customHeight="1">
      <c r="I975" s="115"/>
    </row>
    <row r="976" spans="9:9" ht="79.95" customHeight="1">
      <c r="I976" s="115"/>
    </row>
    <row r="977" spans="9:9" ht="79.95" customHeight="1">
      <c r="I977" s="115"/>
    </row>
    <row r="978" spans="9:9" ht="79.95" customHeight="1">
      <c r="I978" s="115"/>
    </row>
    <row r="979" spans="9:9" ht="79.95" customHeight="1">
      <c r="I979" s="115"/>
    </row>
    <row r="980" spans="9:9" ht="79.95" customHeight="1">
      <c r="I980" s="115"/>
    </row>
    <row r="981" spans="9:9" ht="79.95" customHeight="1">
      <c r="I981" s="115"/>
    </row>
    <row r="982" spans="9:9" ht="79.95" customHeight="1">
      <c r="I982" s="115"/>
    </row>
    <row r="983" spans="9:9" ht="79.95" customHeight="1">
      <c r="I983" s="115"/>
    </row>
    <row r="984" spans="9:9" ht="79.95" customHeight="1">
      <c r="I984" s="115"/>
    </row>
    <row r="985" spans="9:9" ht="79.95" customHeight="1">
      <c r="I985" s="115"/>
    </row>
    <row r="986" spans="9:9" ht="79.95" customHeight="1">
      <c r="I986" s="115"/>
    </row>
    <row r="987" spans="9:9" ht="79.95" customHeight="1">
      <c r="I987" s="115"/>
    </row>
    <row r="988" spans="9:9" ht="79.95" customHeight="1">
      <c r="I988" s="115"/>
    </row>
    <row r="989" spans="9:9" ht="79.95" customHeight="1">
      <c r="I989" s="115"/>
    </row>
    <row r="990" spans="9:9" ht="79.95" customHeight="1">
      <c r="I990" s="115"/>
    </row>
    <row r="991" spans="9:9" ht="79.95" customHeight="1">
      <c r="I991" s="115"/>
    </row>
    <row r="992" spans="9:9" ht="79.95" customHeight="1">
      <c r="I992" s="115"/>
    </row>
    <row r="993" spans="9:9" ht="79.95" customHeight="1">
      <c r="I993" s="115"/>
    </row>
    <row r="994" spans="9:9" ht="79.95" customHeight="1">
      <c r="I994" s="115"/>
    </row>
    <row r="995" spans="9:9" ht="79.95" customHeight="1">
      <c r="I995" s="115"/>
    </row>
    <row r="996" spans="9:9" ht="79.95" customHeight="1">
      <c r="I996" s="115"/>
    </row>
    <row r="997" spans="9:9" ht="79.95" customHeight="1">
      <c r="I997" s="115"/>
    </row>
    <row r="998" spans="9:9" ht="79.95" customHeight="1">
      <c r="I998" s="115"/>
    </row>
    <row r="999" spans="9:9" ht="79.95" customHeight="1">
      <c r="I999" s="115"/>
    </row>
    <row r="1000" spans="9:9" ht="79.95" customHeight="1">
      <c r="I1000" s="115"/>
    </row>
    <row r="1001" spans="9:9" ht="79.95" customHeight="1">
      <c r="I1001" s="115"/>
    </row>
    <row r="1002" spans="9:9" ht="79.95" customHeight="1">
      <c r="I1002" s="115"/>
    </row>
    <row r="1003" spans="9:9" ht="79.95" customHeight="1">
      <c r="I1003" s="115"/>
    </row>
    <row r="1004" spans="9:9" ht="79.95" customHeight="1">
      <c r="I1004" s="115"/>
    </row>
    <row r="1005" spans="9:9" ht="79.95" customHeight="1">
      <c r="I1005" s="115"/>
    </row>
    <row r="1006" spans="9:9" ht="79.95" customHeight="1">
      <c r="I1006" s="115"/>
    </row>
    <row r="1007" spans="9:9" ht="79.95" customHeight="1">
      <c r="I1007" s="115"/>
    </row>
    <row r="1008" spans="9:9" ht="79.95" customHeight="1">
      <c r="I1008" s="115"/>
    </row>
    <row r="1009" spans="9:9" ht="79.95" customHeight="1">
      <c r="I1009" s="115"/>
    </row>
    <row r="1010" spans="9:9" ht="79.95" customHeight="1">
      <c r="I1010" s="115"/>
    </row>
    <row r="1011" spans="9:9" ht="79.95" customHeight="1">
      <c r="I1011" s="115"/>
    </row>
    <row r="1012" spans="9:9" ht="79.95" customHeight="1">
      <c r="I1012" s="115"/>
    </row>
    <row r="1013" spans="9:9" ht="79.95" customHeight="1">
      <c r="I1013" s="115"/>
    </row>
    <row r="1014" spans="9:9" ht="79.95" customHeight="1">
      <c r="I1014" s="115"/>
    </row>
    <row r="1015" spans="9:9" ht="79.95" customHeight="1">
      <c r="I1015" s="115"/>
    </row>
    <row r="1016" spans="9:9" ht="79.95" customHeight="1">
      <c r="I1016" s="115"/>
    </row>
    <row r="1017" spans="9:9" ht="79.95" customHeight="1">
      <c r="I1017" s="115"/>
    </row>
    <row r="1018" spans="9:9" ht="79.95" customHeight="1">
      <c r="I1018" s="115"/>
    </row>
    <row r="1019" spans="9:9" ht="79.95" customHeight="1">
      <c r="I1019" s="115"/>
    </row>
    <row r="1020" spans="9:9" ht="79.95" customHeight="1">
      <c r="I1020" s="115"/>
    </row>
    <row r="1021" spans="9:9" ht="79.95" customHeight="1">
      <c r="I1021" s="115"/>
    </row>
    <row r="1022" spans="9:9" ht="79.95" customHeight="1">
      <c r="I1022" s="115"/>
    </row>
    <row r="1023" spans="9:9" ht="79.95" customHeight="1">
      <c r="I1023" s="115"/>
    </row>
    <row r="1024" spans="9:9" ht="79.95" customHeight="1">
      <c r="I1024" s="115"/>
    </row>
    <row r="1025" spans="9:9" ht="79.95" customHeight="1">
      <c r="I1025" s="115"/>
    </row>
    <row r="1026" spans="9:9" ht="79.95" customHeight="1">
      <c r="I1026" s="115"/>
    </row>
    <row r="1027" spans="9:9" ht="79.95" customHeight="1">
      <c r="I1027" s="115"/>
    </row>
    <row r="1028" spans="9:9" ht="79.95" customHeight="1">
      <c r="I1028" s="115"/>
    </row>
    <row r="1029" spans="9:9" ht="79.95" customHeight="1">
      <c r="I1029" s="115"/>
    </row>
    <row r="1030" spans="9:9" ht="79.95" customHeight="1">
      <c r="I1030" s="115"/>
    </row>
    <row r="1031" spans="9:9" ht="79.95" customHeight="1">
      <c r="I1031" s="115"/>
    </row>
    <row r="1032" spans="9:9" ht="79.95" customHeight="1">
      <c r="I1032" s="115"/>
    </row>
    <row r="1033" spans="9:9" ht="79.95" customHeight="1">
      <c r="I1033" s="115"/>
    </row>
    <row r="1034" spans="9:9" ht="79.95" customHeight="1">
      <c r="I1034" s="115"/>
    </row>
    <row r="1035" spans="9:9" ht="79.95" customHeight="1">
      <c r="I1035" s="115"/>
    </row>
    <row r="1036" spans="9:9" ht="79.95" customHeight="1">
      <c r="I1036" s="115"/>
    </row>
    <row r="1037" spans="9:9" ht="79.95" customHeight="1">
      <c r="I1037" s="115"/>
    </row>
    <row r="1038" spans="9:9" ht="79.95" customHeight="1">
      <c r="I1038" s="115"/>
    </row>
    <row r="1039" spans="9:9" ht="79.95" customHeight="1">
      <c r="I1039" s="115"/>
    </row>
    <row r="1040" spans="9:9" ht="79.95" customHeight="1">
      <c r="I1040" s="115"/>
    </row>
    <row r="1041" spans="9:9" ht="79.95" customHeight="1">
      <c r="I1041" s="115"/>
    </row>
    <row r="1042" spans="9:9" ht="79.95" customHeight="1">
      <c r="I1042" s="115"/>
    </row>
    <row r="1043" spans="9:9" ht="79.95" customHeight="1">
      <c r="I1043" s="115"/>
    </row>
    <row r="1044" spans="9:9" ht="79.95" customHeight="1">
      <c r="I1044" s="115"/>
    </row>
    <row r="1045" spans="9:9" ht="79.95" customHeight="1">
      <c r="I1045" s="115"/>
    </row>
    <row r="1046" spans="9:9" ht="79.95" customHeight="1">
      <c r="I1046" s="115"/>
    </row>
    <row r="1047" spans="9:9" ht="79.95" customHeight="1">
      <c r="I1047" s="115"/>
    </row>
    <row r="1048" spans="9:9" ht="79.95" customHeight="1">
      <c r="I1048" s="115"/>
    </row>
    <row r="1049" spans="9:9" ht="79.95" customHeight="1">
      <c r="I1049" s="115"/>
    </row>
    <row r="1050" spans="9:9" ht="79.95" customHeight="1">
      <c r="I1050" s="115"/>
    </row>
    <row r="1051" spans="9:9" ht="79.95" customHeight="1">
      <c r="I1051" s="115"/>
    </row>
    <row r="1052" spans="9:9" ht="79.95" customHeight="1">
      <c r="I1052" s="115"/>
    </row>
    <row r="1053" spans="9:9" ht="79.95" customHeight="1">
      <c r="I1053" s="115"/>
    </row>
    <row r="1054" spans="9:9" ht="79.95" customHeight="1">
      <c r="I1054" s="115"/>
    </row>
    <row r="1055" spans="9:9" ht="79.95" customHeight="1">
      <c r="I1055" s="115"/>
    </row>
    <row r="1056" spans="9:9" ht="79.95" customHeight="1">
      <c r="I1056" s="115"/>
    </row>
    <row r="1057" spans="9:9" ht="79.95" customHeight="1">
      <c r="I1057" s="115"/>
    </row>
    <row r="1058" spans="9:9" ht="79.95" customHeight="1">
      <c r="I1058" s="115"/>
    </row>
    <row r="1059" spans="9:9" ht="79.95" customHeight="1">
      <c r="I1059" s="115"/>
    </row>
    <row r="1060" spans="9:9" ht="79.95" customHeight="1">
      <c r="I1060" s="115"/>
    </row>
    <row r="1061" spans="9:9" ht="79.95" customHeight="1">
      <c r="I1061" s="115"/>
    </row>
    <row r="1062" spans="9:9" ht="79.95" customHeight="1">
      <c r="I1062" s="115"/>
    </row>
    <row r="1063" spans="9:9" ht="79.95" customHeight="1">
      <c r="I1063" s="115"/>
    </row>
    <row r="1064" spans="9:9" ht="79.95" customHeight="1">
      <c r="I1064" s="115"/>
    </row>
    <row r="1065" spans="9:9" ht="79.95" customHeight="1">
      <c r="I1065" s="115"/>
    </row>
    <row r="1066" spans="9:9" ht="79.95" customHeight="1">
      <c r="I1066" s="115"/>
    </row>
    <row r="1067" spans="9:9" ht="79.95" customHeight="1">
      <c r="I1067" s="115"/>
    </row>
    <row r="1068" spans="9:9" ht="79.95" customHeight="1">
      <c r="I1068" s="115"/>
    </row>
    <row r="1069" spans="9:9" ht="79.95" customHeight="1">
      <c r="I1069" s="115"/>
    </row>
    <row r="1070" spans="9:9" ht="79.95" customHeight="1">
      <c r="I1070" s="115"/>
    </row>
    <row r="1071" spans="9:9" ht="79.95" customHeight="1">
      <c r="I1071" s="115"/>
    </row>
    <row r="1072" spans="9:9" ht="79.95" customHeight="1">
      <c r="I1072" s="115"/>
    </row>
    <row r="1073" spans="9:9" ht="79.95" customHeight="1">
      <c r="I1073" s="115"/>
    </row>
    <row r="1074" spans="9:9" ht="79.95" customHeight="1">
      <c r="I1074" s="115"/>
    </row>
    <row r="1075" spans="9:9" ht="79.95" customHeight="1">
      <c r="I1075" s="115"/>
    </row>
    <row r="1076" spans="9:9" ht="79.95" customHeight="1">
      <c r="I1076" s="115"/>
    </row>
    <row r="1077" spans="9:9" ht="79.95" customHeight="1">
      <c r="I1077" s="115"/>
    </row>
    <row r="1078" spans="9:9" ht="79.95" customHeight="1">
      <c r="I1078" s="115"/>
    </row>
    <row r="1079" spans="9:9" ht="79.95" customHeight="1">
      <c r="I1079" s="115"/>
    </row>
    <row r="1080" spans="9:9" ht="79.95" customHeight="1">
      <c r="I1080" s="115"/>
    </row>
    <row r="1081" spans="9:9" ht="79.95" customHeight="1">
      <c r="I1081" s="115"/>
    </row>
    <row r="1082" spans="9:9" ht="79.95" customHeight="1">
      <c r="I1082" s="115"/>
    </row>
    <row r="1083" spans="9:9" ht="79.95" customHeight="1">
      <c r="I1083" s="115"/>
    </row>
    <row r="1084" spans="9:9" ht="79.95" customHeight="1">
      <c r="I1084" s="115"/>
    </row>
    <row r="1085" spans="9:9" ht="79.95" customHeight="1">
      <c r="I1085" s="115"/>
    </row>
    <row r="1086" spans="9:9" ht="79.95" customHeight="1">
      <c r="I1086" s="115"/>
    </row>
    <row r="1087" spans="9:9" ht="79.95" customHeight="1">
      <c r="I1087" s="115"/>
    </row>
    <row r="1088" spans="9:9" ht="79.95" customHeight="1">
      <c r="I1088" s="115"/>
    </row>
    <row r="1089" spans="9:9" ht="79.95" customHeight="1">
      <c r="I1089" s="115"/>
    </row>
    <row r="1090" spans="9:9" ht="79.95" customHeight="1">
      <c r="I1090" s="115"/>
    </row>
    <row r="1091" spans="9:9" ht="79.95" customHeight="1">
      <c r="I1091" s="115"/>
    </row>
    <row r="1092" spans="9:9" ht="79.95" customHeight="1">
      <c r="I1092" s="115"/>
    </row>
    <row r="1093" spans="9:9" ht="79.95" customHeight="1">
      <c r="I1093" s="115"/>
    </row>
    <row r="1094" spans="9:9" ht="79.95" customHeight="1">
      <c r="I1094" s="115"/>
    </row>
    <row r="1095" spans="9:9" ht="79.95" customHeight="1">
      <c r="I1095" s="115"/>
    </row>
    <row r="1096" spans="9:9" ht="79.95" customHeight="1">
      <c r="I1096" s="115"/>
    </row>
    <row r="1097" spans="9:9" ht="79.95" customHeight="1">
      <c r="I1097" s="115"/>
    </row>
    <row r="1098" spans="9:9" ht="79.95" customHeight="1">
      <c r="I1098" s="115"/>
    </row>
    <row r="1099" spans="9:9" ht="79.95" customHeight="1">
      <c r="I1099" s="115"/>
    </row>
    <row r="1100" spans="9:9" ht="79.95" customHeight="1">
      <c r="I1100" s="115"/>
    </row>
    <row r="1101" spans="9:9" ht="79.95" customHeight="1">
      <c r="I1101" s="115"/>
    </row>
    <row r="1102" spans="9:9" ht="79.95" customHeight="1">
      <c r="I1102" s="115"/>
    </row>
    <row r="1103" spans="9:9" ht="79.95" customHeight="1">
      <c r="I1103" s="115"/>
    </row>
    <row r="1104" spans="9:9" ht="79.95" customHeight="1">
      <c r="I1104" s="115"/>
    </row>
    <row r="1105" spans="9:9" ht="79.95" customHeight="1">
      <c r="I1105" s="115"/>
    </row>
    <row r="1106" spans="9:9" ht="79.95" customHeight="1">
      <c r="I1106" s="115"/>
    </row>
    <row r="1107" spans="9:9" ht="79.95" customHeight="1">
      <c r="I1107" s="115"/>
    </row>
    <row r="1108" spans="9:9" ht="79.95" customHeight="1">
      <c r="I1108" s="115"/>
    </row>
    <row r="1109" spans="9:9" ht="79.95" customHeight="1">
      <c r="I1109" s="115"/>
    </row>
    <row r="1110" spans="9:9" ht="79.95" customHeight="1">
      <c r="I1110" s="115"/>
    </row>
    <row r="1111" spans="9:9" ht="79.95" customHeight="1">
      <c r="I1111" s="115"/>
    </row>
    <row r="1112" spans="9:9" ht="79.95" customHeight="1">
      <c r="I1112" s="115"/>
    </row>
    <row r="1113" spans="9:9" ht="79.95" customHeight="1">
      <c r="I1113" s="115"/>
    </row>
    <row r="1114" spans="9:9" ht="79.95" customHeight="1">
      <c r="I1114" s="115"/>
    </row>
    <row r="1115" spans="9:9" ht="79.95" customHeight="1">
      <c r="I1115" s="115"/>
    </row>
    <row r="1116" spans="9:9" ht="79.95" customHeight="1">
      <c r="I1116" s="115"/>
    </row>
    <row r="1117" spans="9:9" ht="79.95" customHeight="1">
      <c r="I1117" s="115"/>
    </row>
    <row r="1118" spans="9:9" ht="79.95" customHeight="1">
      <c r="I1118" s="115"/>
    </row>
    <row r="1119" spans="9:9" ht="79.95" customHeight="1">
      <c r="I1119" s="115"/>
    </row>
    <row r="1120" spans="9:9" ht="79.95" customHeight="1">
      <c r="I1120" s="115"/>
    </row>
    <row r="1121" spans="9:9" ht="79.95" customHeight="1">
      <c r="I1121" s="115"/>
    </row>
    <row r="1122" spans="9:9" ht="79.95" customHeight="1">
      <c r="I1122" s="115"/>
    </row>
    <row r="1123" spans="9:9" ht="79.95" customHeight="1">
      <c r="I1123" s="115"/>
    </row>
    <row r="1124" spans="9:9" ht="79.95" customHeight="1">
      <c r="I1124" s="115"/>
    </row>
    <row r="1125" spans="9:9" ht="79.95" customHeight="1">
      <c r="I1125" s="115"/>
    </row>
    <row r="1126" spans="9:9" ht="79.95" customHeight="1">
      <c r="I1126" s="115"/>
    </row>
    <row r="1127" spans="9:9" ht="79.95" customHeight="1">
      <c r="I1127" s="115"/>
    </row>
    <row r="1128" spans="9:9" ht="79.95" customHeight="1">
      <c r="I1128" s="115"/>
    </row>
    <row r="1129" spans="9:9" ht="79.95" customHeight="1">
      <c r="I1129" s="115"/>
    </row>
    <row r="1130" spans="9:9" ht="79.95" customHeight="1">
      <c r="I1130" s="115"/>
    </row>
    <row r="1131" spans="9:9" ht="79.95" customHeight="1">
      <c r="I1131" s="115"/>
    </row>
    <row r="1132" spans="9:9" ht="79.95" customHeight="1">
      <c r="I1132" s="115"/>
    </row>
    <row r="1133" spans="9:9" ht="79.95" customHeight="1">
      <c r="I1133" s="115"/>
    </row>
    <row r="1134" spans="9:9" ht="79.95" customHeight="1">
      <c r="I1134" s="115"/>
    </row>
    <row r="1135" spans="9:9" ht="79.95" customHeight="1">
      <c r="I1135" s="115"/>
    </row>
    <row r="1136" spans="9:9" ht="79.95" customHeight="1">
      <c r="I1136" s="115"/>
    </row>
    <row r="1137" spans="9:9" ht="79.95" customHeight="1">
      <c r="I1137" s="115"/>
    </row>
    <row r="1138" spans="9:9" ht="79.95" customHeight="1">
      <c r="I1138" s="115"/>
    </row>
    <row r="1139" spans="9:9" ht="79.95" customHeight="1">
      <c r="I1139" s="115"/>
    </row>
    <row r="1140" spans="9:9" ht="79.95" customHeight="1">
      <c r="I1140" s="115"/>
    </row>
    <row r="1141" spans="9:9" ht="79.95" customHeight="1">
      <c r="I1141" s="115"/>
    </row>
    <row r="1142" spans="9:9" ht="79.95" customHeight="1">
      <c r="I1142" s="115"/>
    </row>
    <row r="1143" spans="9:9" ht="79.95" customHeight="1">
      <c r="I1143" s="115"/>
    </row>
    <row r="1144" spans="9:9" ht="79.95" customHeight="1">
      <c r="I1144" s="115"/>
    </row>
    <row r="1145" spans="9:9" ht="79.95" customHeight="1">
      <c r="I1145" s="115"/>
    </row>
    <row r="1146" spans="9:9" ht="79.95" customHeight="1">
      <c r="I1146" s="115"/>
    </row>
    <row r="1147" spans="9:9" ht="79.95" customHeight="1">
      <c r="I1147" s="115"/>
    </row>
    <row r="1148" spans="9:9" ht="79.95" customHeight="1">
      <c r="I1148" s="115"/>
    </row>
    <row r="1149" spans="9:9" ht="79.95" customHeight="1">
      <c r="I1149" s="115"/>
    </row>
    <row r="1150" spans="9:9" ht="79.95" customHeight="1">
      <c r="I1150" s="115"/>
    </row>
    <row r="1151" spans="9:9" ht="79.95" customHeight="1">
      <c r="I1151" s="115"/>
    </row>
    <row r="1152" spans="9:9" ht="79.95" customHeight="1">
      <c r="I1152" s="115"/>
    </row>
    <row r="1153" spans="9:9" ht="79.95" customHeight="1">
      <c r="I1153" s="115"/>
    </row>
    <row r="1154" spans="9:9" ht="79.95" customHeight="1">
      <c r="I1154" s="115"/>
    </row>
    <row r="1155" spans="9:9" ht="79.95" customHeight="1">
      <c r="I1155" s="115"/>
    </row>
    <row r="1156" spans="9:9" ht="79.95" customHeight="1">
      <c r="I1156" s="115"/>
    </row>
    <row r="1157" spans="9:9" ht="79.95" customHeight="1">
      <c r="I1157" s="115"/>
    </row>
    <row r="1158" spans="9:9" ht="79.95" customHeight="1">
      <c r="I1158" s="115"/>
    </row>
    <row r="1159" spans="9:9" ht="79.95" customHeight="1">
      <c r="I1159" s="115"/>
    </row>
    <row r="1160" spans="9:9" ht="79.95" customHeight="1">
      <c r="I1160" s="115"/>
    </row>
    <row r="1161" spans="9:9" ht="79.95" customHeight="1">
      <c r="I1161" s="115"/>
    </row>
    <row r="1162" spans="9:9" ht="79.95" customHeight="1">
      <c r="I1162" s="115"/>
    </row>
    <row r="1163" spans="9:9" ht="79.95" customHeight="1">
      <c r="I1163" s="115"/>
    </row>
    <row r="1164" spans="9:9" ht="79.95" customHeight="1">
      <c r="I1164" s="115"/>
    </row>
    <row r="1165" spans="9:9" ht="79.95" customHeight="1">
      <c r="I1165" s="115"/>
    </row>
    <row r="1166" spans="9:9" ht="79.95" customHeight="1">
      <c r="I1166" s="115"/>
    </row>
    <row r="1167" spans="9:9" ht="79.95" customHeight="1">
      <c r="I1167" s="115"/>
    </row>
    <row r="1168" spans="9:9" ht="79.95" customHeight="1">
      <c r="I1168" s="115"/>
    </row>
    <row r="1169" spans="9:9" ht="79.95" customHeight="1">
      <c r="I1169" s="115"/>
    </row>
    <row r="1170" spans="9:9" ht="79.95" customHeight="1">
      <c r="I1170" s="115"/>
    </row>
    <row r="1171" spans="9:9" ht="79.95" customHeight="1">
      <c r="I1171" s="115"/>
    </row>
    <row r="1172" spans="9:9" ht="79.95" customHeight="1">
      <c r="I1172" s="115"/>
    </row>
    <row r="1173" spans="9:9" ht="79.95" customHeight="1">
      <c r="I1173" s="115"/>
    </row>
    <row r="1174" spans="9:9" ht="79.95" customHeight="1">
      <c r="I1174" s="115"/>
    </row>
    <row r="1175" spans="9:9" ht="79.95" customHeight="1">
      <c r="I1175" s="115"/>
    </row>
    <row r="1176" spans="9:9" ht="79.95" customHeight="1">
      <c r="I1176" s="115"/>
    </row>
    <row r="1177" spans="9:9" ht="79.95" customHeight="1">
      <c r="I1177" s="115"/>
    </row>
    <row r="1178" spans="9:9" ht="79.95" customHeight="1">
      <c r="I1178" s="115"/>
    </row>
    <row r="1179" spans="9:9" ht="79.95" customHeight="1">
      <c r="I1179" s="115"/>
    </row>
    <row r="1180" spans="9:9" ht="79.95" customHeight="1">
      <c r="I1180" s="115"/>
    </row>
    <row r="1181" spans="9:9" ht="79.95" customHeight="1">
      <c r="I1181" s="115"/>
    </row>
    <row r="1182" spans="9:9" ht="79.95" customHeight="1">
      <c r="I1182" s="115"/>
    </row>
    <row r="1183" spans="9:9" ht="79.95" customHeight="1">
      <c r="I1183" s="115"/>
    </row>
    <row r="1184" spans="9:9" ht="79.95" customHeight="1">
      <c r="I1184" s="115"/>
    </row>
    <row r="1185" spans="9:9" ht="79.95" customHeight="1">
      <c r="I1185" s="115"/>
    </row>
    <row r="1186" spans="9:9" ht="79.95" customHeight="1">
      <c r="I1186" s="115"/>
    </row>
    <row r="1187" spans="9:9" ht="79.95" customHeight="1">
      <c r="I1187" s="115"/>
    </row>
    <row r="1188" spans="9:9" ht="79.95" customHeight="1">
      <c r="I1188" s="115"/>
    </row>
    <row r="1189" spans="9:9" ht="79.95" customHeight="1">
      <c r="I1189" s="115"/>
    </row>
    <row r="1190" spans="9:9" ht="79.95" customHeight="1">
      <c r="I1190" s="115"/>
    </row>
    <row r="1191" spans="9:9" ht="79.95" customHeight="1">
      <c r="I1191" s="115"/>
    </row>
    <row r="1192" spans="9:9" ht="79.95" customHeight="1">
      <c r="I1192" s="115"/>
    </row>
    <row r="1193" spans="9:9" ht="79.95" customHeight="1">
      <c r="I1193" s="115"/>
    </row>
    <row r="1194" spans="9:9" ht="79.95" customHeight="1">
      <c r="I1194" s="115"/>
    </row>
    <row r="1195" spans="9:9" ht="79.95" customHeight="1">
      <c r="I1195" s="115"/>
    </row>
    <row r="1196" spans="9:9" ht="79.95" customHeight="1">
      <c r="I1196" s="115"/>
    </row>
    <row r="1197" spans="9:9" ht="79.95" customHeight="1">
      <c r="I1197" s="115"/>
    </row>
    <row r="1198" spans="9:9" ht="79.95" customHeight="1">
      <c r="I1198" s="115"/>
    </row>
    <row r="1199" spans="9:9" ht="79.95" customHeight="1">
      <c r="I1199" s="115"/>
    </row>
    <row r="1200" spans="9:9" ht="79.95" customHeight="1">
      <c r="I1200" s="115"/>
    </row>
    <row r="1201" spans="9:9" ht="79.95" customHeight="1">
      <c r="I1201" s="115"/>
    </row>
    <row r="1202" spans="9:9" ht="79.95" customHeight="1">
      <c r="I1202" s="115"/>
    </row>
    <row r="1203" spans="9:9" ht="79.95" customHeight="1">
      <c r="I1203" s="115"/>
    </row>
    <row r="1204" spans="9:9" ht="79.95" customHeight="1">
      <c r="I1204" s="115"/>
    </row>
    <row r="1205" spans="9:9" ht="79.95" customHeight="1">
      <c r="I1205" s="115"/>
    </row>
    <row r="1206" spans="9:9" ht="79.95" customHeight="1">
      <c r="I1206" s="115"/>
    </row>
    <row r="1207" spans="9:9" ht="79.95" customHeight="1">
      <c r="I1207" s="115"/>
    </row>
    <row r="1208" spans="9:9" ht="79.95" customHeight="1">
      <c r="I1208" s="115"/>
    </row>
    <row r="1209" spans="9:9" ht="79.95" customHeight="1">
      <c r="I1209" s="115"/>
    </row>
    <row r="1210" spans="9:9" ht="79.95" customHeight="1">
      <c r="I1210" s="115"/>
    </row>
    <row r="1211" spans="9:9" ht="79.95" customHeight="1">
      <c r="I1211" s="115"/>
    </row>
    <row r="1212" spans="9:9" ht="79.95" customHeight="1">
      <c r="I1212" s="115"/>
    </row>
    <row r="1213" spans="9:9" ht="79.95" customHeight="1">
      <c r="I1213" s="115"/>
    </row>
    <row r="1214" spans="9:9" ht="79.95" customHeight="1">
      <c r="I1214" s="115"/>
    </row>
    <row r="1215" spans="9:9" ht="79.95" customHeight="1">
      <c r="I1215" s="115"/>
    </row>
    <row r="1216" spans="9:9" ht="79.95" customHeight="1">
      <c r="I1216" s="115"/>
    </row>
    <row r="1217" spans="9:9" ht="79.95" customHeight="1">
      <c r="I1217" s="115"/>
    </row>
    <row r="1218" spans="9:9" ht="79.95" customHeight="1">
      <c r="I1218" s="115"/>
    </row>
    <row r="1219" spans="9:9" ht="79.95" customHeight="1">
      <c r="I1219" s="115"/>
    </row>
    <row r="1220" spans="9:9" ht="79.95" customHeight="1">
      <c r="I1220" s="115"/>
    </row>
    <row r="1221" spans="9:9" ht="79.95" customHeight="1">
      <c r="I1221" s="115"/>
    </row>
    <row r="1222" spans="9:9" ht="79.95" customHeight="1">
      <c r="I1222" s="115"/>
    </row>
    <row r="1223" spans="9:9" ht="79.95" customHeight="1">
      <c r="I1223" s="115"/>
    </row>
    <row r="1224" spans="9:9" ht="79.95" customHeight="1">
      <c r="I1224" s="115"/>
    </row>
    <row r="1225" spans="9:9" ht="79.95" customHeight="1">
      <c r="I1225" s="115"/>
    </row>
    <row r="1226" spans="9:9" ht="79.95" customHeight="1">
      <c r="I1226" s="115"/>
    </row>
    <row r="1227" spans="9:9" ht="79.95" customHeight="1">
      <c r="I1227" s="115"/>
    </row>
    <row r="1228" spans="9:9" ht="79.95" customHeight="1">
      <c r="I1228" s="115"/>
    </row>
    <row r="1229" spans="9:9" ht="79.95" customHeight="1">
      <c r="I1229" s="115"/>
    </row>
    <row r="1230" spans="9:9" ht="79.95" customHeight="1">
      <c r="I1230" s="115"/>
    </row>
    <row r="1231" spans="9:9" ht="79.95" customHeight="1">
      <c r="I1231" s="115"/>
    </row>
    <row r="1232" spans="9:9" ht="79.95" customHeight="1">
      <c r="I1232" s="115"/>
    </row>
    <row r="1233" spans="9:9" ht="79.95" customHeight="1">
      <c r="I1233" s="115"/>
    </row>
    <row r="1234" spans="9:9" ht="79.95" customHeight="1">
      <c r="I1234" s="115"/>
    </row>
    <row r="1235" spans="9:9" ht="79.95" customHeight="1">
      <c r="I1235" s="115"/>
    </row>
    <row r="1236" spans="9:9" ht="79.95" customHeight="1">
      <c r="I1236" s="115"/>
    </row>
    <row r="1237" spans="9:9" ht="79.95" customHeight="1">
      <c r="I1237" s="115"/>
    </row>
    <row r="1238" spans="9:9" ht="79.95" customHeight="1">
      <c r="I1238" s="115"/>
    </row>
    <row r="1239" spans="9:9" ht="79.95" customHeight="1">
      <c r="I1239" s="115"/>
    </row>
    <row r="1240" spans="9:9" ht="79.95" customHeight="1">
      <c r="I1240" s="115"/>
    </row>
    <row r="1241" spans="9:9" ht="79.95" customHeight="1">
      <c r="I1241" s="115"/>
    </row>
    <row r="1242" spans="9:9" ht="79.95" customHeight="1">
      <c r="I1242" s="115"/>
    </row>
    <row r="1243" spans="9:9" ht="79.95" customHeight="1">
      <c r="I1243" s="115"/>
    </row>
    <row r="1244" spans="9:9" ht="79.95" customHeight="1">
      <c r="I1244" s="115"/>
    </row>
    <row r="1245" spans="9:9" ht="79.95" customHeight="1">
      <c r="I1245" s="115"/>
    </row>
    <row r="1246" spans="9:9" ht="79.95" customHeight="1">
      <c r="I1246" s="115"/>
    </row>
    <row r="1247" spans="9:9" ht="79.95" customHeight="1">
      <c r="I1247" s="115"/>
    </row>
    <row r="1248" spans="9:9" ht="79.95" customHeight="1">
      <c r="I1248" s="115"/>
    </row>
    <row r="1249" spans="9:9" ht="79.95" customHeight="1">
      <c r="I1249" s="115"/>
    </row>
    <row r="1250" spans="9:9" ht="79.95" customHeight="1">
      <c r="I1250" s="115"/>
    </row>
    <row r="1251" spans="9:9" ht="79.95" customHeight="1">
      <c r="I1251" s="115"/>
    </row>
    <row r="1252" spans="9:9" ht="79.95" customHeight="1">
      <c r="I1252" s="115"/>
    </row>
    <row r="1253" spans="9:9" ht="79.95" customHeight="1">
      <c r="I1253" s="115"/>
    </row>
    <row r="1254" spans="9:9" ht="79.95" customHeight="1">
      <c r="I1254" s="115"/>
    </row>
    <row r="1255" spans="9:9" ht="79.95" customHeight="1">
      <c r="I1255" s="115"/>
    </row>
    <row r="1256" spans="9:9" ht="79.95" customHeight="1">
      <c r="I1256" s="115"/>
    </row>
    <row r="1257" spans="9:9" ht="79.95" customHeight="1">
      <c r="I1257" s="115"/>
    </row>
    <row r="1258" spans="9:9" ht="79.95" customHeight="1">
      <c r="I1258" s="115"/>
    </row>
    <row r="1259" spans="9:9" ht="79.95" customHeight="1">
      <c r="I1259" s="115"/>
    </row>
    <row r="1260" spans="9:9" ht="79.95" customHeight="1">
      <c r="I1260" s="115"/>
    </row>
    <row r="1261" spans="9:9" ht="79.95" customHeight="1">
      <c r="I1261" s="115"/>
    </row>
    <row r="1262" spans="9:9" ht="79.95" customHeight="1">
      <c r="I1262" s="115"/>
    </row>
    <row r="1263" spans="9:9" ht="79.95" customHeight="1">
      <c r="I1263" s="115"/>
    </row>
    <row r="1264" spans="9:9" ht="79.95" customHeight="1">
      <c r="I1264" s="115"/>
    </row>
    <row r="1265" spans="9:9" ht="79.95" customHeight="1">
      <c r="I1265" s="115"/>
    </row>
    <row r="1266" spans="9:9" ht="79.95" customHeight="1">
      <c r="I1266" s="115"/>
    </row>
    <row r="1267" spans="9:9" ht="79.95" customHeight="1">
      <c r="I1267" s="115"/>
    </row>
    <row r="1268" spans="9:9" ht="79.95" customHeight="1">
      <c r="I1268" s="115"/>
    </row>
    <row r="1269" spans="9:9" ht="79.95" customHeight="1">
      <c r="I1269" s="115"/>
    </row>
    <row r="1270" spans="9:9" ht="79.95" customHeight="1">
      <c r="I1270" s="115"/>
    </row>
    <row r="1271" spans="9:9" ht="79.95" customHeight="1">
      <c r="I1271" s="115"/>
    </row>
    <row r="1272" spans="9:9" ht="79.95" customHeight="1">
      <c r="I1272" s="115"/>
    </row>
    <row r="1273" spans="9:9" ht="79.95" customHeight="1">
      <c r="I1273" s="115"/>
    </row>
    <row r="1274" spans="9:9" ht="79.95" customHeight="1">
      <c r="I1274" s="115"/>
    </row>
    <row r="1275" spans="9:9" ht="79.95" customHeight="1">
      <c r="I1275" s="115"/>
    </row>
    <row r="1276" spans="9:9" ht="79.95" customHeight="1">
      <c r="I1276" s="115"/>
    </row>
    <row r="1277" spans="9:9" ht="79.95" customHeight="1">
      <c r="I1277" s="115"/>
    </row>
    <row r="1278" spans="9:9" ht="79.95" customHeight="1">
      <c r="I1278" s="115"/>
    </row>
    <row r="1279" spans="9:9" ht="79.95" customHeight="1">
      <c r="I1279" s="115"/>
    </row>
    <row r="1280" spans="9:9" ht="79.95" customHeight="1">
      <c r="I1280" s="115"/>
    </row>
    <row r="1281" spans="9:9" ht="79.95" customHeight="1">
      <c r="I1281" s="115"/>
    </row>
    <row r="1282" spans="9:9" ht="79.95" customHeight="1">
      <c r="I1282" s="115"/>
    </row>
    <row r="1283" spans="9:9" ht="79.95" customHeight="1">
      <c r="I1283" s="115"/>
    </row>
    <row r="1284" spans="9:9" ht="79.95" customHeight="1">
      <c r="I1284" s="115"/>
    </row>
    <row r="1285" spans="9:9" ht="79.95" customHeight="1">
      <c r="I1285" s="115"/>
    </row>
    <row r="1286" spans="9:9" ht="79.95" customHeight="1">
      <c r="I1286" s="115"/>
    </row>
    <row r="1287" spans="9:9" ht="79.95" customHeight="1">
      <c r="I1287" s="115"/>
    </row>
    <row r="1288" spans="9:9" ht="79.95" customHeight="1">
      <c r="I1288" s="115"/>
    </row>
    <row r="1289" spans="9:9" ht="79.95" customHeight="1">
      <c r="I1289" s="115"/>
    </row>
    <row r="1290" spans="9:9" ht="79.95" customHeight="1">
      <c r="I1290" s="115"/>
    </row>
    <row r="1291" spans="9:9" ht="79.95" customHeight="1">
      <c r="I1291" s="115"/>
    </row>
    <row r="1292" spans="9:9" ht="79.95" customHeight="1">
      <c r="I1292" s="115"/>
    </row>
    <row r="1293" spans="9:9" ht="79.95" customHeight="1">
      <c r="I1293" s="115"/>
    </row>
    <row r="1294" spans="9:9" ht="79.95" customHeight="1">
      <c r="I1294" s="115"/>
    </row>
    <row r="1295" spans="9:9" ht="79.95" customHeight="1">
      <c r="I1295" s="115"/>
    </row>
    <row r="1296" spans="9:9" ht="79.95" customHeight="1">
      <c r="I1296" s="115"/>
    </row>
    <row r="1297" spans="9:9" ht="79.95" customHeight="1">
      <c r="I1297" s="115"/>
    </row>
    <row r="1298" spans="9:9" ht="79.95" customHeight="1">
      <c r="I1298" s="115"/>
    </row>
    <row r="1299" spans="9:9" ht="79.95" customHeight="1">
      <c r="I1299" s="115"/>
    </row>
    <row r="1300" spans="9:9" ht="79.95" customHeight="1">
      <c r="I1300" s="115"/>
    </row>
    <row r="1301" spans="9:9" ht="79.95" customHeight="1">
      <c r="I1301" s="115"/>
    </row>
    <row r="1302" spans="9:9" ht="79.95" customHeight="1">
      <c r="I1302" s="115"/>
    </row>
    <row r="1303" spans="9:9" ht="79.95" customHeight="1">
      <c r="I1303" s="115"/>
    </row>
    <row r="1304" spans="9:9" ht="79.95" customHeight="1">
      <c r="I1304" s="115"/>
    </row>
    <row r="1305" spans="9:9" ht="79.95" customHeight="1">
      <c r="I1305" s="115"/>
    </row>
    <row r="1306" spans="9:9" ht="79.95" customHeight="1">
      <c r="I1306" s="115"/>
    </row>
    <row r="1307" spans="9:9" ht="79.95" customHeight="1">
      <c r="I1307" s="115"/>
    </row>
    <row r="1308" spans="9:9" ht="79.95" customHeight="1">
      <c r="I1308" s="115"/>
    </row>
    <row r="1309" spans="9:9" ht="79.95" customHeight="1">
      <c r="I1309" s="115"/>
    </row>
    <row r="1310" spans="9:9" ht="79.95" customHeight="1">
      <c r="I1310" s="115"/>
    </row>
    <row r="1311" spans="9:9" ht="79.95" customHeight="1">
      <c r="I1311" s="115"/>
    </row>
    <row r="1312" spans="9:9" ht="79.95" customHeight="1">
      <c r="I1312" s="115"/>
    </row>
    <row r="1313" spans="9:9" ht="79.95" customHeight="1">
      <c r="I1313" s="115"/>
    </row>
    <row r="1314" spans="9:9" ht="79.95" customHeight="1">
      <c r="I1314" s="115"/>
    </row>
    <row r="1315" spans="9:9" ht="79.95" customHeight="1">
      <c r="I1315" s="115"/>
    </row>
    <row r="1316" spans="9:9" ht="79.95" customHeight="1">
      <c r="I1316" s="115"/>
    </row>
    <row r="1317" spans="9:9" ht="79.95" customHeight="1">
      <c r="I1317" s="115"/>
    </row>
    <row r="1318" spans="9:9" ht="79.95" customHeight="1">
      <c r="I1318" s="115"/>
    </row>
    <row r="1319" spans="9:9" ht="79.95" customHeight="1">
      <c r="I1319" s="115"/>
    </row>
    <row r="1320" spans="9:9" ht="79.95" customHeight="1">
      <c r="I1320" s="115"/>
    </row>
    <row r="1321" spans="9:9" ht="79.95" customHeight="1">
      <c r="I1321" s="115"/>
    </row>
    <row r="1322" spans="9:9" ht="79.95" customHeight="1">
      <c r="I1322" s="115"/>
    </row>
    <row r="1323" spans="9:9" ht="79.95" customHeight="1">
      <c r="I1323" s="115"/>
    </row>
    <row r="1324" spans="9:9" ht="79.95" customHeight="1">
      <c r="I1324" s="115"/>
    </row>
    <row r="1325" spans="9:9" ht="79.95" customHeight="1">
      <c r="I1325" s="115"/>
    </row>
    <row r="1326" spans="9:9" ht="79.95" customHeight="1">
      <c r="I1326" s="115"/>
    </row>
    <row r="1327" spans="9:9" ht="79.95" customHeight="1">
      <c r="I1327" s="115"/>
    </row>
    <row r="1328" spans="9:9" ht="79.95" customHeight="1">
      <c r="I1328" s="115"/>
    </row>
    <row r="1329" spans="9:9" ht="79.95" customHeight="1">
      <c r="I1329" s="115"/>
    </row>
    <row r="1330" spans="9:9" ht="79.95" customHeight="1">
      <c r="I1330" s="115"/>
    </row>
    <row r="1331" spans="9:9" ht="79.95" customHeight="1">
      <c r="I1331" s="115"/>
    </row>
    <row r="1332" spans="9:9" ht="79.95" customHeight="1">
      <c r="I1332" s="115"/>
    </row>
    <row r="1333" spans="9:9" ht="79.95" customHeight="1">
      <c r="I1333" s="115"/>
    </row>
    <row r="1334" spans="9:9" ht="79.95" customHeight="1">
      <c r="I1334" s="115"/>
    </row>
    <row r="1335" spans="9:9" ht="79.95" customHeight="1">
      <c r="I1335" s="115"/>
    </row>
    <row r="1336" spans="9:9" ht="79.95" customHeight="1">
      <c r="I1336" s="115"/>
    </row>
    <row r="1337" spans="9:9" ht="79.95" customHeight="1">
      <c r="I1337" s="115"/>
    </row>
    <row r="1338" spans="9:9" ht="79.95" customHeight="1">
      <c r="I1338" s="115"/>
    </row>
    <row r="1339" spans="9:9" ht="79.95" customHeight="1">
      <c r="I1339" s="115"/>
    </row>
    <row r="1340" spans="9:9" ht="79.95" customHeight="1">
      <c r="I1340" s="115"/>
    </row>
    <row r="1341" spans="9:9" ht="79.95" customHeight="1">
      <c r="I1341" s="115"/>
    </row>
    <row r="1342" spans="9:9" ht="79.95" customHeight="1">
      <c r="I1342" s="115"/>
    </row>
    <row r="1343" spans="9:9" ht="79.95" customHeight="1">
      <c r="I1343" s="115"/>
    </row>
    <row r="1344" spans="9:9" ht="79.95" customHeight="1">
      <c r="I1344" s="115"/>
    </row>
    <row r="1345" spans="9:9" ht="79.95" customHeight="1">
      <c r="I1345" s="115"/>
    </row>
    <row r="1346" spans="9:9" ht="79.95" customHeight="1">
      <c r="I1346" s="115"/>
    </row>
    <row r="1347" spans="9:9" ht="79.95" customHeight="1">
      <c r="I1347" s="115"/>
    </row>
    <row r="1348" spans="9:9" ht="79.95" customHeight="1">
      <c r="I1348" s="115"/>
    </row>
    <row r="1349" spans="9:9" ht="79.95" customHeight="1">
      <c r="I1349" s="115"/>
    </row>
    <row r="1350" spans="9:9" ht="79.95" customHeight="1">
      <c r="I1350" s="115"/>
    </row>
    <row r="1351" spans="9:9" ht="79.95" customHeight="1">
      <c r="I1351" s="115"/>
    </row>
    <row r="1352" spans="9:9" ht="79.95" customHeight="1">
      <c r="I1352" s="115"/>
    </row>
    <row r="1353" spans="9:9" ht="79.95" customHeight="1">
      <c r="I1353" s="115"/>
    </row>
    <row r="1354" spans="9:9" ht="79.95" customHeight="1">
      <c r="I1354" s="115"/>
    </row>
    <row r="1355" spans="9:9" ht="79.95" customHeight="1">
      <c r="I1355" s="115"/>
    </row>
    <row r="1356" spans="9:9" ht="79.95" customHeight="1">
      <c r="I1356" s="115"/>
    </row>
    <row r="1357" spans="9:9" ht="79.95" customHeight="1">
      <c r="I1357" s="115"/>
    </row>
    <row r="1358" spans="9:9" ht="79.95" customHeight="1">
      <c r="I1358" s="115"/>
    </row>
    <row r="1359" spans="9:9" ht="79.95" customHeight="1">
      <c r="I1359" s="115"/>
    </row>
    <row r="1360" spans="9:9" ht="79.95" customHeight="1">
      <c r="I1360" s="115"/>
    </row>
    <row r="1361" spans="9:9" ht="79.95" customHeight="1">
      <c r="I1361" s="115"/>
    </row>
    <row r="1362" spans="9:9" ht="79.95" customHeight="1">
      <c r="I1362" s="115"/>
    </row>
    <row r="1363" spans="9:9" ht="79.95" customHeight="1">
      <c r="I1363" s="115"/>
    </row>
    <row r="1364" spans="9:9" ht="79.95" customHeight="1">
      <c r="I1364" s="115"/>
    </row>
    <row r="1365" spans="9:9" ht="79.95" customHeight="1">
      <c r="I1365" s="115"/>
    </row>
    <row r="1366" spans="9:9" ht="79.95" customHeight="1">
      <c r="I1366" s="115"/>
    </row>
    <row r="1367" spans="9:9" ht="79.95" customHeight="1">
      <c r="I1367" s="115"/>
    </row>
    <row r="1368" spans="9:9" ht="79.95" customHeight="1">
      <c r="I1368" s="115"/>
    </row>
    <row r="1369" spans="9:9" ht="79.95" customHeight="1">
      <c r="I1369" s="115"/>
    </row>
    <row r="1370" spans="9:9" ht="79.95" customHeight="1">
      <c r="I1370" s="115"/>
    </row>
    <row r="1371" spans="9:9" ht="79.95" customHeight="1">
      <c r="I1371" s="115"/>
    </row>
    <row r="1372" spans="9:9" ht="79.95" customHeight="1">
      <c r="I1372" s="115"/>
    </row>
    <row r="1373" spans="9:9" ht="79.95" customHeight="1">
      <c r="I1373" s="115"/>
    </row>
    <row r="1374" spans="9:9" ht="79.95" customHeight="1">
      <c r="I1374" s="115"/>
    </row>
    <row r="1375" spans="9:9" ht="79.95" customHeight="1">
      <c r="I1375" s="115"/>
    </row>
    <row r="1376" spans="9:9" ht="79.95" customHeight="1">
      <c r="I1376" s="115"/>
    </row>
    <row r="1377" spans="9:9" ht="79.95" customHeight="1">
      <c r="I1377" s="115"/>
    </row>
    <row r="1378" spans="9:9" ht="79.95" customHeight="1">
      <c r="I1378" s="115"/>
    </row>
  </sheetData>
  <sortState ref="A549:BQJ557">
    <sortCondition sortBy="value" ref="B549:B557"/>
  </sortState>
  <customSheetViews>
    <customSheetView guid="{e42a823e-c816-4f22-81a1-e08def3923cc}" fitToPage="1" hiddenColumns="1" scale="40" showAutoFilter="1" showGridLines="0" topLeftCell="B1">
      <pane ySplit="1" topLeftCell="A2" activePane="bottomLeft" state="frozen"/>
      <selection pane="bottomLeft" activeCell="F2" sqref="F2"/>
      <pageMargins left="0.25" right="0.25" top="0.75" bottom="0.75" header="0.3" footer="0.3"/>
      <printOptions headings="1"/>
      <pageSetup fitToHeight="0" orientation="landscape" paperSize="5" scale="26" r:id="rId2"/>
      <headerFooter>
        <oddHeader>&amp;C&amp;"Arial,Bold"&amp;28ONCOR ELECTRIC DELIVERY MONTHLY
CONSTRUCTION PROGRESS REPORT for
April - 2020&amp;R&amp;"Arial,Bold"&amp;28Public Utility Commission of Texas
Project  No.  50421</oddHeader>
        <oddFooter>&amp;R&amp;24&amp;P</oddFooter>
      </headerFooter>
      <autoFilter ref="A1:Z600"/>
    </customSheetView>
  </customSheetViews>
  <mergeCells count="5">
    <mergeCell ref="W593:W594"/>
    <mergeCell ref="X593:X594"/>
    <mergeCell ref="A593:A594"/>
    <mergeCell ref="E593:E594"/>
    <mergeCell ref="F593:F594"/>
  </mergeCells>
  <conditionalFormatting sqref="A334">
    <cfRule type="duplicateValues" priority="3" dxfId="0">
      <formula>AND(COUNTIF($A$334:$A$334,A334)&gt;1,NOT(ISBLANK(A334)))</formula>
    </cfRule>
  </conditionalFormatting>
  <conditionalFormatting sqref="H527">
    <cfRule type="duplicateValues" priority="2" dxfId="0">
      <formula>AND(COUNTIF($H$527:$H$527,H527)&gt;1,NOT(ISBLANK(H527)))</formula>
    </cfRule>
  </conditionalFormatting>
  <conditionalFormatting sqref="A335:A569 A314">
    <cfRule type="duplicateValues" priority="1" dxfId="0">
      <formula>AND(COUNTIF($A$335:$A$569,A314)+COUNTIF($A$314:$A$314,A314)&gt;1,NOT(ISBLANK(A314)))</formula>
    </cfRule>
  </conditionalFormatting>
  <printOptions headings="1"/>
  <pageMargins left="0.25" right="0.25" top="0.75" bottom="0.75" header="0.3" footer="0.3"/>
  <pageSetup fitToHeight="0" orientation="landscape" paperSize="17" scale="29" r:id="rId1"/>
  <headerFooter>
    <oddHeader>&amp;C&amp;"Arial,Bold"&amp;28ONCOR ELECTRIC DELIVERY MONTHLY
CONSTRUCTION PROGRESS REPORT for
May - 2020&amp;R&amp;"Arial,Bold"&amp;28Public Utility Commission of Texas
Project  No.  50421</oddHeader>
    <oddFooter>&amp;R&amp;24&amp;P</oddFooter>
  </headerFooter>
  <ignoredErrors>
    <ignoredError sqref="H5"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3">
    <pageSetUpPr fitToPage="1"/>
  </sheetPr>
  <dimension ref="A1:J303"/>
  <sheetViews>
    <sheetView workbookViewId="0" topLeftCell="A1"/>
  </sheetViews>
  <sheetFormatPr defaultColWidth="94.7742857142857" defaultRowHeight="13.5"/>
  <cols>
    <col min="1" max="1" width="39" style="75" bestFit="1" customWidth="1"/>
    <col min="2" max="2" width="94.7142857142857" style="83"/>
    <col min="3" max="23" width="94.7142857142857" style="75"/>
    <col min="24" max="24" width="30" style="75" hidden="1" customWidth="1"/>
    <col min="25" max="16384" width="94.7142857142857" style="75"/>
  </cols>
  <sheetData>
    <row r="1" spans="1:2" ht="13.2">
      <c r="A1" s="73"/>
      <c r="B1" s="74" t="s">
        <v>130</v>
      </c>
    </row>
    <row r="2" spans="1:2" ht="118.8">
      <c r="A2" s="76"/>
      <c r="B2" s="77" t="s">
        <v>2080</v>
      </c>
    </row>
    <row r="3" spans="1:2" ht="13.2">
      <c r="A3" s="78" t="s">
        <v>131</v>
      </c>
      <c r="B3" s="77" t="s">
        <v>1327</v>
      </c>
    </row>
    <row r="4" spans="1:2" ht="13.2">
      <c r="A4" s="78" t="s">
        <v>1</v>
      </c>
      <c r="B4" s="77" t="s">
        <v>1328</v>
      </c>
    </row>
    <row r="5" spans="1:2" ht="26.4">
      <c r="A5" s="78" t="s">
        <v>2</v>
      </c>
      <c r="B5" s="77" t="s">
        <v>1329</v>
      </c>
    </row>
    <row r="6" spans="1:2" ht="39.6">
      <c r="A6" s="78" t="s">
        <v>3</v>
      </c>
      <c r="B6" s="77" t="s">
        <v>2081</v>
      </c>
    </row>
    <row r="7" spans="1:2" ht="26.4">
      <c r="A7" s="79" t="s">
        <v>4</v>
      </c>
      <c r="B7" s="77" t="s">
        <v>1330</v>
      </c>
    </row>
    <row r="8" spans="1:2" ht="13.2">
      <c r="A8" s="79" t="s">
        <v>1347</v>
      </c>
      <c r="B8" s="77" t="s">
        <v>1331</v>
      </c>
    </row>
    <row r="9" spans="1:2" ht="13.2">
      <c r="A9" s="79" t="s">
        <v>1348</v>
      </c>
      <c r="B9" s="77" t="s">
        <v>1332</v>
      </c>
    </row>
    <row r="10" spans="1:2" ht="123" customHeight="1">
      <c r="A10" s="80" t="s">
        <v>7</v>
      </c>
      <c r="B10" s="77" t="s">
        <v>1333</v>
      </c>
    </row>
    <row r="11" spans="1:2" ht="79.2">
      <c r="A11" s="80" t="s">
        <v>8</v>
      </c>
      <c r="B11" s="77" t="s">
        <v>1334</v>
      </c>
    </row>
    <row r="12" spans="1:2" ht="26.4">
      <c r="A12" s="80" t="s">
        <v>9</v>
      </c>
      <c r="B12" s="77" t="s">
        <v>1335</v>
      </c>
    </row>
    <row r="13" spans="1:2" ht="39.6">
      <c r="A13" s="80" t="s">
        <v>10</v>
      </c>
      <c r="B13" s="77" t="s">
        <v>1336</v>
      </c>
    </row>
    <row r="14" spans="1:2" ht="26.4">
      <c r="A14" s="81" t="s">
        <v>11</v>
      </c>
      <c r="B14" s="77" t="s">
        <v>1337</v>
      </c>
    </row>
    <row r="15" spans="1:2" ht="39.6">
      <c r="A15" s="81" t="s">
        <v>132</v>
      </c>
      <c r="B15" s="77" t="s">
        <v>1338</v>
      </c>
    </row>
    <row r="16" spans="1:2" ht="26.4">
      <c r="A16" s="81" t="s">
        <v>133</v>
      </c>
      <c r="B16" s="77" t="s">
        <v>1339</v>
      </c>
    </row>
    <row r="17" spans="1:2" ht="26.4">
      <c r="A17" s="82" t="s">
        <v>14</v>
      </c>
      <c r="B17" s="77" t="s">
        <v>1340</v>
      </c>
    </row>
    <row r="18" spans="1:2" ht="39.6">
      <c r="A18" s="78" t="s">
        <v>15</v>
      </c>
      <c r="B18" s="77" t="s">
        <v>2082</v>
      </c>
    </row>
    <row r="19" spans="1:2" ht="13.2">
      <c r="A19" s="78" t="s">
        <v>16</v>
      </c>
      <c r="B19" s="77" t="s">
        <v>1341</v>
      </c>
    </row>
    <row r="20" spans="1:2" ht="39.6">
      <c r="A20" s="78" t="s">
        <v>17</v>
      </c>
      <c r="B20" s="77" t="s">
        <v>134</v>
      </c>
    </row>
    <row r="21" spans="1:2" ht="26.4">
      <c r="A21" s="82" t="s">
        <v>18</v>
      </c>
      <c r="B21" s="77" t="s">
        <v>1342</v>
      </c>
    </row>
    <row r="22" spans="1:2" ht="39.6">
      <c r="A22" s="78" t="s">
        <v>19</v>
      </c>
      <c r="B22" s="77" t="s">
        <v>1343</v>
      </c>
    </row>
    <row r="23" spans="1:2" ht="13.2">
      <c r="A23" s="82" t="s">
        <v>20</v>
      </c>
      <c r="B23" s="77" t="s">
        <v>1344</v>
      </c>
    </row>
    <row r="24" spans="1:2" ht="79.2">
      <c r="A24" s="78" t="s">
        <v>21</v>
      </c>
      <c r="B24" s="77" t="s">
        <v>1345</v>
      </c>
    </row>
    <row r="25" spans="1:2" ht="39.6">
      <c r="A25" s="78" t="s">
        <v>22</v>
      </c>
      <c r="B25" s="77" t="s">
        <v>1346</v>
      </c>
    </row>
    <row r="175" spans="10:10" ht="13.2">
      <c r="J175" s="49"/>
    </row>
    <row r="176" spans="10:10" ht="13.2">
      <c r="J176" s="49"/>
    </row>
    <row r="268" spans="9:9" ht="13.2">
      <c r="I268" s="75">
        <v>139510</v>
      </c>
    </row>
    <row r="303" spans="1:3" ht="13.2">
      <c r="A303" s="75" t="s">
        <v>1989</v>
      </c>
      <c r="C303" s="75" t="s">
        <v>1990</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26" r:id="rId1"/>
  <headerFooter>
    <oddHeader>&amp;C&amp;"Arial,Bold"&amp;28ONCOR ELECTRIC DELIVERY MONTHLY
CONSTRUCTION PROGRESS REPORT for
February - 2020&amp;R&amp;"Arial,Bold"&amp;28Public Utility Commission of Texas
Project  No.  50421</oddHeader>
    <oddFooter>&amp;R&amp;24&amp;P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8">
    <pageSetUpPr fitToPage="1"/>
  </sheetPr>
  <dimension ref="A2:J303"/>
  <sheetViews>
    <sheetView workbookViewId="0" topLeftCell="A1"/>
  </sheetViews>
  <sheetFormatPr defaultColWidth="9.21428571428571" defaultRowHeight="13.5"/>
  <cols>
    <col min="1" max="1" width="37.7142857142857" style="19" customWidth="1"/>
    <col min="2" max="4" width="25.7142857142857"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5.6">
      <c r="A2" s="25" t="s">
        <v>136</v>
      </c>
    </row>
    <row r="3" spans="1:1" s="2" customFormat="1" ht="15.6">
      <c r="A3" s="3"/>
    </row>
    <row r="4" spans="2:4" s="2" customFormat="1" ht="67.95" customHeight="1">
      <c r="B4" s="4" t="s">
        <v>137</v>
      </c>
      <c r="C4" s="21" t="s">
        <v>138</v>
      </c>
      <c r="D4" s="5" t="s">
        <v>107</v>
      </c>
    </row>
    <row r="5" spans="1:4" s="2" customFormat="1" ht="32.1" customHeight="1">
      <c r="A5" s="6"/>
      <c r="B5" s="7" t="s">
        <v>108</v>
      </c>
      <c r="C5" s="8" t="s">
        <v>109</v>
      </c>
      <c r="D5" s="8" t="s">
        <v>110</v>
      </c>
    </row>
    <row r="6" spans="1:4" s="2" customFormat="1" ht="21.75" customHeight="1">
      <c r="A6" s="9" t="s">
        <v>111</v>
      </c>
      <c r="B6" s="1">
        <v>2952000</v>
      </c>
      <c r="C6" s="1" t="s">
        <v>112</v>
      </c>
      <c r="D6" s="1" t="s">
        <v>112</v>
      </c>
    </row>
    <row r="7" spans="1:4" s="2" customFormat="1" ht="23.55" customHeight="1">
      <c r="A7" s="10" t="s">
        <v>113</v>
      </c>
      <c r="B7" s="1">
        <v>601000</v>
      </c>
      <c r="C7" s="1" t="s">
        <v>112</v>
      </c>
      <c r="D7" s="1" t="s">
        <v>112</v>
      </c>
    </row>
    <row r="8" spans="1:4" s="2" customFormat="1" ht="24" customHeight="1">
      <c r="A8" s="10" t="s">
        <v>114</v>
      </c>
      <c r="B8" s="1">
        <v>2959000</v>
      </c>
      <c r="C8" s="1" t="s">
        <v>112</v>
      </c>
      <c r="D8" s="1" t="s">
        <v>112</v>
      </c>
    </row>
    <row r="9" spans="1:4" s="2" customFormat="1" ht="34.5" customHeight="1">
      <c r="A9" s="10" t="s">
        <v>115</v>
      </c>
      <c r="B9" s="1">
        <v>8324000</v>
      </c>
      <c r="C9" s="1" t="s">
        <v>112</v>
      </c>
      <c r="D9" s="1" t="s">
        <v>112</v>
      </c>
    </row>
    <row r="10" spans="1:4" s="2" customFormat="1" ht="23.1" customHeight="1">
      <c r="A10" s="10" t="s">
        <v>116</v>
      </c>
      <c r="B10" s="1">
        <v>0</v>
      </c>
      <c r="C10" s="1" t="s">
        <v>112</v>
      </c>
      <c r="D10" s="1" t="s">
        <v>112</v>
      </c>
    </row>
    <row r="11" spans="1:4" s="2" customFormat="1" ht="25.5" customHeight="1">
      <c r="A11" s="10" t="s">
        <v>117</v>
      </c>
      <c r="B11" s="1">
        <v>11663000</v>
      </c>
      <c r="C11" s="1" t="s">
        <v>112</v>
      </c>
      <c r="D11" s="1" t="s">
        <v>112</v>
      </c>
    </row>
    <row r="12" spans="1:4" s="2" customFormat="1" ht="24" customHeight="1">
      <c r="A12" s="11" t="s">
        <v>118</v>
      </c>
      <c r="B12" s="1">
        <f>SUM(B6:B11)</f>
        <v>26499000</v>
      </c>
      <c r="C12" s="1" t="s">
        <v>112</v>
      </c>
      <c r="D12" s="1" t="s">
        <v>112</v>
      </c>
    </row>
    <row r="13" spans="1:4" s="2" customFormat="1" ht="36" customHeight="1">
      <c r="A13" s="12" t="s">
        <v>119</v>
      </c>
      <c r="B13" s="1">
        <v>0</v>
      </c>
      <c r="C13" s="1" t="s">
        <v>112</v>
      </c>
      <c r="D13" s="1" t="s">
        <v>112</v>
      </c>
    </row>
    <row r="14" spans="1:4" s="2" customFormat="1" ht="19.5" customHeight="1">
      <c r="A14" s="13" t="s">
        <v>120</v>
      </c>
      <c r="B14" s="26">
        <f>B12</f>
        <v>26499000</v>
      </c>
      <c r="C14" s="1" t="s">
        <v>112</v>
      </c>
      <c r="D14" s="1" t="s">
        <v>112</v>
      </c>
    </row>
    <row r="15" spans="1:1" s="2" customFormat="1" ht="15.6">
      <c r="A15" s="14"/>
    </row>
    <row r="16" spans="1:5" s="2" customFormat="1" ht="19.5" customHeight="1">
      <c r="A16" s="22"/>
      <c r="B16" s="15" t="s">
        <v>121</v>
      </c>
      <c r="C16" s="16" t="s">
        <v>121</v>
      </c>
      <c r="D16" s="16" t="s">
        <v>121</v>
      </c>
      <c r="E16" s="23"/>
    </row>
    <row r="17" spans="1:4" s="2" customFormat="1" ht="18.75" customHeight="1">
      <c r="A17" s="9" t="s">
        <v>111</v>
      </c>
      <c r="B17" s="1">
        <v>0</v>
      </c>
      <c r="C17" s="1" t="s">
        <v>65</v>
      </c>
      <c r="D17" s="1" t="s">
        <v>65</v>
      </c>
    </row>
    <row r="18" spans="1:4" s="2" customFormat="1" ht="30.6" customHeight="1">
      <c r="A18" s="10" t="s">
        <v>113</v>
      </c>
      <c r="B18" s="1">
        <f>0+0</f>
        <v>0</v>
      </c>
      <c r="C18" s="1" t="s">
        <v>112</v>
      </c>
      <c r="D18" s="1" t="s">
        <v>112</v>
      </c>
    </row>
    <row r="19" spans="1:4" s="2" customFormat="1" ht="27.75" customHeight="1">
      <c r="A19" s="10" t="s">
        <v>114</v>
      </c>
      <c r="B19" s="1">
        <v>499000</v>
      </c>
      <c r="C19" s="1" t="s">
        <v>112</v>
      </c>
      <c r="D19" s="1" t="s">
        <v>112</v>
      </c>
    </row>
    <row r="20" spans="1:4" s="2" customFormat="1" ht="39.6" customHeight="1">
      <c r="A20" s="10" t="s">
        <v>115</v>
      </c>
      <c r="B20" s="1">
        <v>3341000</v>
      </c>
      <c r="C20" s="1" t="s">
        <v>112</v>
      </c>
      <c r="D20" s="1" t="s">
        <v>112</v>
      </c>
    </row>
    <row r="21" spans="1:4" s="2" customFormat="1" ht="20.25" customHeight="1">
      <c r="A21" s="10" t="s">
        <v>116</v>
      </c>
      <c r="B21" s="1">
        <v>338000</v>
      </c>
      <c r="C21" s="1" t="s">
        <v>112</v>
      </c>
      <c r="D21" s="1" t="s">
        <v>112</v>
      </c>
    </row>
    <row r="22" spans="1:4" s="2" customFormat="1" ht="26.85" customHeight="1">
      <c r="A22" s="10" t="s">
        <v>117</v>
      </c>
      <c r="B22" s="1">
        <v>2467000</v>
      </c>
      <c r="C22" s="1" t="s">
        <v>112</v>
      </c>
      <c r="D22" s="1" t="s">
        <v>112</v>
      </c>
    </row>
    <row r="23" spans="1:4" s="2" customFormat="1" ht="24" customHeight="1">
      <c r="A23" s="11" t="s">
        <v>118</v>
      </c>
      <c r="B23" s="1">
        <f>SUM(B17:B22)</f>
        <v>6645000</v>
      </c>
      <c r="C23" s="1" t="s">
        <v>112</v>
      </c>
      <c r="D23" s="1" t="s">
        <v>112</v>
      </c>
    </row>
    <row r="24" spans="1:4" s="2" customFormat="1" ht="36" customHeight="1">
      <c r="A24" s="12" t="s">
        <v>119</v>
      </c>
      <c r="B24" s="1">
        <v>587000</v>
      </c>
      <c r="C24" s="1" t="s">
        <v>112</v>
      </c>
      <c r="D24" s="1" t="s">
        <v>112</v>
      </c>
    </row>
    <row r="25" spans="1:4" s="2" customFormat="1" ht="19.5" customHeight="1">
      <c r="A25" s="13" t="s">
        <v>120</v>
      </c>
      <c r="B25" s="26">
        <v>7232000</v>
      </c>
      <c r="C25" s="1" t="s">
        <v>112</v>
      </c>
      <c r="D25" s="1" t="s">
        <v>112</v>
      </c>
    </row>
    <row r="26" s="2" customFormat="1" ht="15.6"/>
    <row r="27" s="2" customFormat="1" ht="15.6"/>
    <row r="28" s="2" customFormat="1" ht="15.6"/>
    <row r="29" s="2" customFormat="1" ht="15.6"/>
    <row r="30" spans="1:4" s="2" customFormat="1" ht="15.6">
      <c r="A30" s="24" t="s">
        <v>122</v>
      </c>
      <c r="B30" s="27">
        <f>B12</f>
        <v>26499000</v>
      </c>
      <c r="C30" s="17"/>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1">
    <pageSetUpPr fitToPage="1"/>
  </sheetPr>
  <dimension ref="A2:J303"/>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5.6">
      <c r="A2" s="25" t="s">
        <v>748</v>
      </c>
    </row>
    <row r="3" spans="1:1" s="2" customFormat="1" ht="15.6">
      <c r="A3" s="3"/>
    </row>
    <row r="4" spans="2:4" s="2" customFormat="1" ht="68.1" customHeight="1">
      <c r="B4" s="4" t="s">
        <v>105</v>
      </c>
      <c r="C4" s="39" t="s">
        <v>360</v>
      </c>
      <c r="D4" s="5" t="s">
        <v>107</v>
      </c>
    </row>
    <row r="5" spans="1:4" s="2" customFormat="1" ht="31.2">
      <c r="A5" s="6"/>
      <c r="B5" s="7" t="s">
        <v>108</v>
      </c>
      <c r="C5" s="8" t="s">
        <v>109</v>
      </c>
      <c r="D5" s="8" t="s">
        <v>110</v>
      </c>
    </row>
    <row r="6" spans="1:4" s="2" customFormat="1" ht="21.75" customHeight="1">
      <c r="A6" s="9" t="s">
        <v>111</v>
      </c>
      <c r="B6" s="29">
        <v>4781000</v>
      </c>
      <c r="C6" s="28">
        <v>8230416</v>
      </c>
      <c r="D6" s="1" t="s">
        <v>112</v>
      </c>
    </row>
    <row r="7" spans="1:4" s="2" customFormat="1" ht="28.5" customHeight="1">
      <c r="A7" s="10" t="s">
        <v>113</v>
      </c>
      <c r="B7" s="29">
        <v>1773000</v>
      </c>
      <c r="C7" s="28">
        <v>976563</v>
      </c>
      <c r="D7" s="1" t="s">
        <v>112</v>
      </c>
    </row>
    <row r="8" spans="1:4" s="2" customFormat="1" ht="25.5" customHeight="1">
      <c r="A8" s="10" t="s">
        <v>114</v>
      </c>
      <c r="B8" s="29">
        <v>1987000</v>
      </c>
      <c r="C8" s="28">
        <v>1621845</v>
      </c>
      <c r="D8" s="1" t="s">
        <v>112</v>
      </c>
    </row>
    <row r="9" spans="1:4" s="2" customFormat="1" ht="34.5" customHeight="1">
      <c r="A9" s="10" t="s">
        <v>115</v>
      </c>
      <c r="B9" s="29">
        <v>14486000</v>
      </c>
      <c r="C9" s="28">
        <v>20013049</v>
      </c>
      <c r="D9" s="1" t="s">
        <v>112</v>
      </c>
    </row>
    <row r="10" spans="1:4" s="2" customFormat="1" ht="23.1" customHeight="1">
      <c r="A10" s="10" t="s">
        <v>116</v>
      </c>
      <c r="B10" s="1">
        <v>0</v>
      </c>
      <c r="C10" s="28">
        <v>0</v>
      </c>
      <c r="D10" s="1" t="s">
        <v>112</v>
      </c>
    </row>
    <row r="11" spans="1:4" s="2" customFormat="1" ht="25.5" customHeight="1">
      <c r="A11" s="10" t="s">
        <v>117</v>
      </c>
      <c r="B11" s="29">
        <v>24456000</v>
      </c>
      <c r="C11" s="28">
        <v>32067030</v>
      </c>
      <c r="D11" s="1" t="s">
        <v>112</v>
      </c>
    </row>
    <row r="12" spans="1:4" s="2" customFormat="1" ht="24" customHeight="1">
      <c r="A12" s="11" t="s">
        <v>118</v>
      </c>
      <c r="B12" s="1">
        <f>SUM(B6:B11)</f>
        <v>47483000</v>
      </c>
      <c r="C12" s="28">
        <f>SUM(C6:C11)</f>
        <v>62908903</v>
      </c>
      <c r="D12" s="1" t="s">
        <v>112</v>
      </c>
    </row>
    <row r="13" spans="1:4" s="2" customFormat="1" ht="36" customHeight="1">
      <c r="A13" s="12" t="s">
        <v>119</v>
      </c>
      <c r="B13" s="1">
        <v>0</v>
      </c>
      <c r="C13" s="28">
        <v>0</v>
      </c>
      <c r="D13" s="1" t="s">
        <v>112</v>
      </c>
    </row>
    <row r="14" spans="1:4" s="2" customFormat="1" ht="19.5" customHeight="1">
      <c r="A14" s="13" t="s">
        <v>120</v>
      </c>
      <c r="B14" s="26">
        <f>B12+B13</f>
        <v>47483000</v>
      </c>
      <c r="C14" s="28">
        <f>C12</f>
        <v>62908903</v>
      </c>
      <c r="D14" s="1" t="s">
        <v>112</v>
      </c>
    </row>
    <row r="15" spans="1:1" s="2" customFormat="1" ht="15.6">
      <c r="A15" s="14"/>
    </row>
    <row r="16" spans="1:5" s="2" customFormat="1" ht="19.5" customHeight="1">
      <c r="A16" s="22"/>
      <c r="B16" s="15" t="s">
        <v>121</v>
      </c>
      <c r="C16" s="16" t="s">
        <v>121</v>
      </c>
      <c r="D16" s="16" t="s">
        <v>121</v>
      </c>
      <c r="E16" s="23"/>
    </row>
    <row r="17" spans="1:4" s="2" customFormat="1" ht="18.75" customHeight="1">
      <c r="A17" s="9" t="s">
        <v>111</v>
      </c>
      <c r="B17" s="1">
        <v>0</v>
      </c>
      <c r="C17" s="28">
        <v>0</v>
      </c>
      <c r="D17" s="1" t="s">
        <v>65</v>
      </c>
    </row>
    <row r="18" spans="1:4" s="2" customFormat="1" ht="30.6" customHeight="1">
      <c r="A18" s="10" t="s">
        <v>113</v>
      </c>
      <c r="B18" s="1">
        <f>0+0</f>
        <v>0</v>
      </c>
      <c r="C18" s="28">
        <v>540000</v>
      </c>
      <c r="D18" s="1" t="s">
        <v>112</v>
      </c>
    </row>
    <row r="19" spans="1:4" s="2" customFormat="1" ht="27.75" customHeight="1">
      <c r="A19" s="10" t="s">
        <v>114</v>
      </c>
      <c r="B19" s="1">
        <v>500000</v>
      </c>
      <c r="C19" s="28">
        <v>45000</v>
      </c>
      <c r="D19" s="1" t="s">
        <v>112</v>
      </c>
    </row>
    <row r="20" spans="1:4" s="2" customFormat="1" ht="39.6" customHeight="1">
      <c r="A20" s="10" t="s">
        <v>115</v>
      </c>
      <c r="B20" s="1">
        <v>4000000</v>
      </c>
      <c r="C20" s="28">
        <v>4315185</v>
      </c>
      <c r="D20" s="1" t="s">
        <v>112</v>
      </c>
    </row>
    <row r="21" spans="1:4" s="2" customFormat="1" ht="20.25" customHeight="1">
      <c r="A21" s="10" t="s">
        <v>116</v>
      </c>
      <c r="B21" s="1">
        <v>100000</v>
      </c>
      <c r="C21" s="28">
        <v>100000</v>
      </c>
      <c r="D21" s="1" t="s">
        <v>112</v>
      </c>
    </row>
    <row r="22" spans="1:4" s="2" customFormat="1" ht="26.85" customHeight="1">
      <c r="A22" s="10" t="s">
        <v>117</v>
      </c>
      <c r="B22" s="1">
        <v>4150000</v>
      </c>
      <c r="C22" s="28">
        <v>4548467</v>
      </c>
      <c r="D22" s="1" t="s">
        <v>112</v>
      </c>
    </row>
    <row r="23" spans="1:4" s="2" customFormat="1" ht="24" customHeight="1">
      <c r="A23" s="11" t="s">
        <v>118</v>
      </c>
      <c r="B23" s="1"/>
      <c r="C23" s="28">
        <f>SUM(C17:C22)</f>
        <v>9548652</v>
      </c>
      <c r="D23" s="1" t="s">
        <v>112</v>
      </c>
    </row>
    <row r="24" spans="1:4" s="2" customFormat="1" ht="36" customHeight="1">
      <c r="A24" s="12" t="s">
        <v>119</v>
      </c>
      <c r="B24" s="1">
        <v>0</v>
      </c>
      <c r="C24" s="28"/>
      <c r="D24" s="1" t="s">
        <v>112</v>
      </c>
    </row>
    <row r="25" spans="1:4" s="2" customFormat="1" ht="19.5" customHeight="1">
      <c r="A25" s="13" t="s">
        <v>120</v>
      </c>
      <c r="B25" s="26">
        <f>SUM(B17:B24)</f>
        <v>8750000</v>
      </c>
      <c r="C25" s="28">
        <f>C23</f>
        <v>9548652</v>
      </c>
      <c r="D25" s="1" t="s">
        <v>112</v>
      </c>
    </row>
    <row r="26" s="2" customFormat="1" ht="15.6"/>
    <row r="27" s="2" customFormat="1" ht="15.6"/>
    <row r="28" s="2" customFormat="1" ht="15.6"/>
    <row r="29" s="2" customFormat="1" ht="15.6"/>
    <row r="30" spans="1:4" s="2" customFormat="1" ht="15.6">
      <c r="A30" s="24" t="s">
        <v>122</v>
      </c>
      <c r="B30" s="27">
        <f>B12</f>
        <v>47483000</v>
      </c>
      <c r="C30" s="45">
        <f>C12</f>
        <v>62908903</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6">
    <pageSetUpPr fitToPage="1"/>
  </sheetPr>
  <dimension ref="A2:J303"/>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5.6">
      <c r="A2" s="25" t="s">
        <v>225</v>
      </c>
    </row>
    <row r="3" spans="1:1" s="2" customFormat="1" ht="15.6">
      <c r="A3" s="3"/>
    </row>
    <row r="4" spans="2:4" s="2" customFormat="1" ht="46.8">
      <c r="B4" s="4" t="s">
        <v>226</v>
      </c>
      <c r="C4" s="21" t="s">
        <v>610</v>
      </c>
      <c r="D4" s="5" t="s">
        <v>107</v>
      </c>
    </row>
    <row r="5" spans="1:4" s="2" customFormat="1" ht="31.2">
      <c r="A5" s="6"/>
      <c r="B5" s="7" t="s">
        <v>108</v>
      </c>
      <c r="C5" s="8" t="s">
        <v>109</v>
      </c>
      <c r="D5" s="8" t="s">
        <v>110</v>
      </c>
    </row>
    <row r="6" spans="1:4" s="2" customFormat="1" ht="15.6">
      <c r="A6" s="9" t="s">
        <v>111</v>
      </c>
      <c r="B6" s="29">
        <v>21540000</v>
      </c>
      <c r="C6" s="1" t="s">
        <v>112</v>
      </c>
      <c r="D6" s="1" t="s">
        <v>112</v>
      </c>
    </row>
    <row r="7" spans="1:4" s="2" customFormat="1" ht="15.6">
      <c r="A7" s="10" t="s">
        <v>113</v>
      </c>
      <c r="B7" s="29">
        <v>5322000</v>
      </c>
      <c r="C7" s="1" t="s">
        <v>112</v>
      </c>
      <c r="D7" s="1" t="s">
        <v>112</v>
      </c>
    </row>
    <row r="8" spans="1:4" s="2" customFormat="1" ht="15.6">
      <c r="A8" s="10" t="s">
        <v>114</v>
      </c>
      <c r="B8" s="29">
        <v>2269000</v>
      </c>
      <c r="C8" s="1" t="s">
        <v>112</v>
      </c>
      <c r="D8" s="1" t="s">
        <v>112</v>
      </c>
    </row>
    <row r="9" spans="1:4" s="2" customFormat="1" ht="31.2">
      <c r="A9" s="10" t="s">
        <v>115</v>
      </c>
      <c r="B9" s="29">
        <v>74495000</v>
      </c>
      <c r="C9" s="1" t="s">
        <v>112</v>
      </c>
      <c r="D9" s="1" t="s">
        <v>112</v>
      </c>
    </row>
    <row r="10" spans="1:4" s="2" customFormat="1" ht="15.6">
      <c r="A10" s="10" t="s">
        <v>116</v>
      </c>
      <c r="B10" s="1">
        <v>0</v>
      </c>
      <c r="C10" s="1" t="s">
        <v>112</v>
      </c>
      <c r="D10" s="1" t="s">
        <v>112</v>
      </c>
    </row>
    <row r="11" spans="1:4" s="2" customFormat="1" ht="15.6">
      <c r="A11" s="10" t="s">
        <v>117</v>
      </c>
      <c r="B11" s="29">
        <v>96103000</v>
      </c>
      <c r="C11" s="1" t="s">
        <v>112</v>
      </c>
      <c r="D11" s="1" t="s">
        <v>112</v>
      </c>
    </row>
    <row r="12" spans="1:4" s="2" customFormat="1" ht="15.6">
      <c r="A12" s="11" t="s">
        <v>118</v>
      </c>
      <c r="B12" s="1">
        <f>SUM(B6:B11)</f>
        <v>199729000</v>
      </c>
      <c r="C12" s="1" t="s">
        <v>112</v>
      </c>
      <c r="D12" s="1" t="s">
        <v>112</v>
      </c>
    </row>
    <row r="13" spans="1:4" s="2" customFormat="1" ht="31.2">
      <c r="A13" s="12" t="s">
        <v>119</v>
      </c>
      <c r="B13" s="1">
        <v>0</v>
      </c>
      <c r="C13" s="1" t="s">
        <v>112</v>
      </c>
      <c r="D13" s="1" t="s">
        <v>112</v>
      </c>
    </row>
    <row r="14" spans="1:4" s="2" customFormat="1" ht="15.6">
      <c r="A14" s="13" t="s">
        <v>120</v>
      </c>
      <c r="B14" s="26">
        <f>B12+B13</f>
        <v>199729000</v>
      </c>
      <c r="C14" s="1" t="s">
        <v>112</v>
      </c>
      <c r="D14" s="1" t="s">
        <v>112</v>
      </c>
    </row>
    <row r="15" spans="1:1" s="2" customFormat="1" ht="15.6">
      <c r="A15" s="14"/>
    </row>
    <row r="16" spans="1:5" s="2" customFormat="1" ht="15.6">
      <c r="A16" s="22"/>
      <c r="B16" s="15" t="s">
        <v>121</v>
      </c>
      <c r="C16" s="16" t="s">
        <v>121</v>
      </c>
      <c r="D16" s="16" t="s">
        <v>121</v>
      </c>
      <c r="E16" s="23"/>
    </row>
    <row r="17" spans="1:4" s="2" customFormat="1" ht="15.6">
      <c r="A17" s="9" t="s">
        <v>111</v>
      </c>
      <c r="B17" s="1">
        <v>0</v>
      </c>
      <c r="C17" s="1" t="s">
        <v>65</v>
      </c>
      <c r="D17" s="1" t="s">
        <v>65</v>
      </c>
    </row>
    <row r="18" spans="1:4" s="2" customFormat="1" ht="15.6">
      <c r="A18" s="10" t="s">
        <v>113</v>
      </c>
      <c r="B18" s="1">
        <v>245000</v>
      </c>
      <c r="C18" s="1" t="s">
        <v>112</v>
      </c>
      <c r="D18" s="1" t="s">
        <v>112</v>
      </c>
    </row>
    <row r="19" spans="1:4" s="2" customFormat="1" ht="15.6">
      <c r="A19" s="10" t="s">
        <v>114</v>
      </c>
      <c r="B19" s="1">
        <v>922857</v>
      </c>
      <c r="C19" s="1" t="s">
        <v>112</v>
      </c>
      <c r="D19" s="1" t="s">
        <v>112</v>
      </c>
    </row>
    <row r="20" spans="1:4" s="2" customFormat="1" ht="31.2">
      <c r="A20" s="10" t="s">
        <v>115</v>
      </c>
      <c r="B20" s="1">
        <v>15969607</v>
      </c>
      <c r="C20" s="1" t="s">
        <v>112</v>
      </c>
      <c r="D20" s="1" t="s">
        <v>112</v>
      </c>
    </row>
    <row r="21" spans="1:4" s="2" customFormat="1" ht="15.6">
      <c r="A21" s="10" t="s">
        <v>116</v>
      </c>
      <c r="B21" s="1">
        <v>2270494</v>
      </c>
      <c r="C21" s="1" t="s">
        <v>112</v>
      </c>
      <c r="D21" s="1" t="s">
        <v>112</v>
      </c>
    </row>
    <row r="22" spans="1:4" s="2" customFormat="1" ht="15.6">
      <c r="A22" s="10" t="s">
        <v>117</v>
      </c>
      <c r="B22" s="1">
        <v>4424042</v>
      </c>
      <c r="C22" s="1" t="s">
        <v>112</v>
      </c>
      <c r="D22" s="1" t="s">
        <v>112</v>
      </c>
    </row>
    <row r="23" spans="1:4" s="2" customFormat="1" ht="15.6">
      <c r="A23" s="11" t="s">
        <v>118</v>
      </c>
      <c r="B23" s="1">
        <f>SUM(B17:B22)</f>
        <v>23832000</v>
      </c>
      <c r="C23" s="1" t="s">
        <v>112</v>
      </c>
      <c r="D23" s="1" t="s">
        <v>112</v>
      </c>
    </row>
    <row r="24" spans="1:4" s="2" customFormat="1" ht="31.2">
      <c r="A24" s="12" t="s">
        <v>119</v>
      </c>
      <c r="B24" s="1">
        <v>0</v>
      </c>
      <c r="C24" s="1" t="s">
        <v>112</v>
      </c>
      <c r="D24" s="1" t="s">
        <v>112</v>
      </c>
    </row>
    <row r="25" spans="1:4" s="2" customFormat="1" ht="15.6">
      <c r="A25" s="13" t="s">
        <v>120</v>
      </c>
      <c r="B25" s="26">
        <f>B23+B24</f>
        <v>23832000</v>
      </c>
      <c r="C25" s="1" t="s">
        <v>112</v>
      </c>
      <c r="D25" s="1" t="s">
        <v>112</v>
      </c>
    </row>
    <row r="26" s="2" customFormat="1" ht="15.6"/>
    <row r="27" s="2" customFormat="1" ht="15.6"/>
    <row r="28" s="2" customFormat="1" ht="15.6"/>
    <row r="29" s="2" customFormat="1" ht="15.6"/>
    <row r="30" spans="1:4" s="2" customFormat="1" ht="15.6">
      <c r="A30" s="24" t="s">
        <v>122</v>
      </c>
      <c r="B30" s="27">
        <f>B12</f>
        <v>199729000</v>
      </c>
      <c r="C30" s="17"/>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5">
    <tabColor rgb="FFFF0000"/>
    <pageSetUpPr fitToPage="1"/>
  </sheetPr>
  <dimension ref="A1:J303"/>
  <sheetViews>
    <sheetView zoomScale="104" zoomScaleNormal="104"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20.7142857142857" style="19" bestFit="1" customWidth="1"/>
    <col min="7" max="7" width="15" style="68" bestFit="1" customWidth="1"/>
    <col min="8" max="8" width="14.2857142857143" style="19" bestFit="1" customWidth="1"/>
    <col min="9" max="9" width="15.4285714285714" style="19" bestFit="1" customWidth="1"/>
    <col min="10" max="23" width="9.28571428571429" style="19"/>
    <col min="24" max="24" width="30" style="19" hidden="1" customWidth="1"/>
    <col min="25" max="16384" width="9.28571428571429" style="19"/>
  </cols>
  <sheetData>
    <row r="1" spans="7:7" s="2" customFormat="1" ht="15.6">
      <c r="G1" s="65"/>
    </row>
    <row r="2" spans="1:7" s="31" customFormat="1" ht="15.6">
      <c r="A2" s="30" t="s">
        <v>2548</v>
      </c>
      <c r="B2" s="50"/>
      <c r="C2" s="50"/>
      <c r="D2" s="50"/>
      <c r="G2" s="70"/>
    </row>
    <row r="3" spans="1:7" s="2" customFormat="1" ht="15.6">
      <c r="A3" s="3"/>
      <c r="G3" s="65"/>
    </row>
    <row r="4" spans="2:7" s="2" customFormat="1" ht="46.8">
      <c r="B4" s="32" t="s">
        <v>336</v>
      </c>
      <c r="C4" s="21" t="s">
        <v>541</v>
      </c>
      <c r="D4" s="5" t="s">
        <v>107</v>
      </c>
      <c r="G4" s="71"/>
    </row>
    <row r="5" spans="1:7" s="2" customFormat="1" ht="31.2">
      <c r="A5" s="6"/>
      <c r="B5" s="7" t="s">
        <v>108</v>
      </c>
      <c r="C5" s="8" t="s">
        <v>109</v>
      </c>
      <c r="D5" s="8" t="s">
        <v>110</v>
      </c>
      <c r="G5" s="72"/>
    </row>
    <row r="6" spans="1:7" s="2" customFormat="1" ht="15.6">
      <c r="A6" s="9" t="s">
        <v>111</v>
      </c>
      <c r="B6" s="33">
        <v>2827000</v>
      </c>
      <c r="C6" s="226">
        <f>3047260+225614</f>
        <v>3272874</v>
      </c>
      <c r="D6" s="1" t="s">
        <v>112</v>
      </c>
      <c r="G6" s="72"/>
    </row>
    <row r="7" spans="1:7" s="2" customFormat="1" ht="15.6">
      <c r="A7" s="10" t="s">
        <v>113</v>
      </c>
      <c r="B7" s="33">
        <v>970000</v>
      </c>
      <c r="C7" s="226">
        <f>1096546+1378030</f>
        <v>2474576</v>
      </c>
      <c r="D7" s="1" t="s">
        <v>112</v>
      </c>
      <c r="G7" s="72"/>
    </row>
    <row r="8" spans="1:7" s="2" customFormat="1" ht="15.6">
      <c r="A8" s="10" t="s">
        <v>114</v>
      </c>
      <c r="B8" s="224">
        <v>1402000</v>
      </c>
      <c r="C8" s="227">
        <f>1418674+1099194+2921+8559+209960</f>
        <v>2739308</v>
      </c>
      <c r="D8" s="1" t="s">
        <v>112</v>
      </c>
      <c r="G8" s="71"/>
    </row>
    <row r="9" spans="1:7" s="2" customFormat="1" ht="31.2">
      <c r="A9" s="10" t="s">
        <v>115</v>
      </c>
      <c r="B9" s="224">
        <v>9019000</v>
      </c>
      <c r="C9" s="227">
        <v>13818723</v>
      </c>
      <c r="D9" s="1" t="s">
        <v>112</v>
      </c>
      <c r="G9" s="71"/>
    </row>
    <row r="10" spans="1:7" s="2" customFormat="1" ht="15.6">
      <c r="A10" s="10" t="s">
        <v>116</v>
      </c>
      <c r="B10" s="225">
        <v>0</v>
      </c>
      <c r="C10" s="227">
        <f>17878+16941</f>
        <v>34819</v>
      </c>
      <c r="D10" s="1" t="s">
        <v>112</v>
      </c>
      <c r="G10" s="65"/>
    </row>
    <row r="11" spans="1:7" s="2" customFormat="1" ht="15.6">
      <c r="A11" s="10" t="s">
        <v>117</v>
      </c>
      <c r="B11" s="224">
        <v>19815000</v>
      </c>
      <c r="C11" s="227">
        <f>7081500+92213+332330+4705+9517234+15425+131190+404763+3475</f>
        <v>17582835</v>
      </c>
      <c r="D11" s="1" t="s">
        <v>112</v>
      </c>
      <c r="G11" s="65"/>
    </row>
    <row r="12" spans="1:7" s="2" customFormat="1" ht="15.6">
      <c r="A12" s="11" t="s">
        <v>118</v>
      </c>
      <c r="B12" s="34">
        <f>SUM(B6:B11)</f>
        <v>34033000</v>
      </c>
      <c r="C12" s="226">
        <f>SUM(C6:C11)</f>
        <v>39923135</v>
      </c>
      <c r="D12" s="1" t="s">
        <v>112</v>
      </c>
      <c r="G12" s="65"/>
    </row>
    <row r="13" spans="1:10" s="2" customFormat="1" ht="31.2">
      <c r="A13" s="12" t="s">
        <v>119</v>
      </c>
      <c r="B13" s="34">
        <v>0</v>
      </c>
      <c r="C13" s="226"/>
      <c r="D13" s="1" t="s">
        <v>112</v>
      </c>
      <c r="E13" s="65"/>
      <c r="F13" s="65"/>
      <c r="G13" s="65"/>
      <c r="H13" s="65"/>
      <c r="I13" s="65"/>
      <c r="J13" s="65"/>
    </row>
    <row r="14" spans="1:10" s="2" customFormat="1" ht="15.6">
      <c r="A14" s="13" t="s">
        <v>120</v>
      </c>
      <c r="B14" s="35">
        <f>B12+B13</f>
        <v>34033000</v>
      </c>
      <c r="C14" s="226">
        <f>C12+C13</f>
        <v>39923135</v>
      </c>
      <c r="D14" s="1" t="s">
        <v>112</v>
      </c>
      <c r="E14" s="65"/>
      <c r="F14" s="65"/>
      <c r="G14" s="65"/>
      <c r="H14" s="65"/>
      <c r="I14" s="65"/>
      <c r="J14" s="65"/>
    </row>
    <row r="15" spans="1:10" s="2" customFormat="1" ht="15.6">
      <c r="A15" s="14"/>
      <c r="B15" s="31"/>
      <c r="D15" s="1"/>
      <c r="E15" s="65"/>
      <c r="F15" s="65"/>
      <c r="G15" s="65"/>
      <c r="H15" s="65"/>
      <c r="I15" s="65"/>
      <c r="J15" s="65"/>
    </row>
    <row r="16" spans="1:10" s="2" customFormat="1" ht="15.6">
      <c r="A16" s="22"/>
      <c r="B16" s="36" t="s">
        <v>121</v>
      </c>
      <c r="C16" s="16" t="s">
        <v>121</v>
      </c>
      <c r="D16" s="16" t="s">
        <v>121</v>
      </c>
      <c r="E16" s="228"/>
      <c r="F16" s="229"/>
      <c r="G16" s="65"/>
      <c r="H16" s="65"/>
      <c r="I16" s="65"/>
      <c r="J16" s="65"/>
    </row>
    <row r="17" spans="1:10" s="2" customFormat="1" ht="15.6">
      <c r="A17" s="9" t="s">
        <v>111</v>
      </c>
      <c r="B17" s="34">
        <v>0</v>
      </c>
      <c r="C17" s="28">
        <v>0</v>
      </c>
      <c r="D17" s="1" t="s">
        <v>65</v>
      </c>
      <c r="E17" s="228"/>
      <c r="F17" s="229"/>
      <c r="G17" s="65"/>
      <c r="H17" s="65"/>
      <c r="I17" s="65"/>
      <c r="J17" s="65"/>
    </row>
    <row r="18" spans="1:10" s="2" customFormat="1" ht="15.6">
      <c r="A18" s="10" t="s">
        <v>113</v>
      </c>
      <c r="B18" s="34">
        <v>90000</v>
      </c>
      <c r="C18" s="28">
        <v>0</v>
      </c>
      <c r="D18" s="1" t="s">
        <v>112</v>
      </c>
      <c r="E18" s="228"/>
      <c r="F18" s="230"/>
      <c r="G18" s="216"/>
      <c r="H18" s="216"/>
      <c r="I18" s="218"/>
      <c r="J18" s="65"/>
    </row>
    <row r="19" spans="1:10" s="2" customFormat="1" ht="15.6">
      <c r="A19" s="10" t="s">
        <v>114</v>
      </c>
      <c r="B19" s="34">
        <v>80000</v>
      </c>
      <c r="C19" s="226">
        <v>108601.2</v>
      </c>
      <c r="D19" s="1" t="s">
        <v>112</v>
      </c>
      <c r="E19" s="228"/>
      <c r="F19" s="229"/>
      <c r="G19" s="231"/>
      <c r="H19" s="232"/>
      <c r="I19" s="218"/>
      <c r="J19" s="65"/>
    </row>
    <row r="20" spans="1:10" s="2" customFormat="1" ht="31.2">
      <c r="A20" s="10" t="s">
        <v>115</v>
      </c>
      <c r="B20" s="34">
        <v>1752000</v>
      </c>
      <c r="C20" s="226">
        <v>4327308.9000000004</v>
      </c>
      <c r="D20" s="1" t="s">
        <v>112</v>
      </c>
      <c r="E20" s="228"/>
      <c r="F20" s="229"/>
      <c r="G20" s="231"/>
      <c r="H20" s="232"/>
      <c r="I20" s="218"/>
      <c r="J20" s="65"/>
    </row>
    <row r="21" spans="1:10" s="2" customFormat="1" ht="15.6">
      <c r="A21" s="10" t="s">
        <v>116</v>
      </c>
      <c r="B21" s="34">
        <v>226500</v>
      </c>
      <c r="C21" s="226">
        <v>712876.81000000006</v>
      </c>
      <c r="D21" s="1" t="s">
        <v>112</v>
      </c>
      <c r="E21" s="228"/>
      <c r="F21" s="229"/>
      <c r="G21" s="231"/>
      <c r="H21" s="232"/>
      <c r="I21" s="218"/>
      <c r="J21" s="65"/>
    </row>
    <row r="22" spans="1:10" s="2" customFormat="1" ht="15.6">
      <c r="A22" s="10" t="s">
        <v>117</v>
      </c>
      <c r="B22" s="34">
        <v>602000</v>
      </c>
      <c r="C22" s="226">
        <v>2282874.9959999998</v>
      </c>
      <c r="D22" s="1" t="s">
        <v>112</v>
      </c>
      <c r="E22" s="228"/>
      <c r="F22" s="229"/>
      <c r="G22" s="231"/>
      <c r="H22" s="65"/>
      <c r="I22" s="65"/>
      <c r="J22" s="65"/>
    </row>
    <row r="23" spans="1:10" s="2" customFormat="1" ht="15.6">
      <c r="A23" s="11" t="s">
        <v>118</v>
      </c>
      <c r="B23" s="34">
        <f>SUM(B17:B22)</f>
        <v>2750500</v>
      </c>
      <c r="C23" s="226">
        <f>SUM(C18:C22)</f>
        <v>7431661.9059999995</v>
      </c>
      <c r="D23" s="1" t="s">
        <v>112</v>
      </c>
      <c r="E23" s="233"/>
      <c r="F23" s="229"/>
      <c r="G23" s="65"/>
      <c r="H23" s="65"/>
      <c r="I23" s="65"/>
      <c r="J23" s="65"/>
    </row>
    <row r="24" spans="1:10" s="2" customFormat="1" ht="31.2">
      <c r="A24" s="12" t="s">
        <v>119</v>
      </c>
      <c r="B24" s="34">
        <v>117500</v>
      </c>
      <c r="C24" s="226">
        <v>154000</v>
      </c>
      <c r="D24" s="1" t="s">
        <v>112</v>
      </c>
      <c r="E24" s="234"/>
      <c r="F24" s="235"/>
      <c r="G24" s="65"/>
      <c r="H24" s="65"/>
      <c r="I24" s="65"/>
      <c r="J24" s="65"/>
    </row>
    <row r="25" spans="1:7" s="2" customFormat="1" ht="15.6">
      <c r="A25" s="13" t="s">
        <v>120</v>
      </c>
      <c r="B25" s="35">
        <f>SUM(B23:B24)</f>
        <v>2868000</v>
      </c>
      <c r="C25" s="226">
        <f>SUM(C23+C24)</f>
        <v>7585661.9059999995</v>
      </c>
      <c r="D25" s="1" t="s">
        <v>112</v>
      </c>
      <c r="E25" s="236"/>
      <c r="F25" s="237"/>
      <c r="G25" s="65"/>
    </row>
    <row r="26" spans="2:7" s="2" customFormat="1" ht="15.6">
      <c r="B26" s="31"/>
      <c r="C26" s="46"/>
      <c r="E26" s="236"/>
      <c r="F26" s="237"/>
      <c r="G26" s="65"/>
    </row>
    <row r="27" spans="2:7" s="2" customFormat="1" ht="15.6">
      <c r="B27" s="31"/>
      <c r="C27" s="46"/>
      <c r="E27" s="236"/>
      <c r="F27" s="237"/>
      <c r="G27" s="65"/>
    </row>
    <row r="28" spans="2:7" s="2" customFormat="1" ht="15.6">
      <c r="B28" s="31"/>
      <c r="C28" s="46"/>
      <c r="E28" s="236"/>
      <c r="F28" s="238"/>
      <c r="G28" s="65"/>
    </row>
    <row r="29" spans="2:7" s="2" customFormat="1" ht="15.6">
      <c r="B29" s="31"/>
      <c r="C29" s="46"/>
      <c r="E29" s="236"/>
      <c r="F29" s="238"/>
      <c r="G29" s="65"/>
    </row>
    <row r="30" spans="1:7" s="2" customFormat="1" ht="15.6">
      <c r="A30" s="24" t="s">
        <v>122</v>
      </c>
      <c r="B30" s="37">
        <f>B12</f>
        <v>34033000</v>
      </c>
      <c r="C30" s="45">
        <f>C14</f>
        <v>39923135</v>
      </c>
      <c r="D30" s="45"/>
      <c r="E30" s="236"/>
      <c r="F30" s="238"/>
      <c r="G30" s="65"/>
    </row>
    <row r="31" spans="5:7" s="2" customFormat="1" ht="15.6">
      <c r="E31" s="239"/>
      <c r="F31" s="237"/>
      <c r="G31" s="65"/>
    </row>
    <row r="32" spans="2:6" ht="15.6">
      <c r="B32" s="20"/>
      <c r="E32" s="236"/>
      <c r="F32" s="237"/>
    </row>
    <row r="33" spans="2:6" ht="15.6">
      <c r="B33" s="20"/>
      <c r="E33" s="239"/>
      <c r="F33" s="240"/>
    </row>
    <row r="34" spans="2:2" ht="13.2">
      <c r="B34" s="20"/>
    </row>
    <row r="35" spans="2:2" ht="13.2">
      <c r="B35" s="20"/>
    </row>
    <row r="36" spans="2:2" ht="13.2">
      <c r="B36" s="20"/>
    </row>
    <row r="37" spans="2:2" ht="13.2">
      <c r="B37" s="20"/>
    </row>
    <row r="38" spans="2:2" ht="13.2">
      <c r="B38"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4">
    <pageSetUpPr fitToPage="1"/>
  </sheetPr>
  <dimension ref="A2:J303"/>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5.6">
      <c r="A2" s="30" t="s">
        <v>358</v>
      </c>
    </row>
    <row r="3" spans="1:1" s="2" customFormat="1" ht="15.6">
      <c r="A3" s="3"/>
    </row>
    <row r="4" spans="2:4" s="2" customFormat="1" ht="46.8">
      <c r="B4" s="4" t="s">
        <v>135</v>
      </c>
      <c r="C4" s="21" t="s">
        <v>227</v>
      </c>
      <c r="D4" s="5" t="s">
        <v>107</v>
      </c>
    </row>
    <row r="5" spans="1:4" s="2" customFormat="1" ht="31.2">
      <c r="A5" s="6"/>
      <c r="B5" s="7" t="s">
        <v>108</v>
      </c>
      <c r="C5" s="8" t="s">
        <v>109</v>
      </c>
      <c r="D5" s="8" t="s">
        <v>110</v>
      </c>
    </row>
    <row r="6" spans="1:4" s="2" customFormat="1" ht="15.6">
      <c r="A6" s="9" t="s">
        <v>111</v>
      </c>
      <c r="B6" s="33">
        <v>350000</v>
      </c>
      <c r="C6" s="28">
        <v>135000</v>
      </c>
      <c r="D6" s="1" t="s">
        <v>112</v>
      </c>
    </row>
    <row r="7" spans="1:4" s="2" customFormat="1" ht="15.6">
      <c r="A7" s="10" t="s">
        <v>113</v>
      </c>
      <c r="B7" s="33">
        <v>200000</v>
      </c>
      <c r="C7" s="28">
        <v>53000</v>
      </c>
      <c r="D7" s="1" t="s">
        <v>112</v>
      </c>
    </row>
    <row r="8" spans="1:4" s="2" customFormat="1" ht="15.6">
      <c r="A8" s="10" t="s">
        <v>114</v>
      </c>
      <c r="B8" s="33">
        <v>150000</v>
      </c>
      <c r="C8" s="28">
        <v>107618</v>
      </c>
      <c r="D8" s="1" t="s">
        <v>112</v>
      </c>
    </row>
    <row r="9" spans="1:4" s="2" customFormat="1" ht="31.2">
      <c r="A9" s="10" t="s">
        <v>115</v>
      </c>
      <c r="B9" s="33">
        <v>850000</v>
      </c>
      <c r="C9" s="28">
        <v>916717</v>
      </c>
      <c r="D9" s="1" t="s">
        <v>112</v>
      </c>
    </row>
    <row r="10" spans="1:4" s="2" customFormat="1" ht="15.6">
      <c r="A10" s="10" t="s">
        <v>116</v>
      </c>
      <c r="B10" s="34">
        <v>0</v>
      </c>
      <c r="C10" s="28">
        <v>0</v>
      </c>
      <c r="D10" s="1" t="s">
        <v>112</v>
      </c>
    </row>
    <row r="11" spans="1:4" s="2" customFormat="1" ht="15.6">
      <c r="A11" s="10" t="s">
        <v>117</v>
      </c>
      <c r="B11" s="33">
        <v>1300000</v>
      </c>
      <c r="C11" s="28">
        <v>2826272</v>
      </c>
      <c r="D11" s="1" t="s">
        <v>112</v>
      </c>
    </row>
    <row r="12" spans="1:4" s="2" customFormat="1" ht="15.6">
      <c r="A12" s="11" t="s">
        <v>118</v>
      </c>
      <c r="B12" s="34">
        <f>SUM(B6:B11)</f>
        <v>2850000</v>
      </c>
      <c r="C12" s="28">
        <f>SUM(C6:C11)</f>
        <v>4038607</v>
      </c>
      <c r="D12" s="1" t="s">
        <v>112</v>
      </c>
    </row>
    <row r="13" spans="1:4" s="2" customFormat="1" ht="31.2">
      <c r="A13" s="12" t="s">
        <v>119</v>
      </c>
      <c r="B13" s="34">
        <v>0</v>
      </c>
      <c r="C13" s="28"/>
      <c r="D13" s="1" t="s">
        <v>112</v>
      </c>
    </row>
    <row r="14" spans="1:4" s="2" customFormat="1" ht="15.6">
      <c r="A14" s="13" t="s">
        <v>120</v>
      </c>
      <c r="B14" s="35">
        <f>B12+B13</f>
        <v>2850000</v>
      </c>
      <c r="C14" s="28">
        <f>C12</f>
        <v>4038607</v>
      </c>
      <c r="D14" s="1" t="s">
        <v>112</v>
      </c>
    </row>
    <row r="15" spans="1:3" s="2" customFormat="1" ht="15.6">
      <c r="A15" s="14"/>
      <c r="B15" s="31"/>
      <c r="C15" s="46"/>
    </row>
    <row r="16" spans="1:5" s="2" customFormat="1" ht="15.6">
      <c r="A16" s="22"/>
      <c r="B16" s="36" t="s">
        <v>121</v>
      </c>
      <c r="C16" s="16" t="s">
        <v>121</v>
      </c>
      <c r="D16" s="16" t="s">
        <v>121</v>
      </c>
      <c r="E16" s="23"/>
    </row>
    <row r="17" spans="1:4" s="2" customFormat="1" ht="15.6">
      <c r="A17" s="9" t="s">
        <v>111</v>
      </c>
      <c r="B17" s="34">
        <v>0</v>
      </c>
      <c r="C17" s="28">
        <v>10000</v>
      </c>
      <c r="D17" s="1" t="s">
        <v>65</v>
      </c>
    </row>
    <row r="18" spans="1:4" s="2" customFormat="1" ht="15.6">
      <c r="A18" s="10" t="s">
        <v>113</v>
      </c>
      <c r="B18" s="34">
        <v>0</v>
      </c>
      <c r="C18" s="28">
        <v>250000</v>
      </c>
      <c r="D18" s="1" t="s">
        <v>112</v>
      </c>
    </row>
    <row r="19" spans="1:4" s="2" customFormat="1" ht="15.6">
      <c r="A19" s="10" t="s">
        <v>114</v>
      </c>
      <c r="B19" s="34">
        <v>275000</v>
      </c>
      <c r="C19" s="28">
        <v>65000</v>
      </c>
      <c r="D19" s="1" t="s">
        <v>112</v>
      </c>
    </row>
    <row r="20" spans="1:4" s="2" customFormat="1" ht="31.2">
      <c r="A20" s="10" t="s">
        <v>115</v>
      </c>
      <c r="B20" s="34">
        <v>1750000</v>
      </c>
      <c r="C20" s="28">
        <v>1934091</v>
      </c>
      <c r="D20" s="1" t="s">
        <v>112</v>
      </c>
    </row>
    <row r="21" spans="1:4" s="2" customFormat="1" ht="15.6">
      <c r="A21" s="10" t="s">
        <v>116</v>
      </c>
      <c r="B21" s="34">
        <v>0</v>
      </c>
      <c r="C21" s="28">
        <v>0</v>
      </c>
      <c r="D21" s="1" t="s">
        <v>112</v>
      </c>
    </row>
    <row r="22" spans="1:4" s="2" customFormat="1" ht="15.6">
      <c r="A22" s="10" t="s">
        <v>117</v>
      </c>
      <c r="B22" s="34">
        <v>2000000</v>
      </c>
      <c r="C22" s="28">
        <v>1765205</v>
      </c>
      <c r="D22" s="1" t="s">
        <v>112</v>
      </c>
    </row>
    <row r="23" spans="1:4" s="2" customFormat="1" ht="15.6">
      <c r="A23" s="11" t="s">
        <v>118</v>
      </c>
      <c r="B23" s="34">
        <f>SUM(B17:B22)</f>
        <v>4025000</v>
      </c>
      <c r="C23" s="28">
        <f>SUM(C17:C22)</f>
        <v>4024296</v>
      </c>
      <c r="D23" s="1" t="s">
        <v>112</v>
      </c>
    </row>
    <row r="24" spans="1:4" s="2" customFormat="1" ht="31.2">
      <c r="A24" s="12" t="s">
        <v>119</v>
      </c>
      <c r="B24" s="34">
        <v>0</v>
      </c>
      <c r="C24" s="28">
        <v>0</v>
      </c>
      <c r="D24" s="1" t="s">
        <v>112</v>
      </c>
    </row>
    <row r="25" spans="1:4" s="2" customFormat="1" ht="15.6">
      <c r="A25" s="13" t="s">
        <v>120</v>
      </c>
      <c r="B25" s="35">
        <f>B23+B24</f>
        <v>4025000</v>
      </c>
      <c r="C25" s="28">
        <f>C23</f>
        <v>4024296</v>
      </c>
      <c r="D25" s="1" t="s">
        <v>112</v>
      </c>
    </row>
    <row r="26" spans="2:2" s="2" customFormat="1" ht="15.6">
      <c r="B26" s="31"/>
    </row>
    <row r="27" spans="2:2" s="2" customFormat="1" ht="15.6">
      <c r="B27" s="31"/>
    </row>
    <row r="28" spans="2:2" s="2" customFormat="1" ht="15.6">
      <c r="B28" s="31"/>
    </row>
    <row r="29" spans="2:2" s="2" customFormat="1" ht="15.6">
      <c r="B29" s="31"/>
    </row>
    <row r="30" spans="1:4" s="2" customFormat="1" ht="15.6">
      <c r="A30" s="24" t="s">
        <v>122</v>
      </c>
      <c r="B30" s="37">
        <f>B12</f>
        <v>2850000</v>
      </c>
      <c r="C30" s="47">
        <f>C12</f>
        <v>4038607</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6">
    <tabColor rgb="FFFF0000"/>
    <pageSetUpPr fitToPage="1"/>
  </sheetPr>
  <dimension ref="A2:J303"/>
  <sheetViews>
    <sheetView zoomScale="106" zoomScaleNormal="106"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30" t="s">
        <v>2423</v>
      </c>
    </row>
    <row r="3" spans="1:4" s="31" customFormat="1" ht="23.1" customHeight="1">
      <c r="A3" s="312" t="s">
        <v>335</v>
      </c>
      <c r="B3" s="312"/>
      <c r="C3" s="312"/>
      <c r="D3" s="312"/>
    </row>
    <row r="4" spans="1:1" s="2" customFormat="1" ht="15.6">
      <c r="A4" s="3"/>
    </row>
    <row r="5" spans="2:4" s="2" customFormat="1" ht="68.1" customHeight="1">
      <c r="B5" s="32" t="s">
        <v>359</v>
      </c>
      <c r="C5" s="21" t="s">
        <v>611</v>
      </c>
      <c r="D5" s="5" t="s">
        <v>107</v>
      </c>
    </row>
    <row r="6" spans="1:4" s="2" customFormat="1" ht="31.2">
      <c r="A6" s="6"/>
      <c r="B6" s="38" t="s">
        <v>108</v>
      </c>
      <c r="C6" s="8" t="s">
        <v>109</v>
      </c>
      <c r="D6" s="8" t="s">
        <v>110</v>
      </c>
    </row>
    <row r="7" spans="1:4" s="2" customFormat="1" ht="21.75" customHeight="1">
      <c r="A7" s="9" t="s">
        <v>111</v>
      </c>
      <c r="B7" s="33">
        <v>1226000</v>
      </c>
      <c r="C7" s="215">
        <v>1400000</v>
      </c>
      <c r="D7" s="1" t="s">
        <v>112</v>
      </c>
    </row>
    <row r="8" spans="1:4" s="2" customFormat="1" ht="28.5" customHeight="1">
      <c r="A8" s="10" t="s">
        <v>113</v>
      </c>
      <c r="B8" s="33">
        <v>378500</v>
      </c>
      <c r="C8" s="215">
        <v>900000</v>
      </c>
      <c r="D8" s="1" t="s">
        <v>112</v>
      </c>
    </row>
    <row r="9" spans="1:4" s="2" customFormat="1" ht="25.5" customHeight="1">
      <c r="A9" s="10" t="s">
        <v>114</v>
      </c>
      <c r="B9" s="33">
        <v>438000</v>
      </c>
      <c r="C9" s="215">
        <v>900000</v>
      </c>
      <c r="D9" s="1" t="s">
        <v>112</v>
      </c>
    </row>
    <row r="10" spans="1:4" s="2" customFormat="1" ht="34.5" customHeight="1">
      <c r="A10" s="10" t="s">
        <v>115</v>
      </c>
      <c r="B10" s="33">
        <v>2930000</v>
      </c>
      <c r="C10" s="215">
        <v>3925000</v>
      </c>
      <c r="D10" s="1" t="s">
        <v>112</v>
      </c>
    </row>
    <row r="11" spans="1:4" s="2" customFormat="1" ht="23.1" customHeight="1">
      <c r="A11" s="10" t="s">
        <v>116</v>
      </c>
      <c r="B11" s="34">
        <v>0</v>
      </c>
      <c r="C11" s="215">
        <v>1685000</v>
      </c>
      <c r="D11" s="1" t="s">
        <v>112</v>
      </c>
    </row>
    <row r="12" spans="1:4" s="2" customFormat="1" ht="25.5" customHeight="1">
      <c r="A12" s="10" t="s">
        <v>117</v>
      </c>
      <c r="B12" s="33">
        <v>5225000</v>
      </c>
      <c r="C12" s="215">
        <v>8990000</v>
      </c>
      <c r="D12" s="1" t="s">
        <v>112</v>
      </c>
    </row>
    <row r="13" spans="1:4" s="2" customFormat="1" ht="24" customHeight="1">
      <c r="A13" s="11" t="s">
        <v>118</v>
      </c>
      <c r="B13" s="34">
        <f>SUM(B7:B12)</f>
        <v>10197500</v>
      </c>
      <c r="C13" s="215">
        <f>SUM(C7:C12)</f>
        <v>17800000</v>
      </c>
      <c r="D13" s="1" t="s">
        <v>112</v>
      </c>
    </row>
    <row r="14" spans="1:4" s="2" customFormat="1" ht="36" customHeight="1">
      <c r="A14" s="12" t="s">
        <v>119</v>
      </c>
      <c r="B14" s="34">
        <v>0</v>
      </c>
      <c r="C14" s="215">
        <v>0</v>
      </c>
      <c r="D14" s="1" t="s">
        <v>112</v>
      </c>
    </row>
    <row r="15" spans="1:4" s="2" customFormat="1" ht="19.5" customHeight="1">
      <c r="A15" s="13" t="s">
        <v>120</v>
      </c>
      <c r="B15" s="35">
        <f>B13+B14</f>
        <v>10197500</v>
      </c>
      <c r="C15" s="215">
        <f>C13</f>
        <v>17800000</v>
      </c>
      <c r="D15" s="1" t="s">
        <v>112</v>
      </c>
    </row>
    <row r="16" spans="1:2" s="2" customFormat="1" ht="15.6">
      <c r="A16" s="14"/>
      <c r="B16" s="31"/>
    </row>
    <row r="17" spans="1:5" s="2" customFormat="1" ht="19.5" customHeight="1">
      <c r="A17" s="22"/>
      <c r="B17" s="36" t="s">
        <v>121</v>
      </c>
      <c r="C17" s="16" t="s">
        <v>121</v>
      </c>
      <c r="D17" s="16" t="s">
        <v>121</v>
      </c>
      <c r="E17" s="23"/>
    </row>
    <row r="18" spans="1:4" s="2" customFormat="1" ht="18.75" customHeight="1">
      <c r="A18" s="9" t="s">
        <v>111</v>
      </c>
      <c r="B18" s="34" t="s">
        <v>65</v>
      </c>
      <c r="C18" s="34" t="s">
        <v>65</v>
      </c>
      <c r="D18" s="34" t="s">
        <v>65</v>
      </c>
    </row>
    <row r="19" spans="1:4" s="2" customFormat="1" ht="30.6" customHeight="1">
      <c r="A19" s="10" t="s">
        <v>113</v>
      </c>
      <c r="B19" s="34" t="s">
        <v>65</v>
      </c>
      <c r="C19" s="34" t="s">
        <v>65</v>
      </c>
      <c r="D19" s="34" t="s">
        <v>65</v>
      </c>
    </row>
    <row r="20" spans="1:4" s="2" customFormat="1" ht="27.75" customHeight="1">
      <c r="A20" s="10" t="s">
        <v>114</v>
      </c>
      <c r="B20" s="34" t="s">
        <v>65</v>
      </c>
      <c r="C20" s="34" t="s">
        <v>65</v>
      </c>
      <c r="D20" s="34" t="s">
        <v>65</v>
      </c>
    </row>
    <row r="21" spans="1:4" s="2" customFormat="1" ht="39.6" customHeight="1">
      <c r="A21" s="10" t="s">
        <v>115</v>
      </c>
      <c r="B21" s="34" t="s">
        <v>65</v>
      </c>
      <c r="C21" s="34" t="s">
        <v>65</v>
      </c>
      <c r="D21" s="34" t="s">
        <v>65</v>
      </c>
    </row>
    <row r="22" spans="1:4" s="2" customFormat="1" ht="20.25" customHeight="1">
      <c r="A22" s="10" t="s">
        <v>116</v>
      </c>
      <c r="B22" s="34" t="s">
        <v>65</v>
      </c>
      <c r="C22" s="34" t="s">
        <v>65</v>
      </c>
      <c r="D22" s="34" t="s">
        <v>65</v>
      </c>
    </row>
    <row r="23" spans="1:4" s="2" customFormat="1" ht="26.85" customHeight="1">
      <c r="A23" s="10" t="s">
        <v>117</v>
      </c>
      <c r="B23" s="34" t="s">
        <v>65</v>
      </c>
      <c r="C23" s="34" t="s">
        <v>65</v>
      </c>
      <c r="D23" s="34" t="s">
        <v>65</v>
      </c>
    </row>
    <row r="24" spans="1:4" s="2" customFormat="1" ht="24" customHeight="1">
      <c r="A24" s="11" t="s">
        <v>118</v>
      </c>
      <c r="B24" s="34" t="s">
        <v>65</v>
      </c>
      <c r="C24" s="34" t="s">
        <v>65</v>
      </c>
      <c r="D24" s="34" t="s">
        <v>65</v>
      </c>
    </row>
    <row r="25" spans="1:4" s="2" customFormat="1" ht="36" customHeight="1">
      <c r="A25" s="12" t="s">
        <v>119</v>
      </c>
      <c r="B25" s="34" t="s">
        <v>65</v>
      </c>
      <c r="C25" s="34" t="s">
        <v>65</v>
      </c>
      <c r="D25" s="34" t="s">
        <v>65</v>
      </c>
    </row>
    <row r="26" spans="1:4" s="2" customFormat="1" ht="19.5" customHeight="1">
      <c r="A26" s="13" t="s">
        <v>120</v>
      </c>
      <c r="B26" s="34" t="s">
        <v>65</v>
      </c>
      <c r="C26" s="34" t="s">
        <v>65</v>
      </c>
      <c r="D26" s="34" t="s">
        <v>65</v>
      </c>
    </row>
    <row r="27" spans="2:2" s="2" customFormat="1" ht="15.6">
      <c r="B27" s="31"/>
    </row>
    <row r="28" spans="2:2" s="2" customFormat="1" ht="15.6">
      <c r="B28" s="31"/>
    </row>
    <row r="29" spans="2:2" s="2" customFormat="1" ht="15.6">
      <c r="B29" s="31"/>
    </row>
    <row r="30" spans="2:2" s="2" customFormat="1" ht="15.6">
      <c r="B30" s="31"/>
    </row>
    <row r="31" spans="1:4" s="2" customFormat="1" ht="15.6">
      <c r="A31" s="24" t="s">
        <v>122</v>
      </c>
      <c r="B31" s="37">
        <f>B13</f>
        <v>10197500</v>
      </c>
      <c r="C31" s="17"/>
      <c r="D31" s="18"/>
    </row>
    <row r="32" s="2" customFormat="1" ht="15.6"/>
    <row r="33" spans="2:2" ht="13.2">
      <c r="B33" s="20"/>
    </row>
    <row r="34" spans="2:2" ht="13.2">
      <c r="B34" s="20"/>
    </row>
    <row r="35" spans="2:2" ht="13.2">
      <c r="B35" s="20"/>
    </row>
    <row r="36" spans="2:2" ht="13.2">
      <c r="B36" s="20"/>
    </row>
    <row r="37" spans="2:2" ht="13.2">
      <c r="B37" s="20"/>
    </row>
    <row r="38" spans="2:2" ht="13.2">
      <c r="B38" s="20"/>
    </row>
    <row r="39" spans="2:2" ht="13.2">
      <c r="B39"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3:D3"/>
  </mergeCells>
  <printOptions headings="1"/>
  <pageMargins left="0.25" right="0.25" top="0.75" bottom="0.75" header="0.3" footer="0.3"/>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7">
    <pageSetUpPr fitToPage="1"/>
  </sheetPr>
  <dimension ref="A2:J303"/>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30" t="s">
        <v>649</v>
      </c>
    </row>
    <row r="3" spans="1:1" s="2" customFormat="1" ht="15.6">
      <c r="A3" s="3"/>
    </row>
    <row r="4" spans="2:4" s="2" customFormat="1" ht="46.8">
      <c r="B4" s="32" t="s">
        <v>337</v>
      </c>
      <c r="C4" s="21" t="s">
        <v>542</v>
      </c>
      <c r="D4" s="5" t="s">
        <v>107</v>
      </c>
    </row>
    <row r="5" spans="1:4" s="2" customFormat="1" ht="31.2">
      <c r="A5" s="6"/>
      <c r="B5" s="38" t="s">
        <v>108</v>
      </c>
      <c r="C5" s="8" t="s">
        <v>109</v>
      </c>
      <c r="D5" s="8" t="s">
        <v>110</v>
      </c>
    </row>
    <row r="6" spans="1:6" s="2" customFormat="1" ht="15.6">
      <c r="A6" s="9" t="s">
        <v>111</v>
      </c>
      <c r="B6" s="33">
        <v>1769000</v>
      </c>
      <c r="C6" s="28">
        <v>3498658</v>
      </c>
      <c r="D6" s="1" t="s">
        <v>112</v>
      </c>
      <c r="F6" s="46"/>
    </row>
    <row r="7" spans="1:6" s="2" customFormat="1" ht="15.6">
      <c r="A7" s="10" t="s">
        <v>113</v>
      </c>
      <c r="B7" s="33">
        <v>607000</v>
      </c>
      <c r="C7" s="28">
        <v>0</v>
      </c>
      <c r="D7" s="1" t="s">
        <v>112</v>
      </c>
      <c r="F7" s="46"/>
    </row>
    <row r="8" spans="1:6" s="2" customFormat="1" ht="15.6">
      <c r="A8" s="10" t="s">
        <v>114</v>
      </c>
      <c r="B8" s="33">
        <v>830000</v>
      </c>
      <c r="C8" s="28">
        <v>3505474</v>
      </c>
      <c r="D8" s="1" t="s">
        <v>112</v>
      </c>
      <c r="F8" s="46"/>
    </row>
    <row r="9" spans="1:4" s="2" customFormat="1" ht="31.2">
      <c r="A9" s="10" t="s">
        <v>115</v>
      </c>
      <c r="B9" s="33">
        <v>5734000</v>
      </c>
      <c r="C9" s="28">
        <v>8210994</v>
      </c>
      <c r="D9" s="1" t="s">
        <v>112</v>
      </c>
    </row>
    <row r="10" spans="1:4" s="2" customFormat="1" ht="15.6">
      <c r="A10" s="10" t="s">
        <v>116</v>
      </c>
      <c r="B10" s="34">
        <v>0</v>
      </c>
      <c r="C10" s="28">
        <v>0</v>
      </c>
      <c r="D10" s="1" t="s">
        <v>112</v>
      </c>
    </row>
    <row r="11" spans="1:4" s="2" customFormat="1" ht="15.6">
      <c r="A11" s="10" t="s">
        <v>117</v>
      </c>
      <c r="B11" s="33">
        <v>11688000</v>
      </c>
      <c r="C11" s="28">
        <v>11489924</v>
      </c>
      <c r="D11" s="1" t="s">
        <v>112</v>
      </c>
    </row>
    <row r="12" spans="1:4" s="2" customFormat="1" ht="15.6">
      <c r="A12" s="11" t="s">
        <v>118</v>
      </c>
      <c r="B12" s="34">
        <f>SUM(B6:B11)</f>
        <v>20628000</v>
      </c>
      <c r="C12" s="28">
        <f>SUM(C6:C11)</f>
        <v>26705050</v>
      </c>
      <c r="D12" s="1" t="s">
        <v>112</v>
      </c>
    </row>
    <row r="13" spans="1:4" s="2" customFormat="1" ht="31.2">
      <c r="A13" s="12" t="s">
        <v>119</v>
      </c>
      <c r="B13" s="34">
        <v>0</v>
      </c>
      <c r="C13" s="28"/>
      <c r="D13" s="1" t="s">
        <v>112</v>
      </c>
    </row>
    <row r="14" spans="1:4" s="2" customFormat="1" ht="15.6">
      <c r="A14" s="13" t="s">
        <v>120</v>
      </c>
      <c r="B14" s="35">
        <f>B12+B13</f>
        <v>20628000</v>
      </c>
      <c r="C14" s="28">
        <f>SUM(C12+C13)</f>
        <v>26705050</v>
      </c>
      <c r="D14" s="1" t="s">
        <v>112</v>
      </c>
    </row>
    <row r="15" spans="1:2" s="2" customFormat="1" ht="15.6">
      <c r="A15" s="14"/>
      <c r="B15" s="31"/>
    </row>
    <row r="16" spans="1:5" s="2" customFormat="1" ht="15.6">
      <c r="A16" s="22"/>
      <c r="B16" s="36" t="s">
        <v>121</v>
      </c>
      <c r="C16" s="16" t="s">
        <v>121</v>
      </c>
      <c r="D16" s="16" t="s">
        <v>121</v>
      </c>
      <c r="E16" s="23"/>
    </row>
    <row r="17" spans="1:4" s="2" customFormat="1" ht="15.6">
      <c r="A17" s="9" t="s">
        <v>111</v>
      </c>
      <c r="B17" s="34">
        <v>0</v>
      </c>
      <c r="C17" s="28" t="s">
        <v>65</v>
      </c>
      <c r="D17" s="1" t="s">
        <v>65</v>
      </c>
    </row>
    <row r="18" spans="1:4" s="2" customFormat="1" ht="15.6">
      <c r="A18" s="10" t="s">
        <v>113</v>
      </c>
      <c r="B18" s="34">
        <v>90000</v>
      </c>
      <c r="C18" s="28">
        <v>0</v>
      </c>
      <c r="D18" s="1" t="s">
        <v>112</v>
      </c>
    </row>
    <row r="19" spans="1:4" s="2" customFormat="1" ht="15.6">
      <c r="A19" s="10" t="s">
        <v>114</v>
      </c>
      <c r="B19" s="34">
        <v>0</v>
      </c>
      <c r="C19" s="28">
        <v>328471</v>
      </c>
      <c r="D19" s="1" t="s">
        <v>112</v>
      </c>
    </row>
    <row r="20" spans="1:4" s="2" customFormat="1" ht="31.2">
      <c r="A20" s="10" t="s">
        <v>115</v>
      </c>
      <c r="B20" s="34">
        <v>1250000</v>
      </c>
      <c r="C20" s="28">
        <v>1533127</v>
      </c>
      <c r="D20" s="1" t="s">
        <v>112</v>
      </c>
    </row>
    <row r="21" spans="1:4" s="2" customFormat="1" ht="15.6">
      <c r="A21" s="10" t="s">
        <v>116</v>
      </c>
      <c r="B21" s="34">
        <v>155000</v>
      </c>
      <c r="C21" s="28">
        <v>64150</v>
      </c>
      <c r="D21" s="1" t="s">
        <v>112</v>
      </c>
    </row>
    <row r="22" spans="1:4" s="2" customFormat="1" ht="15.6">
      <c r="A22" s="10" t="s">
        <v>117</v>
      </c>
      <c r="B22" s="34">
        <v>352000</v>
      </c>
      <c r="C22" s="28">
        <v>477226</v>
      </c>
      <c r="D22" s="1" t="s">
        <v>112</v>
      </c>
    </row>
    <row r="23" spans="1:4" s="2" customFormat="1" ht="15.6">
      <c r="A23" s="11" t="s">
        <v>118</v>
      </c>
      <c r="B23" s="34">
        <f>SUM(B17:B22)</f>
        <v>1847000</v>
      </c>
      <c r="C23" s="28">
        <f>SUM(C19:C22)</f>
        <v>2402974</v>
      </c>
      <c r="D23" s="1" t="s">
        <v>112</v>
      </c>
    </row>
    <row r="24" spans="1:4" s="2" customFormat="1" ht="31.2">
      <c r="A24" s="12" t="s">
        <v>119</v>
      </c>
      <c r="B24" s="34">
        <v>0</v>
      </c>
      <c r="C24" s="28">
        <v>0</v>
      </c>
      <c r="D24" s="1" t="s">
        <v>112</v>
      </c>
    </row>
    <row r="25" spans="1:4" s="2" customFormat="1" ht="15.6">
      <c r="A25" s="13" t="s">
        <v>120</v>
      </c>
      <c r="B25" s="35">
        <f>B23+B24</f>
        <v>1847000</v>
      </c>
      <c r="C25" s="28">
        <f>C23</f>
        <v>2402974</v>
      </c>
      <c r="D25" s="1" t="s">
        <v>112</v>
      </c>
    </row>
    <row r="26" spans="2:3" s="2" customFormat="1" ht="15.6">
      <c r="B26" s="31"/>
      <c r="C26" s="46"/>
    </row>
    <row r="27" spans="2:3" s="2" customFormat="1" ht="15.6">
      <c r="B27" s="31"/>
      <c r="C27" s="46"/>
    </row>
    <row r="28" spans="2:3" s="2" customFormat="1" ht="15.6">
      <c r="B28" s="31"/>
      <c r="C28" s="46"/>
    </row>
    <row r="29" spans="2:3" s="2" customFormat="1" ht="15.6">
      <c r="B29" s="31"/>
      <c r="C29" s="46"/>
    </row>
    <row r="30" spans="1:4" s="2" customFormat="1" ht="15.6">
      <c r="A30" s="24" t="s">
        <v>122</v>
      </c>
      <c r="B30" s="37">
        <f>B12</f>
        <v>20628000</v>
      </c>
      <c r="C30" s="45">
        <f>C14</f>
        <v>26705050</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8">
    <pageSetUpPr fitToPage="1"/>
  </sheetPr>
  <dimension ref="A2:XFD303"/>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5.6">
      <c r="A2" s="25" t="s">
        <v>2195</v>
      </c>
    </row>
    <row r="3" spans="1:16384" s="2" customFormat="1" ht="15.6">
      <c r="A3" s="313" t="s">
        <v>369</v>
      </c>
      <c r="B3" s="313"/>
      <c r="C3" s="313"/>
      <c r="D3" s="313"/>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c r="BQ3" s="312"/>
      <c r="BR3" s="312"/>
      <c r="BS3" s="312"/>
      <c r="BT3" s="312"/>
      <c r="BU3" s="312"/>
      <c r="BV3" s="312"/>
      <c r="BW3" s="312"/>
      <c r="BX3" s="312"/>
      <c r="BY3" s="312"/>
      <c r="BZ3" s="312"/>
      <c r="CA3" s="312"/>
      <c r="CB3" s="312"/>
      <c r="CC3" s="312"/>
      <c r="CD3" s="312"/>
      <c r="CE3" s="312"/>
      <c r="CF3" s="312"/>
      <c r="CG3" s="312"/>
      <c r="CH3" s="312"/>
      <c r="CI3" s="312"/>
      <c r="CJ3" s="312"/>
      <c r="CK3" s="312"/>
      <c r="CL3" s="312"/>
      <c r="CM3" s="312"/>
      <c r="CN3" s="312"/>
      <c r="CO3" s="312"/>
      <c r="CP3" s="312"/>
      <c r="CQ3" s="312"/>
      <c r="CR3" s="312"/>
      <c r="CS3" s="312"/>
      <c r="CT3" s="312"/>
      <c r="CU3" s="312"/>
      <c r="CV3" s="312"/>
      <c r="CW3" s="312"/>
      <c r="CX3" s="312"/>
      <c r="CY3" s="312"/>
      <c r="CZ3" s="312"/>
      <c r="DA3" s="312"/>
      <c r="DB3" s="312"/>
      <c r="DC3" s="312"/>
      <c r="DD3" s="312"/>
      <c r="DE3" s="312"/>
      <c r="DF3" s="312"/>
      <c r="DG3" s="312"/>
      <c r="DH3" s="312"/>
      <c r="DI3" s="312"/>
      <c r="DJ3" s="312"/>
      <c r="DK3" s="312"/>
      <c r="DL3" s="312"/>
      <c r="DM3" s="312"/>
      <c r="DN3" s="312"/>
      <c r="DO3" s="312"/>
      <c r="DP3" s="312"/>
      <c r="DQ3" s="312"/>
      <c r="DR3" s="312"/>
      <c r="DS3" s="312"/>
      <c r="DT3" s="312"/>
      <c r="DU3" s="312"/>
      <c r="DV3" s="312"/>
      <c r="DW3" s="312"/>
      <c r="DX3" s="312"/>
      <c r="DY3" s="312"/>
      <c r="DZ3" s="312"/>
      <c r="EA3" s="312"/>
      <c r="EB3" s="312"/>
      <c r="EC3" s="312"/>
      <c r="ED3" s="312"/>
      <c r="EE3" s="312"/>
      <c r="EF3" s="312"/>
      <c r="EG3" s="312"/>
      <c r="EH3" s="312"/>
      <c r="EI3" s="312"/>
      <c r="EJ3" s="312"/>
      <c r="EK3" s="312"/>
      <c r="EL3" s="312"/>
      <c r="EM3" s="312"/>
      <c r="EN3" s="312"/>
      <c r="EO3" s="312"/>
      <c r="EP3" s="312"/>
      <c r="EQ3" s="312"/>
      <c r="ER3" s="312"/>
      <c r="ES3" s="312"/>
      <c r="ET3" s="312"/>
      <c r="EU3" s="312"/>
      <c r="EV3" s="312"/>
      <c r="EW3" s="312"/>
      <c r="EX3" s="312"/>
      <c r="EY3" s="312"/>
      <c r="EZ3" s="312"/>
      <c r="FA3" s="312"/>
      <c r="FB3" s="312"/>
      <c r="FC3" s="312"/>
      <c r="FD3" s="312"/>
      <c r="FE3" s="312"/>
      <c r="FF3" s="312"/>
      <c r="FG3" s="312"/>
      <c r="FH3" s="312"/>
      <c r="FI3" s="312"/>
      <c r="FJ3" s="312"/>
      <c r="FK3" s="312"/>
      <c r="FL3" s="312"/>
      <c r="FM3" s="312"/>
      <c r="FN3" s="312"/>
      <c r="FO3" s="312"/>
      <c r="FP3" s="312"/>
      <c r="FQ3" s="312"/>
      <c r="FR3" s="312"/>
      <c r="FS3" s="312"/>
      <c r="FT3" s="312"/>
      <c r="FU3" s="312"/>
      <c r="FV3" s="312"/>
      <c r="FW3" s="312"/>
      <c r="FX3" s="312"/>
      <c r="FY3" s="312"/>
      <c r="FZ3" s="312"/>
      <c r="GA3" s="312"/>
      <c r="GB3" s="312"/>
      <c r="GC3" s="312"/>
      <c r="GD3" s="312"/>
      <c r="GE3" s="312"/>
      <c r="GF3" s="312"/>
      <c r="GG3" s="312"/>
      <c r="GH3" s="312"/>
      <c r="GI3" s="312"/>
      <c r="GJ3" s="312"/>
      <c r="GK3" s="312"/>
      <c r="GL3" s="312"/>
      <c r="GM3" s="312"/>
      <c r="GN3" s="312"/>
      <c r="GO3" s="312"/>
      <c r="GP3" s="312"/>
      <c r="GQ3" s="312"/>
      <c r="GR3" s="312"/>
      <c r="GS3" s="312"/>
      <c r="GT3" s="312"/>
      <c r="GU3" s="312"/>
      <c r="GV3" s="312"/>
      <c r="GW3" s="312"/>
      <c r="GX3" s="312"/>
      <c r="GY3" s="312"/>
      <c r="GZ3" s="312"/>
      <c r="HA3" s="312"/>
      <c r="HB3" s="312"/>
      <c r="HC3" s="312"/>
      <c r="HD3" s="312"/>
      <c r="HE3" s="312"/>
      <c r="HF3" s="312"/>
      <c r="HG3" s="312"/>
      <c r="HH3" s="312"/>
      <c r="HI3" s="312"/>
      <c r="HJ3" s="312"/>
      <c r="HK3" s="312"/>
      <c r="HL3" s="312"/>
      <c r="HM3" s="312"/>
      <c r="HN3" s="312"/>
      <c r="HO3" s="312"/>
      <c r="HP3" s="312"/>
      <c r="HQ3" s="312"/>
      <c r="HR3" s="312"/>
      <c r="HS3" s="312"/>
      <c r="HT3" s="312"/>
      <c r="HU3" s="312"/>
      <c r="HV3" s="312"/>
      <c r="HW3" s="312"/>
      <c r="HX3" s="312"/>
      <c r="HY3" s="312"/>
      <c r="HZ3" s="312"/>
      <c r="IA3" s="312"/>
      <c r="IB3" s="312"/>
      <c r="IC3" s="312"/>
      <c r="ID3" s="312"/>
      <c r="IE3" s="312"/>
      <c r="IF3" s="312"/>
      <c r="IG3" s="312"/>
      <c r="IH3" s="312"/>
      <c r="II3" s="312"/>
      <c r="IJ3" s="312"/>
      <c r="IK3" s="312"/>
      <c r="IL3" s="312"/>
      <c r="IM3" s="312"/>
      <c r="IN3" s="312"/>
      <c r="IO3" s="312"/>
      <c r="IP3" s="312"/>
      <c r="IQ3" s="312"/>
      <c r="IR3" s="312"/>
      <c r="IS3" s="312"/>
      <c r="IT3" s="312"/>
      <c r="IU3" s="312"/>
      <c r="IV3" s="312"/>
      <c r="IW3" s="312"/>
      <c r="IX3" s="312"/>
      <c r="IY3" s="312"/>
      <c r="IZ3" s="312"/>
      <c r="JA3" s="312"/>
      <c r="JB3" s="312"/>
      <c r="JC3" s="312"/>
      <c r="JD3" s="312"/>
      <c r="JE3" s="312"/>
      <c r="JF3" s="312"/>
      <c r="JG3" s="312"/>
      <c r="JH3" s="312"/>
      <c r="JI3" s="312"/>
      <c r="JJ3" s="312"/>
      <c r="JK3" s="312"/>
      <c r="JL3" s="312"/>
      <c r="JM3" s="312"/>
      <c r="JN3" s="312"/>
      <c r="JO3" s="312"/>
      <c r="JP3" s="312"/>
      <c r="JQ3" s="312"/>
      <c r="JR3" s="312"/>
      <c r="JS3" s="312"/>
      <c r="JT3" s="312"/>
      <c r="JU3" s="312"/>
      <c r="JV3" s="312"/>
      <c r="JW3" s="312"/>
      <c r="JX3" s="312"/>
      <c r="JY3" s="312"/>
      <c r="JZ3" s="312"/>
      <c r="KA3" s="312"/>
      <c r="KB3" s="312"/>
      <c r="KC3" s="312"/>
      <c r="KD3" s="312"/>
      <c r="KE3" s="312"/>
      <c r="KF3" s="312"/>
      <c r="KG3" s="312"/>
      <c r="KH3" s="312"/>
      <c r="KI3" s="312"/>
      <c r="KJ3" s="312"/>
      <c r="KK3" s="312"/>
      <c r="KL3" s="312"/>
      <c r="KM3" s="312"/>
      <c r="KN3" s="312"/>
      <c r="KO3" s="312"/>
      <c r="KP3" s="312"/>
      <c r="KQ3" s="312"/>
      <c r="KR3" s="312"/>
      <c r="KS3" s="312"/>
      <c r="KT3" s="312"/>
      <c r="KU3" s="312"/>
      <c r="KV3" s="312"/>
      <c r="KW3" s="312"/>
      <c r="KX3" s="312"/>
      <c r="KY3" s="312"/>
      <c r="KZ3" s="312"/>
      <c r="LA3" s="312"/>
      <c r="LB3" s="312"/>
      <c r="LC3" s="312"/>
      <c r="LD3" s="312"/>
      <c r="LE3" s="312"/>
      <c r="LF3" s="312"/>
      <c r="LG3" s="312"/>
      <c r="LH3" s="312"/>
      <c r="LI3" s="312"/>
      <c r="LJ3" s="312"/>
      <c r="LK3" s="312"/>
      <c r="LL3" s="312"/>
      <c r="LM3" s="312"/>
      <c r="LN3" s="312"/>
      <c r="LO3" s="312"/>
      <c r="LP3" s="312"/>
      <c r="LQ3" s="312"/>
      <c r="LR3" s="312"/>
      <c r="LS3" s="312"/>
      <c r="LT3" s="312"/>
      <c r="LU3" s="312"/>
      <c r="LV3" s="312"/>
      <c r="LW3" s="312"/>
      <c r="LX3" s="312"/>
      <c r="LY3" s="312"/>
      <c r="LZ3" s="312"/>
      <c r="MA3" s="312"/>
      <c r="MB3" s="312"/>
      <c r="MC3" s="312"/>
      <c r="MD3" s="312"/>
      <c r="ME3" s="312"/>
      <c r="MF3" s="312"/>
      <c r="MG3" s="312"/>
      <c r="MH3" s="312"/>
      <c r="MI3" s="312"/>
      <c r="MJ3" s="312"/>
      <c r="MK3" s="312"/>
      <c r="ML3" s="312"/>
      <c r="MM3" s="312"/>
      <c r="MN3" s="312"/>
      <c r="MO3" s="312"/>
      <c r="MP3" s="312"/>
      <c r="MQ3" s="312"/>
      <c r="MR3" s="312"/>
      <c r="MS3" s="312"/>
      <c r="MT3" s="312"/>
      <c r="MU3" s="312"/>
      <c r="MV3" s="312"/>
      <c r="MW3" s="312"/>
      <c r="MX3" s="312"/>
      <c r="MY3" s="312"/>
      <c r="MZ3" s="312"/>
      <c r="NA3" s="312"/>
      <c r="NB3" s="312"/>
      <c r="NC3" s="312"/>
      <c r="ND3" s="312"/>
      <c r="NE3" s="312"/>
      <c r="NF3" s="312"/>
      <c r="NG3" s="312"/>
      <c r="NH3" s="312"/>
      <c r="NI3" s="312"/>
      <c r="NJ3" s="312"/>
      <c r="NK3" s="312"/>
      <c r="NL3" s="312"/>
      <c r="NM3" s="312"/>
      <c r="NN3" s="312"/>
      <c r="NO3" s="312"/>
      <c r="NP3" s="312"/>
      <c r="NQ3" s="312"/>
      <c r="NR3" s="312"/>
      <c r="NS3" s="312"/>
      <c r="NT3" s="312"/>
      <c r="NU3" s="312"/>
      <c r="NV3" s="312"/>
      <c r="NW3" s="312"/>
      <c r="NX3" s="312"/>
      <c r="NY3" s="312"/>
      <c r="NZ3" s="312"/>
      <c r="OA3" s="312"/>
      <c r="OB3" s="312"/>
      <c r="OC3" s="312"/>
      <c r="OD3" s="312"/>
      <c r="OE3" s="312"/>
      <c r="OF3" s="312"/>
      <c r="OG3" s="312"/>
      <c r="OH3" s="312"/>
      <c r="OI3" s="312"/>
      <c r="OJ3" s="312"/>
      <c r="OK3" s="312"/>
      <c r="OL3" s="312"/>
      <c r="OM3" s="312"/>
      <c r="ON3" s="312"/>
      <c r="OO3" s="312"/>
      <c r="OP3" s="312"/>
      <c r="OQ3" s="312"/>
      <c r="OR3" s="312"/>
      <c r="OS3" s="312"/>
      <c r="OT3" s="312"/>
      <c r="OU3" s="312"/>
      <c r="OV3" s="312"/>
      <c r="OW3" s="312"/>
      <c r="OX3" s="312"/>
      <c r="OY3" s="312"/>
      <c r="OZ3" s="312"/>
      <c r="PA3" s="312"/>
      <c r="PB3" s="312"/>
      <c r="PC3" s="312"/>
      <c r="PD3" s="312"/>
      <c r="PE3" s="312"/>
      <c r="PF3" s="312"/>
      <c r="PG3" s="312"/>
      <c r="PH3" s="312"/>
      <c r="PI3" s="312"/>
      <c r="PJ3" s="312"/>
      <c r="PK3" s="312"/>
      <c r="PL3" s="312"/>
      <c r="PM3" s="312"/>
      <c r="PN3" s="312"/>
      <c r="PO3" s="312"/>
      <c r="PP3" s="312"/>
      <c r="PQ3" s="312"/>
      <c r="PR3" s="312"/>
      <c r="PS3" s="312"/>
      <c r="PT3" s="312"/>
      <c r="PU3" s="312"/>
      <c r="PV3" s="312"/>
      <c r="PW3" s="312"/>
      <c r="PX3" s="312"/>
      <c r="PY3" s="312"/>
      <c r="PZ3" s="312"/>
      <c r="QA3" s="312"/>
      <c r="QB3" s="312"/>
      <c r="QC3" s="312"/>
      <c r="QD3" s="312"/>
      <c r="QE3" s="312"/>
      <c r="QF3" s="312"/>
      <c r="QG3" s="312"/>
      <c r="QH3" s="312"/>
      <c r="QI3" s="312"/>
      <c r="QJ3" s="312"/>
      <c r="QK3" s="312"/>
      <c r="QL3" s="312"/>
      <c r="QM3" s="312"/>
      <c r="QN3" s="312"/>
      <c r="QO3" s="312"/>
      <c r="QP3" s="312"/>
      <c r="QQ3" s="312"/>
      <c r="QR3" s="312"/>
      <c r="QS3" s="312"/>
      <c r="QT3" s="312"/>
      <c r="QU3" s="312"/>
      <c r="QV3" s="312"/>
      <c r="QW3" s="312"/>
      <c r="QX3" s="312"/>
      <c r="QY3" s="312"/>
      <c r="QZ3" s="312"/>
      <c r="RA3" s="312"/>
      <c r="RB3" s="312"/>
      <c r="RC3" s="312"/>
      <c r="RD3" s="312"/>
      <c r="RE3" s="312"/>
      <c r="RF3" s="312"/>
      <c r="RG3" s="312"/>
      <c r="RH3" s="312"/>
      <c r="RI3" s="312"/>
      <c r="RJ3" s="312"/>
      <c r="RK3" s="312"/>
      <c r="RL3" s="312"/>
      <c r="RM3" s="312"/>
      <c r="RN3" s="312"/>
      <c r="RO3" s="312"/>
      <c r="RP3" s="312"/>
      <c r="RQ3" s="312"/>
      <c r="RR3" s="312"/>
      <c r="RS3" s="312"/>
      <c r="RT3" s="312"/>
      <c r="RU3" s="312"/>
      <c r="RV3" s="312"/>
      <c r="RW3" s="312"/>
      <c r="RX3" s="312"/>
      <c r="RY3" s="312"/>
      <c r="RZ3" s="312"/>
      <c r="SA3" s="312"/>
      <c r="SB3" s="312"/>
      <c r="SC3" s="312"/>
      <c r="SD3" s="312"/>
      <c r="SE3" s="312"/>
      <c r="SF3" s="312"/>
      <c r="SG3" s="312"/>
      <c r="SH3" s="312"/>
      <c r="SI3" s="312"/>
      <c r="SJ3" s="312"/>
      <c r="SK3" s="312"/>
      <c r="SL3" s="312"/>
      <c r="SM3" s="312"/>
      <c r="SN3" s="312"/>
      <c r="SO3" s="312"/>
      <c r="SP3" s="312"/>
      <c r="SQ3" s="312"/>
      <c r="SR3" s="312"/>
      <c r="SS3" s="312"/>
      <c r="ST3" s="312"/>
      <c r="SU3" s="312"/>
      <c r="SV3" s="312"/>
      <c r="SW3" s="312"/>
      <c r="SX3" s="312"/>
      <c r="SY3" s="312"/>
      <c r="SZ3" s="312"/>
      <c r="TA3" s="312"/>
      <c r="TB3" s="312"/>
      <c r="TC3" s="312"/>
      <c r="TD3" s="312"/>
      <c r="TE3" s="312"/>
      <c r="TF3" s="312"/>
      <c r="TG3" s="312"/>
      <c r="TH3" s="312"/>
      <c r="TI3" s="312"/>
      <c r="TJ3" s="312"/>
      <c r="TK3" s="312"/>
      <c r="TL3" s="312"/>
      <c r="TM3" s="312"/>
      <c r="TN3" s="312"/>
      <c r="TO3" s="312"/>
      <c r="TP3" s="312"/>
      <c r="TQ3" s="312"/>
      <c r="TR3" s="312"/>
      <c r="TS3" s="312"/>
      <c r="TT3" s="312"/>
      <c r="TU3" s="312"/>
      <c r="TV3" s="312"/>
      <c r="TW3" s="312"/>
      <c r="TX3" s="312"/>
      <c r="TY3" s="312"/>
      <c r="TZ3" s="312"/>
      <c r="UA3" s="312"/>
      <c r="UB3" s="312"/>
      <c r="UC3" s="312"/>
      <c r="UD3" s="312"/>
      <c r="UE3" s="312"/>
      <c r="UF3" s="312"/>
      <c r="UG3" s="312"/>
      <c r="UH3" s="312"/>
      <c r="UI3" s="312"/>
      <c r="UJ3" s="312"/>
      <c r="UK3" s="312"/>
      <c r="UL3" s="312"/>
      <c r="UM3" s="312"/>
      <c r="UN3" s="312"/>
      <c r="UO3" s="312"/>
      <c r="UP3" s="312"/>
      <c r="UQ3" s="312"/>
      <c r="UR3" s="312"/>
      <c r="US3" s="312"/>
      <c r="UT3" s="312"/>
      <c r="UU3" s="312"/>
      <c r="UV3" s="312"/>
      <c r="UW3" s="312"/>
      <c r="UX3" s="312"/>
      <c r="UY3" s="312"/>
      <c r="UZ3" s="312"/>
      <c r="VA3" s="312"/>
      <c r="VB3" s="312"/>
      <c r="VC3" s="312"/>
      <c r="VD3" s="312"/>
      <c r="VE3" s="312"/>
      <c r="VF3" s="312"/>
      <c r="VG3" s="312"/>
      <c r="VH3" s="312"/>
      <c r="VI3" s="312"/>
      <c r="VJ3" s="312"/>
      <c r="VK3" s="312"/>
      <c r="VL3" s="312"/>
      <c r="VM3" s="312"/>
      <c r="VN3" s="312"/>
      <c r="VO3" s="312"/>
      <c r="VP3" s="312"/>
      <c r="VQ3" s="312"/>
      <c r="VR3" s="312"/>
      <c r="VS3" s="312"/>
      <c r="VT3" s="312"/>
      <c r="VU3" s="312"/>
      <c r="VV3" s="312"/>
      <c r="VW3" s="312"/>
      <c r="VX3" s="312"/>
      <c r="VY3" s="312"/>
      <c r="VZ3" s="312"/>
      <c r="WA3" s="312"/>
      <c r="WB3" s="312"/>
      <c r="WC3" s="312"/>
      <c r="WD3" s="312"/>
      <c r="WE3" s="312"/>
      <c r="WF3" s="312"/>
      <c r="WG3" s="312"/>
      <c r="WH3" s="312"/>
      <c r="WI3" s="312"/>
      <c r="WJ3" s="312"/>
      <c r="WK3" s="312"/>
      <c r="WL3" s="312"/>
      <c r="WM3" s="312"/>
      <c r="WN3" s="312"/>
      <c r="WO3" s="312"/>
      <c r="WP3" s="312"/>
      <c r="WQ3" s="312"/>
      <c r="WR3" s="312"/>
      <c r="WS3" s="312"/>
      <c r="WT3" s="312"/>
      <c r="WU3" s="312"/>
      <c r="WV3" s="312"/>
      <c r="WW3" s="312"/>
      <c r="WX3" s="312"/>
      <c r="WY3" s="312"/>
      <c r="WZ3" s="312"/>
      <c r="XA3" s="312"/>
      <c r="XB3" s="312"/>
      <c r="XC3" s="312"/>
      <c r="XD3" s="312"/>
      <c r="XE3" s="312"/>
      <c r="XF3" s="312"/>
      <c r="XG3" s="312"/>
      <c r="XH3" s="312"/>
      <c r="XI3" s="312"/>
      <c r="XJ3" s="312"/>
      <c r="XK3" s="312"/>
      <c r="XL3" s="312"/>
      <c r="XM3" s="312"/>
      <c r="XN3" s="312"/>
      <c r="XO3" s="312"/>
      <c r="XP3" s="312"/>
      <c r="XQ3" s="312"/>
      <c r="XR3" s="312"/>
      <c r="XS3" s="312"/>
      <c r="XT3" s="312"/>
      <c r="XU3" s="312"/>
      <c r="XV3" s="312"/>
      <c r="XW3" s="312"/>
      <c r="XX3" s="312"/>
      <c r="XY3" s="312"/>
      <c r="XZ3" s="312"/>
      <c r="YA3" s="312"/>
      <c r="YB3" s="312"/>
      <c r="YC3" s="312"/>
      <c r="YD3" s="312"/>
      <c r="YE3" s="312"/>
      <c r="YF3" s="312"/>
      <c r="YG3" s="312"/>
      <c r="YH3" s="312"/>
      <c r="YI3" s="312"/>
      <c r="YJ3" s="312"/>
      <c r="YK3" s="312"/>
      <c r="YL3" s="312"/>
      <c r="YM3" s="312"/>
      <c r="YN3" s="312"/>
      <c r="YO3" s="312"/>
      <c r="YP3" s="312"/>
      <c r="YQ3" s="312"/>
      <c r="YR3" s="312"/>
      <c r="YS3" s="312"/>
      <c r="YT3" s="312"/>
      <c r="YU3" s="312"/>
      <c r="YV3" s="312"/>
      <c r="YW3" s="312"/>
      <c r="YX3" s="312"/>
      <c r="YY3" s="312"/>
      <c r="YZ3" s="312"/>
      <c r="ZA3" s="312"/>
      <c r="ZB3" s="312"/>
      <c r="ZC3" s="312"/>
      <c r="ZD3" s="312"/>
      <c r="ZE3" s="312"/>
      <c r="ZF3" s="312"/>
      <c r="ZG3" s="312"/>
      <c r="ZH3" s="312"/>
      <c r="ZI3" s="312"/>
      <c r="ZJ3" s="312"/>
      <c r="ZK3" s="312"/>
      <c r="ZL3" s="312"/>
      <c r="ZM3" s="312"/>
      <c r="ZN3" s="312"/>
      <c r="ZO3" s="312"/>
      <c r="ZP3" s="312"/>
      <c r="ZQ3" s="312"/>
      <c r="ZR3" s="312"/>
      <c r="ZS3" s="312"/>
      <c r="ZT3" s="312"/>
      <c r="ZU3" s="312"/>
      <c r="ZV3" s="312"/>
      <c r="ZW3" s="312"/>
      <c r="ZX3" s="312"/>
      <c r="ZY3" s="312"/>
      <c r="ZZ3" s="312"/>
      <c r="AAA3" s="312"/>
      <c r="AAB3" s="312"/>
      <c r="AAC3" s="312"/>
      <c r="AAD3" s="312"/>
      <c r="AAE3" s="312"/>
      <c r="AAF3" s="312"/>
      <c r="AAG3" s="312"/>
      <c r="AAH3" s="312"/>
      <c r="AAI3" s="312"/>
      <c r="AAJ3" s="312"/>
      <c r="AAK3" s="312"/>
      <c r="AAL3" s="312"/>
      <c r="AAM3" s="312"/>
      <c r="AAN3" s="312"/>
      <c r="AAO3" s="312"/>
      <c r="AAP3" s="312"/>
      <c r="AAQ3" s="312"/>
      <c r="AAR3" s="312"/>
      <c r="AAS3" s="312"/>
      <c r="AAT3" s="312"/>
      <c r="AAU3" s="312"/>
      <c r="AAV3" s="312"/>
      <c r="AAW3" s="312"/>
      <c r="AAX3" s="312"/>
      <c r="AAY3" s="312"/>
      <c r="AAZ3" s="312"/>
      <c r="ABA3" s="312"/>
      <c r="ABB3" s="312"/>
      <c r="ABC3" s="312"/>
      <c r="ABD3" s="312"/>
      <c r="ABE3" s="312"/>
      <c r="ABF3" s="312"/>
      <c r="ABG3" s="312"/>
      <c r="ABH3" s="312"/>
      <c r="ABI3" s="312"/>
      <c r="ABJ3" s="312"/>
      <c r="ABK3" s="312"/>
      <c r="ABL3" s="312"/>
      <c r="ABM3" s="312"/>
      <c r="ABN3" s="312"/>
      <c r="ABO3" s="312"/>
      <c r="ABP3" s="312"/>
      <c r="ABQ3" s="312"/>
      <c r="ABR3" s="312"/>
      <c r="ABS3" s="312"/>
      <c r="ABT3" s="312"/>
      <c r="ABU3" s="312"/>
      <c r="ABV3" s="312"/>
      <c r="ABW3" s="312"/>
      <c r="ABX3" s="312"/>
      <c r="ABY3" s="312"/>
      <c r="ABZ3" s="312"/>
      <c r="ACA3" s="312"/>
      <c r="ACB3" s="312"/>
      <c r="ACC3" s="312"/>
      <c r="ACD3" s="312"/>
      <c r="ACE3" s="312"/>
      <c r="ACF3" s="312"/>
      <c r="ACG3" s="312"/>
      <c r="ACH3" s="312"/>
      <c r="ACI3" s="312"/>
      <c r="ACJ3" s="312"/>
      <c r="ACK3" s="312"/>
      <c r="ACL3" s="312"/>
      <c r="ACM3" s="312"/>
      <c r="ACN3" s="312"/>
      <c r="ACO3" s="312"/>
      <c r="ACP3" s="312"/>
      <c r="ACQ3" s="312"/>
      <c r="ACR3" s="312"/>
      <c r="ACS3" s="312"/>
      <c r="ACT3" s="312"/>
      <c r="ACU3" s="312"/>
      <c r="ACV3" s="312"/>
      <c r="ACW3" s="312"/>
      <c r="ACX3" s="312"/>
      <c r="ACY3" s="312"/>
      <c r="ACZ3" s="312"/>
      <c r="ADA3" s="312"/>
      <c r="ADB3" s="312"/>
      <c r="ADC3" s="312"/>
      <c r="ADD3" s="312"/>
      <c r="ADE3" s="312"/>
      <c r="ADF3" s="312"/>
      <c r="ADG3" s="312"/>
      <c r="ADH3" s="312"/>
      <c r="ADI3" s="312"/>
      <c r="ADJ3" s="312"/>
      <c r="ADK3" s="312"/>
      <c r="ADL3" s="312"/>
      <c r="ADM3" s="312"/>
      <c r="ADN3" s="312"/>
      <c r="ADO3" s="312"/>
      <c r="ADP3" s="312"/>
      <c r="ADQ3" s="312"/>
      <c r="ADR3" s="312"/>
      <c r="ADS3" s="312"/>
      <c r="ADT3" s="312"/>
      <c r="ADU3" s="312"/>
      <c r="ADV3" s="312"/>
      <c r="ADW3" s="312"/>
      <c r="ADX3" s="312"/>
      <c r="ADY3" s="312"/>
      <c r="ADZ3" s="312"/>
      <c r="AEA3" s="312"/>
      <c r="AEB3" s="312"/>
      <c r="AEC3" s="312"/>
      <c r="AED3" s="312"/>
      <c r="AEE3" s="312"/>
      <c r="AEF3" s="312"/>
      <c r="AEG3" s="312"/>
      <c r="AEH3" s="312"/>
      <c r="AEI3" s="312"/>
      <c r="AEJ3" s="312"/>
      <c r="AEK3" s="312"/>
      <c r="AEL3" s="312"/>
      <c r="AEM3" s="312"/>
      <c r="AEN3" s="312"/>
      <c r="AEO3" s="312"/>
      <c r="AEP3" s="312"/>
      <c r="AEQ3" s="312"/>
      <c r="AER3" s="312"/>
      <c r="AES3" s="312"/>
      <c r="AET3" s="312"/>
      <c r="AEU3" s="312"/>
      <c r="AEV3" s="312"/>
      <c r="AEW3" s="312"/>
      <c r="AEX3" s="312"/>
      <c r="AEY3" s="312"/>
      <c r="AEZ3" s="312"/>
      <c r="AFA3" s="312"/>
      <c r="AFB3" s="312"/>
      <c r="AFC3" s="312"/>
      <c r="AFD3" s="312"/>
      <c r="AFE3" s="312"/>
      <c r="AFF3" s="312"/>
      <c r="AFG3" s="312"/>
      <c r="AFH3" s="312"/>
      <c r="AFI3" s="312"/>
      <c r="AFJ3" s="312"/>
      <c r="AFK3" s="312"/>
      <c r="AFL3" s="312"/>
      <c r="AFM3" s="312"/>
      <c r="AFN3" s="312"/>
      <c r="AFO3" s="312"/>
      <c r="AFP3" s="312"/>
      <c r="AFQ3" s="312"/>
      <c r="AFR3" s="312"/>
      <c r="AFS3" s="312"/>
      <c r="AFT3" s="312"/>
      <c r="AFU3" s="312"/>
      <c r="AFV3" s="312"/>
      <c r="AFW3" s="312"/>
      <c r="AFX3" s="312"/>
      <c r="AFY3" s="312"/>
      <c r="AFZ3" s="312"/>
      <c r="AGA3" s="312"/>
      <c r="AGB3" s="312"/>
      <c r="AGC3" s="312"/>
      <c r="AGD3" s="312"/>
      <c r="AGE3" s="312"/>
      <c r="AGF3" s="312"/>
      <c r="AGG3" s="312"/>
      <c r="AGH3" s="312"/>
      <c r="AGI3" s="312"/>
      <c r="AGJ3" s="312"/>
      <c r="AGK3" s="312"/>
      <c r="AGL3" s="312"/>
      <c r="AGM3" s="312"/>
      <c r="AGN3" s="312"/>
      <c r="AGO3" s="312"/>
      <c r="AGP3" s="312"/>
      <c r="AGQ3" s="312"/>
      <c r="AGR3" s="312"/>
      <c r="AGS3" s="312"/>
      <c r="AGT3" s="312"/>
      <c r="AGU3" s="312"/>
      <c r="AGV3" s="312"/>
      <c r="AGW3" s="312"/>
      <c r="AGX3" s="312"/>
      <c r="AGY3" s="312"/>
      <c r="AGZ3" s="312"/>
      <c r="AHA3" s="312"/>
      <c r="AHB3" s="312"/>
      <c r="AHC3" s="312"/>
      <c r="AHD3" s="312"/>
      <c r="AHE3" s="312"/>
      <c r="AHF3" s="312"/>
      <c r="AHG3" s="312"/>
      <c r="AHH3" s="312"/>
      <c r="AHI3" s="312"/>
      <c r="AHJ3" s="312"/>
      <c r="AHK3" s="312"/>
      <c r="AHL3" s="312"/>
      <c r="AHM3" s="312"/>
      <c r="AHN3" s="312"/>
      <c r="AHO3" s="312"/>
      <c r="AHP3" s="312"/>
      <c r="AHQ3" s="312"/>
      <c r="AHR3" s="312"/>
      <c r="AHS3" s="312"/>
      <c r="AHT3" s="312"/>
      <c r="AHU3" s="312"/>
      <c r="AHV3" s="312"/>
      <c r="AHW3" s="312"/>
      <c r="AHX3" s="312"/>
      <c r="AHY3" s="312"/>
      <c r="AHZ3" s="312"/>
      <c r="AIA3" s="312"/>
      <c r="AIB3" s="312"/>
      <c r="AIC3" s="312"/>
      <c r="AID3" s="312"/>
      <c r="AIE3" s="312"/>
      <c r="AIF3" s="312"/>
      <c r="AIG3" s="312"/>
      <c r="AIH3" s="312"/>
      <c r="AII3" s="312"/>
      <c r="AIJ3" s="312"/>
      <c r="AIK3" s="312"/>
      <c r="AIL3" s="312"/>
      <c r="AIM3" s="312"/>
      <c r="AIN3" s="312"/>
      <c r="AIO3" s="312"/>
      <c r="AIP3" s="312"/>
      <c r="AIQ3" s="312"/>
      <c r="AIR3" s="312"/>
      <c r="AIS3" s="312"/>
      <c r="AIT3" s="312"/>
      <c r="AIU3" s="312"/>
      <c r="AIV3" s="312"/>
      <c r="AIW3" s="312"/>
      <c r="AIX3" s="312"/>
      <c r="AIY3" s="312"/>
      <c r="AIZ3" s="312"/>
      <c r="AJA3" s="312"/>
      <c r="AJB3" s="312"/>
      <c r="AJC3" s="312"/>
      <c r="AJD3" s="312"/>
      <c r="AJE3" s="312"/>
      <c r="AJF3" s="312"/>
      <c r="AJG3" s="312"/>
      <c r="AJH3" s="312"/>
      <c r="AJI3" s="312"/>
      <c r="AJJ3" s="312"/>
      <c r="AJK3" s="312"/>
      <c r="AJL3" s="312"/>
      <c r="AJM3" s="312"/>
      <c r="AJN3" s="312"/>
      <c r="AJO3" s="312"/>
      <c r="AJP3" s="312"/>
      <c r="AJQ3" s="312"/>
      <c r="AJR3" s="312"/>
      <c r="AJS3" s="312"/>
      <c r="AJT3" s="312"/>
      <c r="AJU3" s="312"/>
      <c r="AJV3" s="312"/>
      <c r="AJW3" s="312"/>
      <c r="AJX3" s="312"/>
      <c r="AJY3" s="312"/>
      <c r="AJZ3" s="312"/>
      <c r="AKA3" s="312"/>
      <c r="AKB3" s="312"/>
      <c r="AKC3" s="312"/>
      <c r="AKD3" s="312"/>
      <c r="AKE3" s="312"/>
      <c r="AKF3" s="312"/>
      <c r="AKG3" s="312"/>
      <c r="AKH3" s="312"/>
      <c r="AKI3" s="312"/>
      <c r="AKJ3" s="312"/>
      <c r="AKK3" s="312"/>
      <c r="AKL3" s="312"/>
      <c r="AKM3" s="312"/>
      <c r="AKN3" s="312"/>
      <c r="AKO3" s="312"/>
      <c r="AKP3" s="312"/>
      <c r="AKQ3" s="312"/>
      <c r="AKR3" s="312"/>
      <c r="AKS3" s="312"/>
      <c r="AKT3" s="312"/>
      <c r="AKU3" s="312"/>
      <c r="AKV3" s="312"/>
      <c r="AKW3" s="312"/>
      <c r="AKX3" s="312"/>
      <c r="AKY3" s="312"/>
      <c r="AKZ3" s="312"/>
      <c r="ALA3" s="312"/>
      <c r="ALB3" s="312"/>
      <c r="ALC3" s="312"/>
      <c r="ALD3" s="312"/>
      <c r="ALE3" s="312"/>
      <c r="ALF3" s="312"/>
      <c r="ALG3" s="312"/>
      <c r="ALH3" s="312"/>
      <c r="ALI3" s="312"/>
      <c r="ALJ3" s="312"/>
      <c r="ALK3" s="312"/>
      <c r="ALL3" s="312"/>
      <c r="ALM3" s="312"/>
      <c r="ALN3" s="312"/>
      <c r="ALO3" s="312"/>
      <c r="ALP3" s="312"/>
      <c r="ALQ3" s="312"/>
      <c r="ALR3" s="312"/>
      <c r="ALS3" s="312"/>
      <c r="ALT3" s="312"/>
      <c r="ALU3" s="312"/>
      <c r="ALV3" s="312"/>
      <c r="ALW3" s="312"/>
      <c r="ALX3" s="312"/>
      <c r="ALY3" s="312"/>
      <c r="ALZ3" s="312"/>
      <c r="AMA3" s="312"/>
      <c r="AMB3" s="312"/>
      <c r="AMC3" s="312"/>
      <c r="AMD3" s="312"/>
      <c r="AME3" s="312"/>
      <c r="AMF3" s="312"/>
      <c r="AMG3" s="312"/>
      <c r="AMH3" s="312"/>
      <c r="AMI3" s="312"/>
      <c r="AMJ3" s="312"/>
      <c r="AMK3" s="312"/>
      <c r="AML3" s="312"/>
      <c r="AMM3" s="312"/>
      <c r="AMN3" s="312"/>
      <c r="AMO3" s="312"/>
      <c r="AMP3" s="312"/>
      <c r="AMQ3" s="312"/>
      <c r="AMR3" s="312"/>
      <c r="AMS3" s="312"/>
      <c r="AMT3" s="312"/>
      <c r="AMU3" s="312"/>
      <c r="AMV3" s="312"/>
      <c r="AMW3" s="312"/>
      <c r="AMX3" s="312"/>
      <c r="AMY3" s="312"/>
      <c r="AMZ3" s="312"/>
      <c r="ANA3" s="312"/>
      <c r="ANB3" s="312"/>
      <c r="ANC3" s="312"/>
      <c r="AND3" s="312"/>
      <c r="ANE3" s="312"/>
      <c r="ANF3" s="312"/>
      <c r="ANG3" s="312"/>
      <c r="ANH3" s="312"/>
      <c r="ANI3" s="312"/>
      <c r="ANJ3" s="312"/>
      <c r="ANK3" s="312"/>
      <c r="ANL3" s="312"/>
      <c r="ANM3" s="312"/>
      <c r="ANN3" s="312"/>
      <c r="ANO3" s="312"/>
      <c r="ANP3" s="312"/>
      <c r="ANQ3" s="312"/>
      <c r="ANR3" s="312"/>
      <c r="ANS3" s="312"/>
      <c r="ANT3" s="312"/>
      <c r="ANU3" s="312"/>
      <c r="ANV3" s="312"/>
      <c r="ANW3" s="312"/>
      <c r="ANX3" s="312"/>
      <c r="ANY3" s="312"/>
      <c r="ANZ3" s="312"/>
      <c r="AOA3" s="312"/>
      <c r="AOB3" s="312"/>
      <c r="AOC3" s="312"/>
      <c r="AOD3" s="312"/>
      <c r="AOE3" s="312"/>
      <c r="AOF3" s="312"/>
      <c r="AOG3" s="312"/>
      <c r="AOH3" s="312"/>
      <c r="AOI3" s="312"/>
      <c r="AOJ3" s="312"/>
      <c r="AOK3" s="312"/>
      <c r="AOL3" s="312"/>
      <c r="AOM3" s="312"/>
      <c r="AON3" s="312"/>
      <c r="AOO3" s="312"/>
      <c r="AOP3" s="312"/>
      <c r="AOQ3" s="312"/>
      <c r="AOR3" s="312"/>
      <c r="AOS3" s="312"/>
      <c r="AOT3" s="312"/>
      <c r="AOU3" s="312"/>
      <c r="AOV3" s="312"/>
      <c r="AOW3" s="312"/>
      <c r="AOX3" s="312"/>
      <c r="AOY3" s="312"/>
      <c r="AOZ3" s="312"/>
      <c r="APA3" s="312"/>
      <c r="APB3" s="312"/>
      <c r="APC3" s="312"/>
      <c r="APD3" s="312"/>
      <c r="APE3" s="312"/>
      <c r="APF3" s="312"/>
      <c r="APG3" s="312"/>
      <c r="APH3" s="312"/>
      <c r="API3" s="312"/>
      <c r="APJ3" s="312"/>
      <c r="APK3" s="312"/>
      <c r="APL3" s="312"/>
      <c r="APM3" s="312"/>
      <c r="APN3" s="312"/>
      <c r="APO3" s="312"/>
      <c r="APP3" s="312"/>
      <c r="APQ3" s="312"/>
      <c r="APR3" s="312"/>
      <c r="APS3" s="312"/>
      <c r="APT3" s="312"/>
      <c r="APU3" s="312"/>
      <c r="APV3" s="312"/>
      <c r="APW3" s="312"/>
      <c r="APX3" s="312"/>
      <c r="APY3" s="312"/>
      <c r="APZ3" s="312"/>
      <c r="AQA3" s="312"/>
      <c r="AQB3" s="312"/>
      <c r="AQC3" s="312"/>
      <c r="AQD3" s="312"/>
      <c r="AQE3" s="312"/>
      <c r="AQF3" s="312"/>
      <c r="AQG3" s="312"/>
      <c r="AQH3" s="312"/>
      <c r="AQI3" s="312"/>
      <c r="AQJ3" s="312"/>
      <c r="AQK3" s="312"/>
      <c r="AQL3" s="312"/>
      <c r="AQM3" s="312"/>
      <c r="AQN3" s="312"/>
      <c r="AQO3" s="312"/>
      <c r="AQP3" s="312"/>
      <c r="AQQ3" s="312"/>
      <c r="AQR3" s="312"/>
      <c r="AQS3" s="312"/>
      <c r="AQT3" s="312"/>
      <c r="AQU3" s="312"/>
      <c r="AQV3" s="312"/>
      <c r="AQW3" s="312"/>
      <c r="AQX3" s="312"/>
      <c r="AQY3" s="312"/>
      <c r="AQZ3" s="312"/>
      <c r="ARA3" s="312"/>
      <c r="ARB3" s="312"/>
      <c r="ARC3" s="312"/>
      <c r="ARD3" s="312"/>
      <c r="ARE3" s="312"/>
      <c r="ARF3" s="312"/>
      <c r="ARG3" s="312"/>
      <c r="ARH3" s="312"/>
      <c r="ARI3" s="312"/>
      <c r="ARJ3" s="312"/>
      <c r="ARK3" s="312"/>
      <c r="ARL3" s="312"/>
      <c r="ARM3" s="312"/>
      <c r="ARN3" s="312"/>
      <c r="ARO3" s="312"/>
      <c r="ARP3" s="312"/>
      <c r="ARQ3" s="312"/>
      <c r="ARR3" s="312"/>
      <c r="ARS3" s="312"/>
      <c r="ART3" s="312"/>
      <c r="ARU3" s="312"/>
      <c r="ARV3" s="312"/>
      <c r="ARW3" s="312"/>
      <c r="ARX3" s="312"/>
      <c r="ARY3" s="312"/>
      <c r="ARZ3" s="312"/>
      <c r="ASA3" s="312"/>
      <c r="ASB3" s="312"/>
      <c r="ASC3" s="312"/>
      <c r="ASD3" s="312"/>
      <c r="ASE3" s="312"/>
      <c r="ASF3" s="312"/>
      <c r="ASG3" s="312"/>
      <c r="ASH3" s="312"/>
      <c r="ASI3" s="312"/>
      <c r="ASJ3" s="312"/>
      <c r="ASK3" s="312"/>
      <c r="ASL3" s="312"/>
      <c r="ASM3" s="312"/>
      <c r="ASN3" s="312"/>
      <c r="ASO3" s="312"/>
      <c r="ASP3" s="312"/>
      <c r="ASQ3" s="312"/>
      <c r="ASR3" s="312"/>
      <c r="ASS3" s="312"/>
      <c r="AST3" s="312"/>
      <c r="ASU3" s="312"/>
      <c r="ASV3" s="312"/>
      <c r="ASW3" s="312"/>
      <c r="ASX3" s="312"/>
      <c r="ASY3" s="312"/>
      <c r="ASZ3" s="312"/>
      <c r="ATA3" s="312"/>
      <c r="ATB3" s="312"/>
      <c r="ATC3" s="312"/>
      <c r="ATD3" s="312"/>
      <c r="ATE3" s="312"/>
      <c r="ATF3" s="312"/>
      <c r="ATG3" s="312"/>
      <c r="ATH3" s="312"/>
      <c r="ATI3" s="312"/>
      <c r="ATJ3" s="312"/>
      <c r="ATK3" s="312"/>
      <c r="ATL3" s="312"/>
      <c r="ATM3" s="312"/>
      <c r="ATN3" s="312"/>
      <c r="ATO3" s="312"/>
      <c r="ATP3" s="312"/>
      <c r="ATQ3" s="312"/>
      <c r="ATR3" s="312"/>
      <c r="ATS3" s="312"/>
      <c r="ATT3" s="312"/>
      <c r="ATU3" s="312"/>
      <c r="ATV3" s="312"/>
      <c r="ATW3" s="312"/>
      <c r="ATX3" s="312"/>
      <c r="ATY3" s="312"/>
      <c r="ATZ3" s="312"/>
      <c r="AUA3" s="312"/>
      <c r="AUB3" s="312"/>
      <c r="AUC3" s="312"/>
      <c r="AUD3" s="312"/>
      <c r="AUE3" s="312"/>
      <c r="AUF3" s="312"/>
      <c r="AUG3" s="312"/>
      <c r="AUH3" s="312"/>
      <c r="AUI3" s="312"/>
      <c r="AUJ3" s="312"/>
      <c r="AUK3" s="312"/>
      <c r="AUL3" s="312"/>
      <c r="AUM3" s="312"/>
      <c r="AUN3" s="312"/>
      <c r="AUO3" s="312"/>
      <c r="AUP3" s="312"/>
      <c r="AUQ3" s="312"/>
      <c r="AUR3" s="312"/>
      <c r="AUS3" s="312"/>
      <c r="AUT3" s="312"/>
      <c r="AUU3" s="312"/>
      <c r="AUV3" s="312"/>
      <c r="AUW3" s="312"/>
      <c r="AUX3" s="312"/>
      <c r="AUY3" s="312"/>
      <c r="AUZ3" s="312"/>
      <c r="AVA3" s="312"/>
      <c r="AVB3" s="312"/>
      <c r="AVC3" s="312"/>
      <c r="AVD3" s="312"/>
      <c r="AVE3" s="312"/>
      <c r="AVF3" s="312"/>
      <c r="AVG3" s="312"/>
      <c r="AVH3" s="312"/>
      <c r="AVI3" s="312"/>
      <c r="AVJ3" s="312"/>
      <c r="AVK3" s="312"/>
      <c r="AVL3" s="312"/>
      <c r="AVM3" s="312"/>
      <c r="AVN3" s="312"/>
      <c r="AVO3" s="312"/>
      <c r="AVP3" s="312"/>
      <c r="AVQ3" s="312"/>
      <c r="AVR3" s="312"/>
      <c r="AVS3" s="312"/>
      <c r="AVT3" s="312"/>
      <c r="AVU3" s="312"/>
      <c r="AVV3" s="312"/>
      <c r="AVW3" s="312"/>
      <c r="AVX3" s="312"/>
      <c r="AVY3" s="312"/>
      <c r="AVZ3" s="312"/>
      <c r="AWA3" s="312"/>
      <c r="AWB3" s="312"/>
      <c r="AWC3" s="312"/>
      <c r="AWD3" s="312"/>
      <c r="AWE3" s="312"/>
      <c r="AWF3" s="312"/>
      <c r="AWG3" s="312"/>
      <c r="AWH3" s="312"/>
      <c r="AWI3" s="312"/>
      <c r="AWJ3" s="312"/>
      <c r="AWK3" s="312"/>
      <c r="AWL3" s="312"/>
      <c r="AWM3" s="312"/>
      <c r="AWN3" s="312"/>
      <c r="AWO3" s="312"/>
      <c r="AWP3" s="312"/>
      <c r="AWQ3" s="312"/>
      <c r="AWR3" s="312"/>
      <c r="AWS3" s="312"/>
      <c r="AWT3" s="312"/>
      <c r="AWU3" s="312"/>
      <c r="AWV3" s="312"/>
      <c r="AWW3" s="312"/>
      <c r="AWX3" s="312"/>
      <c r="AWY3" s="312"/>
      <c r="AWZ3" s="312"/>
      <c r="AXA3" s="312"/>
      <c r="AXB3" s="312"/>
      <c r="AXC3" s="312"/>
      <c r="AXD3" s="312"/>
      <c r="AXE3" s="312"/>
      <c r="AXF3" s="312"/>
      <c r="AXG3" s="312"/>
      <c r="AXH3" s="312"/>
      <c r="AXI3" s="312"/>
      <c r="AXJ3" s="312"/>
      <c r="AXK3" s="312"/>
      <c r="AXL3" s="312"/>
      <c r="AXM3" s="312"/>
      <c r="AXN3" s="312"/>
      <c r="AXO3" s="312"/>
      <c r="AXP3" s="312"/>
      <c r="AXQ3" s="312"/>
      <c r="AXR3" s="312"/>
      <c r="AXS3" s="312"/>
      <c r="AXT3" s="312"/>
      <c r="AXU3" s="312"/>
      <c r="AXV3" s="312"/>
      <c r="AXW3" s="312"/>
      <c r="AXX3" s="312"/>
      <c r="AXY3" s="312"/>
      <c r="AXZ3" s="312"/>
      <c r="AYA3" s="312"/>
      <c r="AYB3" s="312"/>
      <c r="AYC3" s="312"/>
      <c r="AYD3" s="312"/>
      <c r="AYE3" s="312"/>
      <c r="AYF3" s="312"/>
      <c r="AYG3" s="312"/>
      <c r="AYH3" s="312"/>
      <c r="AYI3" s="312"/>
      <c r="AYJ3" s="312"/>
      <c r="AYK3" s="312"/>
      <c r="AYL3" s="312"/>
      <c r="AYM3" s="312"/>
      <c r="AYN3" s="312"/>
      <c r="AYO3" s="312"/>
      <c r="AYP3" s="312"/>
      <c r="AYQ3" s="312"/>
      <c r="AYR3" s="312"/>
      <c r="AYS3" s="312"/>
      <c r="AYT3" s="312"/>
      <c r="AYU3" s="312"/>
      <c r="AYV3" s="312"/>
      <c r="AYW3" s="312"/>
      <c r="AYX3" s="312"/>
      <c r="AYY3" s="312"/>
      <c r="AYZ3" s="312"/>
      <c r="AZA3" s="312"/>
      <c r="AZB3" s="312"/>
      <c r="AZC3" s="312"/>
      <c r="AZD3" s="312"/>
      <c r="AZE3" s="312"/>
      <c r="AZF3" s="312"/>
      <c r="AZG3" s="312"/>
      <c r="AZH3" s="312"/>
      <c r="AZI3" s="312"/>
      <c r="AZJ3" s="312"/>
      <c r="AZK3" s="312"/>
      <c r="AZL3" s="312"/>
      <c r="AZM3" s="312"/>
      <c r="AZN3" s="312"/>
      <c r="AZO3" s="312"/>
      <c r="AZP3" s="312"/>
      <c r="AZQ3" s="312"/>
      <c r="AZR3" s="312"/>
      <c r="AZS3" s="312"/>
      <c r="AZT3" s="312"/>
      <c r="AZU3" s="312"/>
      <c r="AZV3" s="312"/>
      <c r="AZW3" s="312"/>
      <c r="AZX3" s="312"/>
      <c r="AZY3" s="312"/>
      <c r="AZZ3" s="312"/>
      <c r="BAA3" s="312"/>
      <c r="BAB3" s="312"/>
      <c r="BAC3" s="312"/>
      <c r="BAD3" s="312"/>
      <c r="BAE3" s="312"/>
      <c r="BAF3" s="312"/>
      <c r="BAG3" s="312"/>
      <c r="BAH3" s="312"/>
      <c r="BAI3" s="312"/>
      <c r="BAJ3" s="312"/>
      <c r="BAK3" s="312"/>
      <c r="BAL3" s="312"/>
      <c r="BAM3" s="312"/>
      <c r="BAN3" s="312"/>
      <c r="BAO3" s="312"/>
      <c r="BAP3" s="312"/>
      <c r="BAQ3" s="312"/>
      <c r="BAR3" s="312"/>
      <c r="BAS3" s="312"/>
      <c r="BAT3" s="312"/>
      <c r="BAU3" s="312"/>
      <c r="BAV3" s="312"/>
      <c r="BAW3" s="312"/>
      <c r="BAX3" s="312"/>
      <c r="BAY3" s="312"/>
      <c r="BAZ3" s="312"/>
      <c r="BBA3" s="312"/>
      <c r="BBB3" s="312"/>
      <c r="BBC3" s="312"/>
      <c r="BBD3" s="312"/>
      <c r="BBE3" s="312"/>
      <c r="BBF3" s="312"/>
      <c r="BBG3" s="312"/>
      <c r="BBH3" s="312"/>
      <c r="BBI3" s="312"/>
      <c r="BBJ3" s="312"/>
      <c r="BBK3" s="312"/>
      <c r="BBL3" s="312"/>
      <c r="BBM3" s="312"/>
      <c r="BBN3" s="312"/>
      <c r="BBO3" s="312"/>
      <c r="BBP3" s="312"/>
      <c r="BBQ3" s="312"/>
      <c r="BBR3" s="312"/>
      <c r="BBS3" s="312"/>
      <c r="BBT3" s="312"/>
      <c r="BBU3" s="312"/>
      <c r="BBV3" s="312"/>
      <c r="BBW3" s="312"/>
      <c r="BBX3" s="312"/>
      <c r="BBY3" s="312"/>
      <c r="BBZ3" s="312"/>
      <c r="BCA3" s="312"/>
      <c r="BCB3" s="312"/>
      <c r="BCC3" s="312"/>
      <c r="BCD3" s="312"/>
      <c r="BCE3" s="312"/>
      <c r="BCF3" s="312"/>
      <c r="BCG3" s="312"/>
      <c r="BCH3" s="312"/>
      <c r="BCI3" s="312"/>
      <c r="BCJ3" s="312"/>
      <c r="BCK3" s="312"/>
      <c r="BCL3" s="312"/>
      <c r="BCM3" s="312"/>
      <c r="BCN3" s="312"/>
      <c r="BCO3" s="312"/>
      <c r="BCP3" s="312"/>
      <c r="BCQ3" s="312"/>
      <c r="BCR3" s="312"/>
      <c r="BCS3" s="312"/>
      <c r="BCT3" s="312"/>
      <c r="BCU3" s="312"/>
      <c r="BCV3" s="312"/>
      <c r="BCW3" s="312"/>
      <c r="BCX3" s="312"/>
      <c r="BCY3" s="312"/>
      <c r="BCZ3" s="312"/>
      <c r="BDA3" s="312"/>
      <c r="BDB3" s="312"/>
      <c r="BDC3" s="312"/>
      <c r="BDD3" s="312"/>
      <c r="BDE3" s="312"/>
      <c r="BDF3" s="312"/>
      <c r="BDG3" s="312"/>
      <c r="BDH3" s="312"/>
      <c r="BDI3" s="312"/>
      <c r="BDJ3" s="312"/>
      <c r="BDK3" s="312"/>
      <c r="BDL3" s="312"/>
      <c r="BDM3" s="312"/>
      <c r="BDN3" s="312"/>
      <c r="BDO3" s="312"/>
      <c r="BDP3" s="312"/>
      <c r="BDQ3" s="312"/>
      <c r="BDR3" s="312"/>
      <c r="BDS3" s="312"/>
      <c r="BDT3" s="312"/>
      <c r="BDU3" s="312"/>
      <c r="BDV3" s="312"/>
      <c r="BDW3" s="312"/>
      <c r="BDX3" s="312"/>
      <c r="BDY3" s="312"/>
      <c r="BDZ3" s="312"/>
      <c r="BEA3" s="312"/>
      <c r="BEB3" s="312"/>
      <c r="BEC3" s="312"/>
      <c r="BED3" s="312"/>
      <c r="BEE3" s="312"/>
      <c r="BEF3" s="312"/>
      <c r="BEG3" s="312"/>
      <c r="BEH3" s="312"/>
      <c r="BEI3" s="312"/>
      <c r="BEJ3" s="312"/>
      <c r="BEK3" s="312"/>
      <c r="BEL3" s="312"/>
      <c r="BEM3" s="312"/>
      <c r="BEN3" s="312"/>
      <c r="BEO3" s="312"/>
      <c r="BEP3" s="312"/>
      <c r="BEQ3" s="312"/>
      <c r="BER3" s="312"/>
      <c r="BES3" s="312"/>
      <c r="BET3" s="312"/>
      <c r="BEU3" s="312"/>
      <c r="BEV3" s="312"/>
      <c r="BEW3" s="312"/>
      <c r="BEX3" s="312"/>
      <c r="BEY3" s="312"/>
      <c r="BEZ3" s="312"/>
      <c r="BFA3" s="312"/>
      <c r="BFB3" s="312"/>
      <c r="BFC3" s="312"/>
      <c r="BFD3" s="312"/>
      <c r="BFE3" s="312"/>
      <c r="BFF3" s="312"/>
      <c r="BFG3" s="312"/>
      <c r="BFH3" s="312"/>
      <c r="BFI3" s="312"/>
      <c r="BFJ3" s="312"/>
      <c r="BFK3" s="312"/>
      <c r="BFL3" s="312"/>
      <c r="BFM3" s="312"/>
      <c r="BFN3" s="312"/>
      <c r="BFO3" s="312"/>
      <c r="BFP3" s="312"/>
      <c r="BFQ3" s="312"/>
      <c r="BFR3" s="312"/>
      <c r="BFS3" s="312"/>
      <c r="BFT3" s="312"/>
      <c r="BFU3" s="312"/>
      <c r="BFV3" s="312"/>
      <c r="BFW3" s="312"/>
      <c r="BFX3" s="312"/>
      <c r="BFY3" s="312"/>
      <c r="BFZ3" s="312"/>
      <c r="BGA3" s="312"/>
      <c r="BGB3" s="312"/>
      <c r="BGC3" s="312"/>
      <c r="BGD3" s="312"/>
      <c r="BGE3" s="312"/>
      <c r="BGF3" s="312"/>
      <c r="BGG3" s="312"/>
      <c r="BGH3" s="312"/>
      <c r="BGI3" s="312"/>
      <c r="BGJ3" s="312"/>
      <c r="BGK3" s="312"/>
      <c r="BGL3" s="312"/>
      <c r="BGM3" s="312"/>
      <c r="BGN3" s="312"/>
      <c r="BGO3" s="312"/>
      <c r="BGP3" s="312"/>
      <c r="BGQ3" s="312"/>
      <c r="BGR3" s="312"/>
      <c r="BGS3" s="312"/>
      <c r="BGT3" s="312"/>
      <c r="BGU3" s="312"/>
      <c r="BGV3" s="312"/>
      <c r="BGW3" s="312"/>
      <c r="BGX3" s="312"/>
      <c r="BGY3" s="312"/>
      <c r="BGZ3" s="312"/>
      <c r="BHA3" s="312"/>
      <c r="BHB3" s="312"/>
      <c r="BHC3" s="312"/>
      <c r="BHD3" s="312"/>
      <c r="BHE3" s="312"/>
      <c r="BHF3" s="312"/>
      <c r="BHG3" s="312"/>
      <c r="BHH3" s="312"/>
      <c r="BHI3" s="312"/>
      <c r="BHJ3" s="312"/>
      <c r="BHK3" s="312"/>
      <c r="BHL3" s="312"/>
      <c r="BHM3" s="312"/>
      <c r="BHN3" s="312"/>
      <c r="BHO3" s="312"/>
      <c r="BHP3" s="312"/>
      <c r="BHQ3" s="312"/>
      <c r="BHR3" s="312"/>
      <c r="BHS3" s="312"/>
      <c r="BHT3" s="312"/>
      <c r="BHU3" s="312"/>
      <c r="BHV3" s="312"/>
      <c r="BHW3" s="312"/>
      <c r="BHX3" s="312"/>
      <c r="BHY3" s="312"/>
      <c r="BHZ3" s="312"/>
      <c r="BIA3" s="312"/>
      <c r="BIB3" s="312"/>
      <c r="BIC3" s="312"/>
      <c r="BID3" s="312"/>
      <c r="BIE3" s="312"/>
      <c r="BIF3" s="312"/>
      <c r="BIG3" s="312"/>
      <c r="BIH3" s="312"/>
      <c r="BII3" s="312"/>
      <c r="BIJ3" s="312"/>
      <c r="BIK3" s="312"/>
      <c r="BIL3" s="312"/>
      <c r="BIM3" s="312"/>
      <c r="BIN3" s="312"/>
      <c r="BIO3" s="312"/>
      <c r="BIP3" s="312"/>
      <c r="BIQ3" s="312"/>
      <c r="BIR3" s="312"/>
      <c r="BIS3" s="312"/>
      <c r="BIT3" s="312"/>
      <c r="BIU3" s="312"/>
      <c r="BIV3" s="312"/>
      <c r="BIW3" s="312"/>
      <c r="BIX3" s="312"/>
      <c r="BIY3" s="312"/>
      <c r="BIZ3" s="312"/>
      <c r="BJA3" s="312"/>
      <c r="BJB3" s="312"/>
      <c r="BJC3" s="312"/>
      <c r="BJD3" s="312"/>
      <c r="BJE3" s="312"/>
      <c r="BJF3" s="312"/>
      <c r="BJG3" s="312"/>
      <c r="BJH3" s="312"/>
      <c r="BJI3" s="312"/>
      <c r="BJJ3" s="312"/>
      <c r="BJK3" s="312"/>
      <c r="BJL3" s="312"/>
      <c r="BJM3" s="312"/>
      <c r="BJN3" s="312"/>
      <c r="BJO3" s="312"/>
      <c r="BJP3" s="312"/>
      <c r="BJQ3" s="312"/>
      <c r="BJR3" s="312"/>
      <c r="BJS3" s="312"/>
      <c r="BJT3" s="312"/>
      <c r="BJU3" s="312"/>
      <c r="BJV3" s="312"/>
      <c r="BJW3" s="312"/>
      <c r="BJX3" s="312"/>
      <c r="BJY3" s="312"/>
      <c r="BJZ3" s="312"/>
      <c r="BKA3" s="312"/>
      <c r="BKB3" s="312"/>
      <c r="BKC3" s="312"/>
      <c r="BKD3" s="312"/>
      <c r="BKE3" s="312"/>
      <c r="BKF3" s="312"/>
      <c r="BKG3" s="312"/>
      <c r="BKH3" s="312"/>
      <c r="BKI3" s="312"/>
      <c r="BKJ3" s="312"/>
      <c r="BKK3" s="312"/>
      <c r="BKL3" s="312"/>
      <c r="BKM3" s="312"/>
      <c r="BKN3" s="312"/>
      <c r="BKO3" s="312"/>
      <c r="BKP3" s="312"/>
      <c r="BKQ3" s="312"/>
      <c r="BKR3" s="312"/>
      <c r="BKS3" s="312"/>
      <c r="BKT3" s="312"/>
      <c r="BKU3" s="312"/>
      <c r="BKV3" s="312"/>
      <c r="BKW3" s="312"/>
      <c r="BKX3" s="312"/>
      <c r="BKY3" s="312"/>
      <c r="BKZ3" s="312"/>
      <c r="BLA3" s="312"/>
      <c r="BLB3" s="312"/>
      <c r="BLC3" s="312"/>
      <c r="BLD3" s="312"/>
      <c r="BLE3" s="312"/>
      <c r="BLF3" s="312"/>
      <c r="BLG3" s="312"/>
      <c r="BLH3" s="312"/>
      <c r="BLI3" s="312"/>
      <c r="BLJ3" s="312"/>
      <c r="BLK3" s="312"/>
      <c r="BLL3" s="312"/>
      <c r="BLM3" s="312"/>
      <c r="BLN3" s="312"/>
      <c r="BLO3" s="312"/>
      <c r="BLP3" s="312"/>
      <c r="BLQ3" s="312"/>
      <c r="BLR3" s="312"/>
      <c r="BLS3" s="312"/>
      <c r="BLT3" s="312"/>
      <c r="BLU3" s="312"/>
      <c r="BLV3" s="312"/>
      <c r="BLW3" s="312"/>
      <c r="BLX3" s="312"/>
      <c r="BLY3" s="312"/>
      <c r="BLZ3" s="312"/>
      <c r="BMA3" s="312"/>
      <c r="BMB3" s="312"/>
      <c r="BMC3" s="312"/>
      <c r="BMD3" s="312"/>
      <c r="BME3" s="312"/>
      <c r="BMF3" s="312"/>
      <c r="BMG3" s="312"/>
      <c r="BMH3" s="312"/>
      <c r="BMI3" s="312"/>
      <c r="BMJ3" s="312"/>
      <c r="BMK3" s="312"/>
      <c r="BML3" s="312"/>
      <c r="BMM3" s="312"/>
      <c r="BMN3" s="312"/>
      <c r="BMO3" s="312"/>
      <c r="BMP3" s="312"/>
      <c r="BMQ3" s="312"/>
      <c r="BMR3" s="312"/>
      <c r="BMS3" s="312"/>
      <c r="BMT3" s="312"/>
      <c r="BMU3" s="312"/>
      <c r="BMV3" s="312"/>
      <c r="BMW3" s="312"/>
      <c r="BMX3" s="312"/>
      <c r="BMY3" s="312"/>
      <c r="BMZ3" s="312"/>
      <c r="BNA3" s="312"/>
      <c r="BNB3" s="312"/>
      <c r="BNC3" s="312"/>
      <c r="BND3" s="312"/>
      <c r="BNE3" s="312"/>
      <c r="BNF3" s="312"/>
      <c r="BNG3" s="312"/>
      <c r="BNH3" s="312"/>
      <c r="BNI3" s="312"/>
      <c r="BNJ3" s="312"/>
      <c r="BNK3" s="312"/>
      <c r="BNL3" s="312"/>
      <c r="BNM3" s="312"/>
      <c r="BNN3" s="312"/>
      <c r="BNO3" s="312"/>
      <c r="BNP3" s="312"/>
      <c r="BNQ3" s="312"/>
      <c r="BNR3" s="312"/>
      <c r="BNS3" s="312"/>
      <c r="BNT3" s="312"/>
      <c r="BNU3" s="312"/>
      <c r="BNV3" s="312"/>
      <c r="BNW3" s="312"/>
      <c r="BNX3" s="312"/>
      <c r="BNY3" s="312"/>
      <c r="BNZ3" s="312"/>
      <c r="BOA3" s="312"/>
      <c r="BOB3" s="312"/>
      <c r="BOC3" s="312"/>
      <c r="BOD3" s="312"/>
      <c r="BOE3" s="312"/>
      <c r="BOF3" s="312"/>
      <c r="BOG3" s="312"/>
      <c r="BOH3" s="312"/>
      <c r="BOI3" s="312"/>
      <c r="BOJ3" s="312"/>
      <c r="BOK3" s="312"/>
      <c r="BOL3" s="312"/>
      <c r="BOM3" s="312"/>
      <c r="BON3" s="312"/>
      <c r="BOO3" s="312"/>
      <c r="BOP3" s="312"/>
      <c r="BOQ3" s="312"/>
      <c r="BOR3" s="312"/>
      <c r="BOS3" s="312"/>
      <c r="BOT3" s="312"/>
      <c r="BOU3" s="312"/>
      <c r="BOV3" s="312"/>
      <c r="BOW3" s="312"/>
      <c r="BOX3" s="312"/>
      <c r="BOY3" s="312"/>
      <c r="BOZ3" s="312"/>
      <c r="BPA3" s="312"/>
      <c r="BPB3" s="312"/>
      <c r="BPC3" s="312"/>
      <c r="BPD3" s="312"/>
      <c r="BPE3" s="312"/>
      <c r="BPF3" s="312"/>
      <c r="BPG3" s="312"/>
      <c r="BPH3" s="312"/>
      <c r="BPI3" s="312"/>
      <c r="BPJ3" s="312"/>
      <c r="BPK3" s="312"/>
      <c r="BPL3" s="312"/>
      <c r="BPM3" s="312"/>
      <c r="BPN3" s="312"/>
      <c r="BPO3" s="312"/>
      <c r="BPP3" s="312"/>
      <c r="BPQ3" s="312"/>
      <c r="BPR3" s="312"/>
      <c r="BPS3" s="312"/>
      <c r="BPT3" s="312"/>
      <c r="BPU3" s="312"/>
      <c r="BPV3" s="312"/>
      <c r="BPW3" s="312"/>
      <c r="BPX3" s="312"/>
      <c r="BPY3" s="312"/>
      <c r="BPZ3" s="312"/>
      <c r="BQA3" s="312"/>
      <c r="BQB3" s="312"/>
      <c r="BQC3" s="312"/>
      <c r="BQD3" s="312"/>
      <c r="BQE3" s="312"/>
      <c r="BQF3" s="312"/>
      <c r="BQG3" s="312"/>
      <c r="BQH3" s="312"/>
      <c r="BQI3" s="312"/>
      <c r="BQJ3" s="312"/>
      <c r="BQK3" s="312"/>
      <c r="BQL3" s="312"/>
      <c r="BQM3" s="312"/>
      <c r="BQN3" s="312"/>
      <c r="BQO3" s="312"/>
      <c r="BQP3" s="312"/>
      <c r="BQQ3" s="312"/>
      <c r="BQR3" s="312"/>
      <c r="BQS3" s="312"/>
      <c r="BQT3" s="312"/>
      <c r="BQU3" s="312"/>
      <c r="BQV3" s="312"/>
      <c r="BQW3" s="312"/>
      <c r="BQX3" s="312"/>
      <c r="BQY3" s="312"/>
      <c r="BQZ3" s="312"/>
      <c r="BRA3" s="312"/>
      <c r="BRB3" s="312"/>
      <c r="BRC3" s="312"/>
      <c r="BRD3" s="312"/>
      <c r="BRE3" s="312"/>
      <c r="BRF3" s="312"/>
      <c r="BRG3" s="312"/>
      <c r="BRH3" s="312"/>
      <c r="BRI3" s="312"/>
      <c r="BRJ3" s="312"/>
      <c r="BRK3" s="312"/>
      <c r="BRL3" s="312"/>
      <c r="BRM3" s="312"/>
      <c r="BRN3" s="312"/>
      <c r="BRO3" s="312"/>
      <c r="BRP3" s="312"/>
      <c r="BRQ3" s="312"/>
      <c r="BRR3" s="312"/>
      <c r="BRS3" s="312"/>
      <c r="BRT3" s="312"/>
      <c r="BRU3" s="312"/>
      <c r="BRV3" s="312"/>
      <c r="BRW3" s="312"/>
      <c r="BRX3" s="312"/>
      <c r="BRY3" s="312"/>
      <c r="BRZ3" s="312"/>
      <c r="BSA3" s="312"/>
      <c r="BSB3" s="312"/>
      <c r="BSC3" s="312"/>
      <c r="BSD3" s="312"/>
      <c r="BSE3" s="312"/>
      <c r="BSF3" s="312"/>
      <c r="BSG3" s="312"/>
      <c r="BSH3" s="312"/>
      <c r="BSI3" s="312"/>
      <c r="BSJ3" s="312"/>
      <c r="BSK3" s="312"/>
      <c r="BSL3" s="312"/>
      <c r="BSM3" s="312"/>
      <c r="BSN3" s="312"/>
      <c r="BSO3" s="312"/>
      <c r="BSP3" s="312"/>
      <c r="BSQ3" s="312"/>
      <c r="BSR3" s="312"/>
      <c r="BSS3" s="312"/>
      <c r="BST3" s="312"/>
      <c r="BSU3" s="312"/>
      <c r="BSV3" s="312"/>
      <c r="BSW3" s="312"/>
      <c r="BSX3" s="312"/>
      <c r="BSY3" s="312"/>
      <c r="BSZ3" s="312"/>
      <c r="BTA3" s="312"/>
      <c r="BTB3" s="312"/>
      <c r="BTC3" s="312"/>
      <c r="BTD3" s="312"/>
      <c r="BTE3" s="312"/>
      <c r="BTF3" s="312"/>
      <c r="BTG3" s="312"/>
      <c r="BTH3" s="312"/>
      <c r="BTI3" s="312"/>
      <c r="BTJ3" s="312"/>
      <c r="BTK3" s="312"/>
      <c r="BTL3" s="312"/>
      <c r="BTM3" s="312"/>
      <c r="BTN3" s="312"/>
      <c r="BTO3" s="312"/>
      <c r="BTP3" s="312"/>
      <c r="BTQ3" s="312"/>
      <c r="BTR3" s="312"/>
      <c r="BTS3" s="312"/>
      <c r="BTT3" s="312"/>
      <c r="BTU3" s="312"/>
      <c r="BTV3" s="312"/>
      <c r="BTW3" s="312"/>
      <c r="BTX3" s="312"/>
      <c r="BTY3" s="312"/>
      <c r="BTZ3" s="312"/>
      <c r="BUA3" s="312"/>
      <c r="BUB3" s="312"/>
      <c r="BUC3" s="312"/>
      <c r="BUD3" s="312"/>
      <c r="BUE3" s="312"/>
      <c r="BUF3" s="312"/>
      <c r="BUG3" s="312"/>
      <c r="BUH3" s="312"/>
      <c r="BUI3" s="312"/>
      <c r="BUJ3" s="312"/>
      <c r="BUK3" s="312"/>
      <c r="BUL3" s="312"/>
      <c r="BUM3" s="312"/>
      <c r="BUN3" s="312"/>
      <c r="BUO3" s="312"/>
      <c r="BUP3" s="312"/>
      <c r="BUQ3" s="312"/>
      <c r="BUR3" s="312"/>
      <c r="BUS3" s="312"/>
      <c r="BUT3" s="312"/>
      <c r="BUU3" s="312"/>
      <c r="BUV3" s="312"/>
      <c r="BUW3" s="312"/>
      <c r="BUX3" s="312"/>
      <c r="BUY3" s="312"/>
      <c r="BUZ3" s="312"/>
      <c r="BVA3" s="312"/>
      <c r="BVB3" s="312"/>
      <c r="BVC3" s="312"/>
      <c r="BVD3" s="312"/>
      <c r="BVE3" s="312"/>
      <c r="BVF3" s="312"/>
      <c r="BVG3" s="312"/>
      <c r="BVH3" s="312"/>
      <c r="BVI3" s="312"/>
      <c r="BVJ3" s="312"/>
      <c r="BVK3" s="312"/>
      <c r="BVL3" s="312"/>
      <c r="BVM3" s="312"/>
      <c r="BVN3" s="312"/>
      <c r="BVO3" s="312"/>
      <c r="BVP3" s="312"/>
      <c r="BVQ3" s="312"/>
      <c r="BVR3" s="312"/>
      <c r="BVS3" s="312"/>
      <c r="BVT3" s="312"/>
      <c r="BVU3" s="312"/>
      <c r="BVV3" s="312"/>
      <c r="BVW3" s="312"/>
      <c r="BVX3" s="312"/>
      <c r="BVY3" s="312"/>
      <c r="BVZ3" s="312"/>
      <c r="BWA3" s="312"/>
      <c r="BWB3" s="312"/>
      <c r="BWC3" s="312"/>
      <c r="BWD3" s="312"/>
      <c r="BWE3" s="312"/>
      <c r="BWF3" s="312"/>
      <c r="BWG3" s="312"/>
      <c r="BWH3" s="312"/>
      <c r="BWI3" s="312"/>
      <c r="BWJ3" s="312"/>
      <c r="BWK3" s="312"/>
      <c r="BWL3" s="312"/>
      <c r="BWM3" s="312"/>
      <c r="BWN3" s="312"/>
      <c r="BWO3" s="312"/>
      <c r="BWP3" s="312"/>
      <c r="BWQ3" s="312"/>
      <c r="BWR3" s="312"/>
      <c r="BWS3" s="312"/>
      <c r="BWT3" s="312"/>
      <c r="BWU3" s="312"/>
      <c r="BWV3" s="312"/>
      <c r="BWW3" s="312"/>
      <c r="BWX3" s="312"/>
      <c r="BWY3" s="312"/>
      <c r="BWZ3" s="312"/>
      <c r="BXA3" s="312"/>
      <c r="BXB3" s="312"/>
      <c r="BXC3" s="312"/>
      <c r="BXD3" s="312"/>
      <c r="BXE3" s="312"/>
      <c r="BXF3" s="312"/>
      <c r="BXG3" s="312"/>
      <c r="BXH3" s="312"/>
      <c r="BXI3" s="312"/>
      <c r="BXJ3" s="312"/>
      <c r="BXK3" s="312"/>
      <c r="BXL3" s="312"/>
      <c r="BXM3" s="312"/>
      <c r="BXN3" s="312"/>
      <c r="BXO3" s="312"/>
      <c r="BXP3" s="312"/>
      <c r="BXQ3" s="312"/>
      <c r="BXR3" s="312"/>
      <c r="BXS3" s="312"/>
      <c r="BXT3" s="312"/>
      <c r="BXU3" s="312"/>
      <c r="BXV3" s="312"/>
      <c r="BXW3" s="312"/>
      <c r="BXX3" s="312"/>
      <c r="BXY3" s="312"/>
      <c r="BXZ3" s="312"/>
      <c r="BYA3" s="312"/>
      <c r="BYB3" s="312"/>
      <c r="BYC3" s="312"/>
      <c r="BYD3" s="312"/>
      <c r="BYE3" s="312"/>
      <c r="BYF3" s="312"/>
      <c r="BYG3" s="312"/>
      <c r="BYH3" s="312"/>
      <c r="BYI3" s="312"/>
      <c r="BYJ3" s="312"/>
      <c r="BYK3" s="312"/>
      <c r="BYL3" s="312"/>
      <c r="BYM3" s="312"/>
      <c r="BYN3" s="312"/>
      <c r="BYO3" s="312"/>
      <c r="BYP3" s="312"/>
      <c r="BYQ3" s="312"/>
      <c r="BYR3" s="312"/>
      <c r="BYS3" s="312"/>
      <c r="BYT3" s="312"/>
      <c r="BYU3" s="312"/>
      <c r="BYV3" s="312"/>
      <c r="BYW3" s="312"/>
      <c r="BYX3" s="312"/>
      <c r="BYY3" s="312"/>
      <c r="BYZ3" s="312"/>
      <c r="BZA3" s="312"/>
      <c r="BZB3" s="312"/>
      <c r="BZC3" s="312"/>
      <c r="BZD3" s="312"/>
      <c r="BZE3" s="312"/>
      <c r="BZF3" s="312"/>
      <c r="BZG3" s="312"/>
      <c r="BZH3" s="312"/>
      <c r="BZI3" s="312"/>
      <c r="BZJ3" s="312"/>
      <c r="BZK3" s="312"/>
      <c r="BZL3" s="312"/>
      <c r="BZM3" s="312"/>
      <c r="BZN3" s="312"/>
      <c r="BZO3" s="312"/>
      <c r="BZP3" s="312"/>
      <c r="BZQ3" s="312"/>
      <c r="BZR3" s="312"/>
      <c r="BZS3" s="312"/>
      <c r="BZT3" s="312"/>
      <c r="BZU3" s="312"/>
      <c r="BZV3" s="312"/>
      <c r="BZW3" s="312"/>
      <c r="BZX3" s="312"/>
      <c r="BZY3" s="312"/>
      <c r="BZZ3" s="312"/>
      <c r="CAA3" s="312"/>
      <c r="CAB3" s="312"/>
      <c r="CAC3" s="312"/>
      <c r="CAD3" s="312"/>
      <c r="CAE3" s="312"/>
      <c r="CAF3" s="312"/>
      <c r="CAG3" s="312"/>
      <c r="CAH3" s="312"/>
      <c r="CAI3" s="312"/>
      <c r="CAJ3" s="312"/>
      <c r="CAK3" s="312"/>
      <c r="CAL3" s="312"/>
      <c r="CAM3" s="312"/>
      <c r="CAN3" s="312"/>
      <c r="CAO3" s="312"/>
      <c r="CAP3" s="312"/>
      <c r="CAQ3" s="312"/>
      <c r="CAR3" s="312"/>
      <c r="CAS3" s="312"/>
      <c r="CAT3" s="312"/>
      <c r="CAU3" s="312"/>
      <c r="CAV3" s="312"/>
      <c r="CAW3" s="312"/>
      <c r="CAX3" s="312"/>
      <c r="CAY3" s="312"/>
      <c r="CAZ3" s="312"/>
      <c r="CBA3" s="312"/>
      <c r="CBB3" s="312"/>
      <c r="CBC3" s="312"/>
      <c r="CBD3" s="312"/>
      <c r="CBE3" s="312"/>
      <c r="CBF3" s="312"/>
      <c r="CBG3" s="312"/>
      <c r="CBH3" s="312"/>
      <c r="CBI3" s="312"/>
      <c r="CBJ3" s="312"/>
      <c r="CBK3" s="312"/>
      <c r="CBL3" s="312"/>
      <c r="CBM3" s="312"/>
      <c r="CBN3" s="312"/>
      <c r="CBO3" s="312"/>
      <c r="CBP3" s="312"/>
      <c r="CBQ3" s="312"/>
      <c r="CBR3" s="312"/>
      <c r="CBS3" s="312"/>
      <c r="CBT3" s="312"/>
      <c r="CBU3" s="312"/>
      <c r="CBV3" s="312"/>
      <c r="CBW3" s="312"/>
      <c r="CBX3" s="312"/>
      <c r="CBY3" s="312"/>
      <c r="CBZ3" s="312"/>
      <c r="CCA3" s="312"/>
      <c r="CCB3" s="312"/>
      <c r="CCC3" s="312"/>
      <c r="CCD3" s="312"/>
      <c r="CCE3" s="312"/>
      <c r="CCF3" s="312"/>
      <c r="CCG3" s="312"/>
      <c r="CCH3" s="312"/>
      <c r="CCI3" s="312"/>
      <c r="CCJ3" s="312"/>
      <c r="CCK3" s="312"/>
      <c r="CCL3" s="312"/>
      <c r="CCM3" s="312"/>
      <c r="CCN3" s="312"/>
      <c r="CCO3" s="312"/>
      <c r="CCP3" s="312"/>
      <c r="CCQ3" s="312"/>
      <c r="CCR3" s="312"/>
      <c r="CCS3" s="312"/>
      <c r="CCT3" s="312"/>
      <c r="CCU3" s="312"/>
      <c r="CCV3" s="312"/>
      <c r="CCW3" s="312"/>
      <c r="CCX3" s="312"/>
      <c r="CCY3" s="312"/>
      <c r="CCZ3" s="312"/>
      <c r="CDA3" s="312"/>
      <c r="CDB3" s="312"/>
      <c r="CDC3" s="312"/>
      <c r="CDD3" s="312"/>
      <c r="CDE3" s="312"/>
      <c r="CDF3" s="312"/>
      <c r="CDG3" s="312"/>
      <c r="CDH3" s="312"/>
      <c r="CDI3" s="312"/>
      <c r="CDJ3" s="312"/>
      <c r="CDK3" s="312"/>
      <c r="CDL3" s="312"/>
      <c r="CDM3" s="312"/>
      <c r="CDN3" s="312"/>
      <c r="CDO3" s="312"/>
      <c r="CDP3" s="312"/>
      <c r="CDQ3" s="312"/>
      <c r="CDR3" s="312"/>
      <c r="CDS3" s="312"/>
      <c r="CDT3" s="312"/>
      <c r="CDU3" s="312"/>
      <c r="CDV3" s="312"/>
      <c r="CDW3" s="312"/>
      <c r="CDX3" s="312"/>
      <c r="CDY3" s="312"/>
      <c r="CDZ3" s="312"/>
      <c r="CEA3" s="312"/>
      <c r="CEB3" s="312"/>
      <c r="CEC3" s="312"/>
      <c r="CED3" s="312"/>
      <c r="CEE3" s="312"/>
      <c r="CEF3" s="312"/>
      <c r="CEG3" s="312"/>
      <c r="CEH3" s="312"/>
      <c r="CEI3" s="312"/>
      <c r="CEJ3" s="312"/>
      <c r="CEK3" s="312"/>
      <c r="CEL3" s="312"/>
      <c r="CEM3" s="312"/>
      <c r="CEN3" s="312"/>
      <c r="CEO3" s="312"/>
      <c r="CEP3" s="312"/>
      <c r="CEQ3" s="312"/>
      <c r="CER3" s="312"/>
      <c r="CES3" s="312"/>
      <c r="CET3" s="312"/>
      <c r="CEU3" s="312"/>
      <c r="CEV3" s="312"/>
      <c r="CEW3" s="312"/>
      <c r="CEX3" s="312"/>
      <c r="CEY3" s="312"/>
      <c r="CEZ3" s="312"/>
      <c r="CFA3" s="312"/>
      <c r="CFB3" s="312"/>
      <c r="CFC3" s="312"/>
      <c r="CFD3" s="312"/>
      <c r="CFE3" s="312"/>
      <c r="CFF3" s="312"/>
      <c r="CFG3" s="312"/>
      <c r="CFH3" s="312"/>
      <c r="CFI3" s="312"/>
      <c r="CFJ3" s="312"/>
      <c r="CFK3" s="312"/>
      <c r="CFL3" s="312"/>
      <c r="CFM3" s="312"/>
      <c r="CFN3" s="312"/>
      <c r="CFO3" s="312"/>
      <c r="CFP3" s="312"/>
      <c r="CFQ3" s="312"/>
      <c r="CFR3" s="312"/>
      <c r="CFS3" s="312"/>
      <c r="CFT3" s="312"/>
      <c r="CFU3" s="312"/>
      <c r="CFV3" s="312"/>
      <c r="CFW3" s="312"/>
      <c r="CFX3" s="312"/>
      <c r="CFY3" s="312"/>
      <c r="CFZ3" s="312"/>
      <c r="CGA3" s="312"/>
      <c r="CGB3" s="312"/>
      <c r="CGC3" s="312"/>
      <c r="CGD3" s="312"/>
      <c r="CGE3" s="312"/>
      <c r="CGF3" s="312"/>
      <c r="CGG3" s="312"/>
      <c r="CGH3" s="312"/>
      <c r="CGI3" s="312"/>
      <c r="CGJ3" s="312"/>
      <c r="CGK3" s="312"/>
      <c r="CGL3" s="312"/>
      <c r="CGM3" s="312"/>
      <c r="CGN3" s="312"/>
      <c r="CGO3" s="312"/>
      <c r="CGP3" s="312"/>
      <c r="CGQ3" s="312"/>
      <c r="CGR3" s="312"/>
      <c r="CGS3" s="312"/>
      <c r="CGT3" s="312"/>
      <c r="CGU3" s="312"/>
      <c r="CGV3" s="312"/>
      <c r="CGW3" s="312"/>
      <c r="CGX3" s="312"/>
      <c r="CGY3" s="312"/>
      <c r="CGZ3" s="312"/>
      <c r="CHA3" s="312"/>
      <c r="CHB3" s="312"/>
      <c r="CHC3" s="312"/>
      <c r="CHD3" s="312"/>
      <c r="CHE3" s="312"/>
      <c r="CHF3" s="312"/>
      <c r="CHG3" s="312"/>
      <c r="CHH3" s="312"/>
      <c r="CHI3" s="312"/>
      <c r="CHJ3" s="312"/>
      <c r="CHK3" s="312"/>
      <c r="CHL3" s="312"/>
      <c r="CHM3" s="312"/>
      <c r="CHN3" s="312"/>
      <c r="CHO3" s="312"/>
      <c r="CHP3" s="312"/>
      <c r="CHQ3" s="312"/>
      <c r="CHR3" s="312"/>
      <c r="CHS3" s="312"/>
      <c r="CHT3" s="312"/>
      <c r="CHU3" s="312"/>
      <c r="CHV3" s="312"/>
      <c r="CHW3" s="312"/>
      <c r="CHX3" s="312"/>
      <c r="CHY3" s="312"/>
      <c r="CHZ3" s="312"/>
      <c r="CIA3" s="312"/>
      <c r="CIB3" s="312"/>
      <c r="CIC3" s="312"/>
      <c r="CID3" s="312"/>
      <c r="CIE3" s="312"/>
      <c r="CIF3" s="312"/>
      <c r="CIG3" s="312"/>
      <c r="CIH3" s="312"/>
      <c r="CII3" s="312"/>
      <c r="CIJ3" s="312"/>
      <c r="CIK3" s="312"/>
      <c r="CIL3" s="312"/>
      <c r="CIM3" s="312"/>
      <c r="CIN3" s="312"/>
      <c r="CIO3" s="312"/>
      <c r="CIP3" s="312"/>
      <c r="CIQ3" s="312"/>
      <c r="CIR3" s="312"/>
      <c r="CIS3" s="312"/>
      <c r="CIT3" s="312"/>
      <c r="CIU3" s="312"/>
      <c r="CIV3" s="312"/>
      <c r="CIW3" s="312"/>
      <c r="CIX3" s="312"/>
      <c r="CIY3" s="312"/>
      <c r="CIZ3" s="312"/>
      <c r="CJA3" s="312"/>
      <c r="CJB3" s="312"/>
      <c r="CJC3" s="312"/>
      <c r="CJD3" s="312"/>
      <c r="CJE3" s="312"/>
      <c r="CJF3" s="312"/>
      <c r="CJG3" s="312"/>
      <c r="CJH3" s="312"/>
      <c r="CJI3" s="312"/>
      <c r="CJJ3" s="312"/>
      <c r="CJK3" s="312"/>
      <c r="CJL3" s="312"/>
      <c r="CJM3" s="312"/>
      <c r="CJN3" s="312"/>
      <c r="CJO3" s="312"/>
      <c r="CJP3" s="312"/>
      <c r="CJQ3" s="312"/>
      <c r="CJR3" s="312"/>
      <c r="CJS3" s="312"/>
      <c r="CJT3" s="312"/>
      <c r="CJU3" s="312"/>
      <c r="CJV3" s="312"/>
      <c r="CJW3" s="312"/>
      <c r="CJX3" s="312"/>
      <c r="CJY3" s="312"/>
      <c r="CJZ3" s="312"/>
      <c r="CKA3" s="312"/>
      <c r="CKB3" s="312"/>
      <c r="CKC3" s="312"/>
      <c r="CKD3" s="312"/>
      <c r="CKE3" s="312"/>
      <c r="CKF3" s="312"/>
      <c r="CKG3" s="312"/>
      <c r="CKH3" s="312"/>
      <c r="CKI3" s="312"/>
      <c r="CKJ3" s="312"/>
      <c r="CKK3" s="312"/>
      <c r="CKL3" s="312"/>
      <c r="CKM3" s="312"/>
      <c r="CKN3" s="312"/>
      <c r="CKO3" s="312"/>
      <c r="CKP3" s="312"/>
      <c r="CKQ3" s="312"/>
      <c r="CKR3" s="312"/>
      <c r="CKS3" s="312"/>
      <c r="CKT3" s="312"/>
      <c r="CKU3" s="312"/>
      <c r="CKV3" s="312"/>
      <c r="CKW3" s="312"/>
      <c r="CKX3" s="312"/>
      <c r="CKY3" s="312"/>
      <c r="CKZ3" s="312"/>
      <c r="CLA3" s="312"/>
      <c r="CLB3" s="312"/>
      <c r="CLC3" s="312"/>
      <c r="CLD3" s="312"/>
      <c r="CLE3" s="312"/>
      <c r="CLF3" s="312"/>
      <c r="CLG3" s="312"/>
      <c r="CLH3" s="312"/>
      <c r="CLI3" s="312"/>
      <c r="CLJ3" s="312"/>
      <c r="CLK3" s="312"/>
      <c r="CLL3" s="312"/>
      <c r="CLM3" s="312"/>
      <c r="CLN3" s="312"/>
      <c r="CLO3" s="312"/>
      <c r="CLP3" s="312"/>
      <c r="CLQ3" s="312"/>
      <c r="CLR3" s="312"/>
      <c r="CLS3" s="312"/>
      <c r="CLT3" s="312"/>
      <c r="CLU3" s="312"/>
      <c r="CLV3" s="312"/>
      <c r="CLW3" s="312"/>
      <c r="CLX3" s="312"/>
      <c r="CLY3" s="312"/>
      <c r="CLZ3" s="312"/>
      <c r="CMA3" s="312"/>
      <c r="CMB3" s="312"/>
      <c r="CMC3" s="312"/>
      <c r="CMD3" s="312"/>
      <c r="CME3" s="312"/>
      <c r="CMF3" s="312"/>
      <c r="CMG3" s="312"/>
      <c r="CMH3" s="312"/>
      <c r="CMI3" s="312"/>
      <c r="CMJ3" s="312"/>
      <c r="CMK3" s="312"/>
      <c r="CML3" s="312"/>
      <c r="CMM3" s="312"/>
      <c r="CMN3" s="312"/>
      <c r="CMO3" s="312"/>
      <c r="CMP3" s="312"/>
      <c r="CMQ3" s="312"/>
      <c r="CMR3" s="312"/>
      <c r="CMS3" s="312"/>
      <c r="CMT3" s="312"/>
      <c r="CMU3" s="312"/>
      <c r="CMV3" s="312"/>
      <c r="CMW3" s="312"/>
      <c r="CMX3" s="312"/>
      <c r="CMY3" s="312"/>
      <c r="CMZ3" s="312"/>
      <c r="CNA3" s="312"/>
      <c r="CNB3" s="312"/>
      <c r="CNC3" s="312"/>
      <c r="CND3" s="312"/>
      <c r="CNE3" s="312"/>
      <c r="CNF3" s="312"/>
      <c r="CNG3" s="312"/>
      <c r="CNH3" s="312"/>
      <c r="CNI3" s="312"/>
      <c r="CNJ3" s="312"/>
      <c r="CNK3" s="312"/>
      <c r="CNL3" s="312"/>
      <c r="CNM3" s="312"/>
      <c r="CNN3" s="312"/>
      <c r="CNO3" s="312"/>
      <c r="CNP3" s="312"/>
      <c r="CNQ3" s="312"/>
      <c r="CNR3" s="312"/>
      <c r="CNS3" s="312"/>
      <c r="CNT3" s="312"/>
      <c r="CNU3" s="312"/>
      <c r="CNV3" s="312"/>
      <c r="CNW3" s="312"/>
      <c r="CNX3" s="312"/>
      <c r="CNY3" s="312"/>
      <c r="CNZ3" s="312"/>
      <c r="COA3" s="312"/>
      <c r="COB3" s="312"/>
      <c r="COC3" s="312"/>
      <c r="COD3" s="312"/>
      <c r="COE3" s="312"/>
      <c r="COF3" s="312"/>
      <c r="COG3" s="312"/>
      <c r="COH3" s="312"/>
      <c r="COI3" s="312"/>
      <c r="COJ3" s="312"/>
      <c r="COK3" s="312"/>
      <c r="COL3" s="312"/>
      <c r="COM3" s="312"/>
      <c r="CON3" s="312"/>
      <c r="COO3" s="312"/>
      <c r="COP3" s="312"/>
      <c r="COQ3" s="312"/>
      <c r="COR3" s="312"/>
      <c r="COS3" s="312"/>
      <c r="COT3" s="312"/>
      <c r="COU3" s="312"/>
      <c r="COV3" s="312"/>
      <c r="COW3" s="312"/>
      <c r="COX3" s="312"/>
      <c r="COY3" s="312"/>
      <c r="COZ3" s="312"/>
      <c r="CPA3" s="312"/>
      <c r="CPB3" s="312"/>
      <c r="CPC3" s="312"/>
      <c r="CPD3" s="312"/>
      <c r="CPE3" s="312"/>
      <c r="CPF3" s="312"/>
      <c r="CPG3" s="312"/>
      <c r="CPH3" s="312"/>
      <c r="CPI3" s="312"/>
      <c r="CPJ3" s="312"/>
      <c r="CPK3" s="312"/>
      <c r="CPL3" s="312"/>
      <c r="CPM3" s="312"/>
      <c r="CPN3" s="312"/>
      <c r="CPO3" s="312"/>
      <c r="CPP3" s="312"/>
      <c r="CPQ3" s="312"/>
      <c r="CPR3" s="312"/>
      <c r="CPS3" s="312"/>
      <c r="CPT3" s="312"/>
      <c r="CPU3" s="312"/>
      <c r="CPV3" s="312"/>
      <c r="CPW3" s="312"/>
      <c r="CPX3" s="312"/>
      <c r="CPY3" s="312"/>
      <c r="CPZ3" s="312"/>
      <c r="CQA3" s="312"/>
      <c r="CQB3" s="312"/>
      <c r="CQC3" s="312"/>
      <c r="CQD3" s="312"/>
      <c r="CQE3" s="312"/>
      <c r="CQF3" s="312"/>
      <c r="CQG3" s="312"/>
      <c r="CQH3" s="312"/>
      <c r="CQI3" s="312"/>
      <c r="CQJ3" s="312"/>
      <c r="CQK3" s="312"/>
      <c r="CQL3" s="312"/>
      <c r="CQM3" s="312"/>
      <c r="CQN3" s="312"/>
      <c r="CQO3" s="312"/>
      <c r="CQP3" s="312"/>
      <c r="CQQ3" s="312"/>
      <c r="CQR3" s="312"/>
      <c r="CQS3" s="312"/>
      <c r="CQT3" s="312"/>
      <c r="CQU3" s="312"/>
      <c r="CQV3" s="312"/>
      <c r="CQW3" s="312"/>
      <c r="CQX3" s="312"/>
      <c r="CQY3" s="312"/>
      <c r="CQZ3" s="312"/>
      <c r="CRA3" s="312"/>
      <c r="CRB3" s="312"/>
      <c r="CRC3" s="312"/>
      <c r="CRD3" s="312"/>
      <c r="CRE3" s="312"/>
      <c r="CRF3" s="312"/>
      <c r="CRG3" s="312"/>
      <c r="CRH3" s="312"/>
      <c r="CRI3" s="312"/>
      <c r="CRJ3" s="312"/>
      <c r="CRK3" s="312"/>
      <c r="CRL3" s="312"/>
      <c r="CRM3" s="312"/>
      <c r="CRN3" s="312"/>
      <c r="CRO3" s="312"/>
      <c r="CRP3" s="312"/>
      <c r="CRQ3" s="312"/>
      <c r="CRR3" s="312"/>
      <c r="CRS3" s="312"/>
      <c r="CRT3" s="312"/>
      <c r="CRU3" s="312"/>
      <c r="CRV3" s="312"/>
      <c r="CRW3" s="312"/>
      <c r="CRX3" s="312"/>
      <c r="CRY3" s="312"/>
      <c r="CRZ3" s="312"/>
      <c r="CSA3" s="312"/>
      <c r="CSB3" s="312"/>
      <c r="CSC3" s="312"/>
      <c r="CSD3" s="312"/>
      <c r="CSE3" s="312"/>
      <c r="CSF3" s="312"/>
      <c r="CSG3" s="312"/>
      <c r="CSH3" s="312"/>
      <c r="CSI3" s="312"/>
      <c r="CSJ3" s="312"/>
      <c r="CSK3" s="312"/>
      <c r="CSL3" s="312"/>
      <c r="CSM3" s="312"/>
      <c r="CSN3" s="312"/>
      <c r="CSO3" s="312"/>
      <c r="CSP3" s="312"/>
      <c r="CSQ3" s="312"/>
      <c r="CSR3" s="312"/>
      <c r="CSS3" s="312"/>
      <c r="CST3" s="312"/>
      <c r="CSU3" s="312"/>
      <c r="CSV3" s="312"/>
      <c r="CSW3" s="312"/>
      <c r="CSX3" s="312"/>
      <c r="CSY3" s="312"/>
      <c r="CSZ3" s="312"/>
      <c r="CTA3" s="312"/>
      <c r="CTB3" s="312"/>
      <c r="CTC3" s="312"/>
      <c r="CTD3" s="312"/>
      <c r="CTE3" s="312"/>
      <c r="CTF3" s="312"/>
      <c r="CTG3" s="312"/>
      <c r="CTH3" s="312"/>
      <c r="CTI3" s="312"/>
      <c r="CTJ3" s="312"/>
      <c r="CTK3" s="312"/>
      <c r="CTL3" s="312"/>
      <c r="CTM3" s="312"/>
      <c r="CTN3" s="312"/>
      <c r="CTO3" s="312"/>
      <c r="CTP3" s="312"/>
      <c r="CTQ3" s="312"/>
      <c r="CTR3" s="312"/>
      <c r="CTS3" s="312"/>
      <c r="CTT3" s="312"/>
      <c r="CTU3" s="312"/>
      <c r="CTV3" s="312"/>
      <c r="CTW3" s="312"/>
      <c r="CTX3" s="312"/>
      <c r="CTY3" s="312"/>
      <c r="CTZ3" s="312"/>
      <c r="CUA3" s="312"/>
      <c r="CUB3" s="312"/>
      <c r="CUC3" s="312"/>
      <c r="CUD3" s="312"/>
      <c r="CUE3" s="312"/>
      <c r="CUF3" s="312"/>
      <c r="CUG3" s="312"/>
      <c r="CUH3" s="312"/>
      <c r="CUI3" s="312"/>
      <c r="CUJ3" s="312"/>
      <c r="CUK3" s="312"/>
      <c r="CUL3" s="312"/>
      <c r="CUM3" s="312"/>
      <c r="CUN3" s="312"/>
      <c r="CUO3" s="312"/>
      <c r="CUP3" s="312"/>
      <c r="CUQ3" s="312"/>
      <c r="CUR3" s="312"/>
      <c r="CUS3" s="312"/>
      <c r="CUT3" s="312"/>
      <c r="CUU3" s="312"/>
      <c r="CUV3" s="312"/>
      <c r="CUW3" s="312"/>
      <c r="CUX3" s="312"/>
      <c r="CUY3" s="312"/>
      <c r="CUZ3" s="312"/>
      <c r="CVA3" s="312"/>
      <c r="CVB3" s="312"/>
      <c r="CVC3" s="312"/>
      <c r="CVD3" s="312"/>
      <c r="CVE3" s="312"/>
      <c r="CVF3" s="312"/>
      <c r="CVG3" s="312"/>
      <c r="CVH3" s="312"/>
      <c r="CVI3" s="312"/>
      <c r="CVJ3" s="312"/>
      <c r="CVK3" s="312"/>
      <c r="CVL3" s="312"/>
      <c r="CVM3" s="312"/>
      <c r="CVN3" s="312"/>
      <c r="CVO3" s="312"/>
      <c r="CVP3" s="312"/>
      <c r="CVQ3" s="312"/>
      <c r="CVR3" s="312"/>
      <c r="CVS3" s="312"/>
      <c r="CVT3" s="312"/>
      <c r="CVU3" s="312"/>
      <c r="CVV3" s="312"/>
      <c r="CVW3" s="312"/>
      <c r="CVX3" s="312"/>
      <c r="CVY3" s="312"/>
      <c r="CVZ3" s="312"/>
      <c r="CWA3" s="312"/>
      <c r="CWB3" s="312"/>
      <c r="CWC3" s="312"/>
      <c r="CWD3" s="312"/>
      <c r="CWE3" s="312"/>
      <c r="CWF3" s="312"/>
      <c r="CWG3" s="312"/>
      <c r="CWH3" s="312"/>
      <c r="CWI3" s="312"/>
      <c r="CWJ3" s="312"/>
      <c r="CWK3" s="312"/>
      <c r="CWL3" s="312"/>
      <c r="CWM3" s="312"/>
      <c r="CWN3" s="312"/>
      <c r="CWO3" s="312"/>
      <c r="CWP3" s="312"/>
      <c r="CWQ3" s="312"/>
      <c r="CWR3" s="312"/>
      <c r="CWS3" s="312"/>
      <c r="CWT3" s="312"/>
      <c r="CWU3" s="312"/>
      <c r="CWV3" s="312"/>
      <c r="CWW3" s="312"/>
      <c r="CWX3" s="312"/>
      <c r="CWY3" s="312"/>
      <c r="CWZ3" s="312"/>
      <c r="CXA3" s="312"/>
      <c r="CXB3" s="312"/>
      <c r="CXC3" s="312"/>
      <c r="CXD3" s="312"/>
      <c r="CXE3" s="312"/>
      <c r="CXF3" s="312"/>
      <c r="CXG3" s="312"/>
      <c r="CXH3" s="312"/>
      <c r="CXI3" s="312"/>
      <c r="CXJ3" s="312"/>
      <c r="CXK3" s="312"/>
      <c r="CXL3" s="312"/>
      <c r="CXM3" s="312"/>
      <c r="CXN3" s="312"/>
      <c r="CXO3" s="312"/>
      <c r="CXP3" s="312"/>
      <c r="CXQ3" s="312"/>
      <c r="CXR3" s="312"/>
      <c r="CXS3" s="312"/>
      <c r="CXT3" s="312"/>
      <c r="CXU3" s="312"/>
      <c r="CXV3" s="312"/>
      <c r="CXW3" s="312"/>
      <c r="CXX3" s="312"/>
      <c r="CXY3" s="312"/>
      <c r="CXZ3" s="312"/>
      <c r="CYA3" s="312"/>
      <c r="CYB3" s="312"/>
      <c r="CYC3" s="312"/>
      <c r="CYD3" s="312"/>
      <c r="CYE3" s="312"/>
      <c r="CYF3" s="312"/>
      <c r="CYG3" s="312"/>
      <c r="CYH3" s="312"/>
      <c r="CYI3" s="312"/>
      <c r="CYJ3" s="312"/>
      <c r="CYK3" s="312"/>
      <c r="CYL3" s="312"/>
      <c r="CYM3" s="312"/>
      <c r="CYN3" s="312"/>
      <c r="CYO3" s="312"/>
      <c r="CYP3" s="312"/>
      <c r="CYQ3" s="312"/>
      <c r="CYR3" s="312"/>
      <c r="CYS3" s="312"/>
      <c r="CYT3" s="312"/>
      <c r="CYU3" s="312"/>
      <c r="CYV3" s="312"/>
      <c r="CYW3" s="312"/>
      <c r="CYX3" s="312"/>
      <c r="CYY3" s="312"/>
      <c r="CYZ3" s="312"/>
      <c r="CZA3" s="312"/>
      <c r="CZB3" s="312"/>
      <c r="CZC3" s="312"/>
      <c r="CZD3" s="312"/>
      <c r="CZE3" s="312"/>
      <c r="CZF3" s="312"/>
      <c r="CZG3" s="312"/>
      <c r="CZH3" s="312"/>
      <c r="CZI3" s="312"/>
      <c r="CZJ3" s="312"/>
      <c r="CZK3" s="312"/>
      <c r="CZL3" s="312"/>
      <c r="CZM3" s="312"/>
      <c r="CZN3" s="312"/>
      <c r="CZO3" s="312"/>
      <c r="CZP3" s="312"/>
      <c r="CZQ3" s="312"/>
      <c r="CZR3" s="312"/>
      <c r="CZS3" s="312"/>
      <c r="CZT3" s="312"/>
      <c r="CZU3" s="312"/>
      <c r="CZV3" s="312"/>
      <c r="CZW3" s="312"/>
      <c r="CZX3" s="312"/>
      <c r="CZY3" s="312"/>
      <c r="CZZ3" s="312"/>
      <c r="DAA3" s="312"/>
      <c r="DAB3" s="312"/>
      <c r="DAC3" s="312"/>
      <c r="DAD3" s="312"/>
      <c r="DAE3" s="312"/>
      <c r="DAF3" s="312"/>
      <c r="DAG3" s="312"/>
      <c r="DAH3" s="312"/>
      <c r="DAI3" s="312"/>
      <c r="DAJ3" s="312"/>
      <c r="DAK3" s="312"/>
      <c r="DAL3" s="312"/>
      <c r="DAM3" s="312"/>
      <c r="DAN3" s="312"/>
      <c r="DAO3" s="312"/>
      <c r="DAP3" s="312"/>
      <c r="DAQ3" s="312"/>
      <c r="DAR3" s="312"/>
      <c r="DAS3" s="312"/>
      <c r="DAT3" s="312"/>
      <c r="DAU3" s="312"/>
      <c r="DAV3" s="312"/>
      <c r="DAW3" s="312"/>
      <c r="DAX3" s="312"/>
      <c r="DAY3" s="312"/>
      <c r="DAZ3" s="312"/>
      <c r="DBA3" s="312"/>
      <c r="DBB3" s="312"/>
      <c r="DBC3" s="312"/>
      <c r="DBD3" s="312"/>
      <c r="DBE3" s="312"/>
      <c r="DBF3" s="312"/>
      <c r="DBG3" s="312"/>
      <c r="DBH3" s="312"/>
      <c r="DBI3" s="312"/>
      <c r="DBJ3" s="312"/>
      <c r="DBK3" s="312"/>
      <c r="DBL3" s="312"/>
      <c r="DBM3" s="312"/>
      <c r="DBN3" s="312"/>
      <c r="DBO3" s="312"/>
      <c r="DBP3" s="312"/>
      <c r="DBQ3" s="312"/>
      <c r="DBR3" s="312"/>
      <c r="DBS3" s="312"/>
      <c r="DBT3" s="312"/>
      <c r="DBU3" s="312"/>
      <c r="DBV3" s="312"/>
      <c r="DBW3" s="312"/>
      <c r="DBX3" s="312"/>
      <c r="DBY3" s="312"/>
      <c r="DBZ3" s="312"/>
      <c r="DCA3" s="312"/>
      <c r="DCB3" s="312"/>
      <c r="DCC3" s="312"/>
      <c r="DCD3" s="312"/>
      <c r="DCE3" s="312"/>
      <c r="DCF3" s="312"/>
      <c r="DCG3" s="312"/>
      <c r="DCH3" s="312"/>
      <c r="DCI3" s="312"/>
      <c r="DCJ3" s="312"/>
      <c r="DCK3" s="312"/>
      <c r="DCL3" s="312"/>
      <c r="DCM3" s="312"/>
      <c r="DCN3" s="312"/>
      <c r="DCO3" s="312"/>
      <c r="DCP3" s="312"/>
      <c r="DCQ3" s="312"/>
      <c r="DCR3" s="312"/>
      <c r="DCS3" s="312"/>
      <c r="DCT3" s="312"/>
      <c r="DCU3" s="312"/>
      <c r="DCV3" s="312"/>
      <c r="DCW3" s="312"/>
      <c r="DCX3" s="312"/>
      <c r="DCY3" s="312"/>
      <c r="DCZ3" s="312"/>
      <c r="DDA3" s="312"/>
      <c r="DDB3" s="312"/>
      <c r="DDC3" s="312"/>
      <c r="DDD3" s="312"/>
      <c r="DDE3" s="312"/>
      <c r="DDF3" s="312"/>
      <c r="DDG3" s="312"/>
      <c r="DDH3" s="312"/>
      <c r="DDI3" s="312"/>
      <c r="DDJ3" s="312"/>
      <c r="DDK3" s="312"/>
      <c r="DDL3" s="312"/>
      <c r="DDM3" s="312"/>
      <c r="DDN3" s="312"/>
      <c r="DDO3" s="312"/>
      <c r="DDP3" s="312"/>
      <c r="DDQ3" s="312"/>
      <c r="DDR3" s="312"/>
      <c r="DDS3" s="312"/>
      <c r="DDT3" s="312"/>
      <c r="DDU3" s="312"/>
      <c r="DDV3" s="312"/>
      <c r="DDW3" s="312"/>
      <c r="DDX3" s="312"/>
      <c r="DDY3" s="312"/>
      <c r="DDZ3" s="312"/>
      <c r="DEA3" s="312"/>
      <c r="DEB3" s="312"/>
      <c r="DEC3" s="312"/>
      <c r="DED3" s="312"/>
      <c r="DEE3" s="312"/>
      <c r="DEF3" s="312"/>
      <c r="DEG3" s="312"/>
      <c r="DEH3" s="312"/>
      <c r="DEI3" s="312"/>
      <c r="DEJ3" s="312"/>
      <c r="DEK3" s="312"/>
      <c r="DEL3" s="312"/>
      <c r="DEM3" s="312"/>
      <c r="DEN3" s="312"/>
      <c r="DEO3" s="312"/>
      <c r="DEP3" s="312"/>
      <c r="DEQ3" s="312"/>
      <c r="DER3" s="312"/>
      <c r="DES3" s="312"/>
      <c r="DET3" s="312"/>
      <c r="DEU3" s="312"/>
      <c r="DEV3" s="312"/>
      <c r="DEW3" s="312"/>
      <c r="DEX3" s="312"/>
      <c r="DEY3" s="312"/>
      <c r="DEZ3" s="312"/>
      <c r="DFA3" s="312"/>
      <c r="DFB3" s="312"/>
      <c r="DFC3" s="312"/>
      <c r="DFD3" s="312"/>
      <c r="DFE3" s="312"/>
      <c r="DFF3" s="312"/>
      <c r="DFG3" s="312"/>
      <c r="DFH3" s="312"/>
      <c r="DFI3" s="312"/>
      <c r="DFJ3" s="312"/>
      <c r="DFK3" s="312"/>
      <c r="DFL3" s="312"/>
      <c r="DFM3" s="312"/>
      <c r="DFN3" s="312"/>
      <c r="DFO3" s="312"/>
      <c r="DFP3" s="312"/>
      <c r="DFQ3" s="312"/>
      <c r="DFR3" s="312"/>
      <c r="DFS3" s="312"/>
      <c r="DFT3" s="312"/>
      <c r="DFU3" s="312"/>
      <c r="DFV3" s="312"/>
      <c r="DFW3" s="312"/>
      <c r="DFX3" s="312"/>
      <c r="DFY3" s="312"/>
      <c r="DFZ3" s="312"/>
      <c r="DGA3" s="312"/>
      <c r="DGB3" s="312"/>
      <c r="DGC3" s="312"/>
      <c r="DGD3" s="312"/>
      <c r="DGE3" s="312"/>
      <c r="DGF3" s="312"/>
      <c r="DGG3" s="312"/>
      <c r="DGH3" s="312"/>
      <c r="DGI3" s="312"/>
      <c r="DGJ3" s="312"/>
      <c r="DGK3" s="312"/>
      <c r="DGL3" s="312"/>
      <c r="DGM3" s="312"/>
      <c r="DGN3" s="312"/>
      <c r="DGO3" s="312"/>
      <c r="DGP3" s="312"/>
      <c r="DGQ3" s="312"/>
      <c r="DGR3" s="312"/>
      <c r="DGS3" s="312"/>
      <c r="DGT3" s="312"/>
      <c r="DGU3" s="312"/>
      <c r="DGV3" s="312"/>
      <c r="DGW3" s="312"/>
      <c r="DGX3" s="312"/>
      <c r="DGY3" s="312"/>
      <c r="DGZ3" s="312"/>
      <c r="DHA3" s="312"/>
      <c r="DHB3" s="312"/>
      <c r="DHC3" s="312"/>
      <c r="DHD3" s="312"/>
      <c r="DHE3" s="312"/>
      <c r="DHF3" s="312"/>
      <c r="DHG3" s="312"/>
      <c r="DHH3" s="312"/>
      <c r="DHI3" s="312"/>
      <c r="DHJ3" s="312"/>
      <c r="DHK3" s="312"/>
      <c r="DHL3" s="312"/>
      <c r="DHM3" s="312"/>
      <c r="DHN3" s="312"/>
      <c r="DHO3" s="312"/>
      <c r="DHP3" s="312"/>
      <c r="DHQ3" s="312"/>
      <c r="DHR3" s="312"/>
      <c r="DHS3" s="312"/>
      <c r="DHT3" s="312"/>
      <c r="DHU3" s="312"/>
      <c r="DHV3" s="312"/>
      <c r="DHW3" s="312"/>
      <c r="DHX3" s="312"/>
      <c r="DHY3" s="312"/>
      <c r="DHZ3" s="312"/>
      <c r="DIA3" s="312"/>
      <c r="DIB3" s="312"/>
      <c r="DIC3" s="312"/>
      <c r="DID3" s="312"/>
      <c r="DIE3" s="312"/>
      <c r="DIF3" s="312"/>
      <c r="DIG3" s="312"/>
      <c r="DIH3" s="312"/>
      <c r="DII3" s="312"/>
      <c r="DIJ3" s="312"/>
      <c r="DIK3" s="312"/>
      <c r="DIL3" s="312"/>
      <c r="DIM3" s="312"/>
      <c r="DIN3" s="312"/>
      <c r="DIO3" s="312"/>
      <c r="DIP3" s="312"/>
      <c r="DIQ3" s="312"/>
      <c r="DIR3" s="312"/>
      <c r="DIS3" s="312"/>
      <c r="DIT3" s="312"/>
      <c r="DIU3" s="312"/>
      <c r="DIV3" s="312"/>
      <c r="DIW3" s="312"/>
      <c r="DIX3" s="312"/>
      <c r="DIY3" s="312"/>
      <c r="DIZ3" s="312"/>
      <c r="DJA3" s="312"/>
      <c r="DJB3" s="312"/>
      <c r="DJC3" s="312"/>
      <c r="DJD3" s="312"/>
      <c r="DJE3" s="312"/>
      <c r="DJF3" s="312"/>
      <c r="DJG3" s="312"/>
      <c r="DJH3" s="312"/>
      <c r="DJI3" s="312"/>
      <c r="DJJ3" s="312"/>
      <c r="DJK3" s="312"/>
      <c r="DJL3" s="312"/>
      <c r="DJM3" s="312"/>
      <c r="DJN3" s="312"/>
      <c r="DJO3" s="312"/>
      <c r="DJP3" s="312"/>
      <c r="DJQ3" s="312"/>
      <c r="DJR3" s="312"/>
      <c r="DJS3" s="312"/>
      <c r="DJT3" s="312"/>
      <c r="DJU3" s="312"/>
      <c r="DJV3" s="312"/>
      <c r="DJW3" s="312"/>
      <c r="DJX3" s="312"/>
      <c r="DJY3" s="312"/>
      <c r="DJZ3" s="312"/>
      <c r="DKA3" s="312"/>
      <c r="DKB3" s="312"/>
      <c r="DKC3" s="312"/>
      <c r="DKD3" s="312"/>
      <c r="DKE3" s="312"/>
      <c r="DKF3" s="312"/>
      <c r="DKG3" s="312"/>
      <c r="DKH3" s="312"/>
      <c r="DKI3" s="312"/>
      <c r="DKJ3" s="312"/>
      <c r="DKK3" s="312"/>
      <c r="DKL3" s="312"/>
      <c r="DKM3" s="312"/>
      <c r="DKN3" s="312"/>
      <c r="DKO3" s="312"/>
      <c r="DKP3" s="312"/>
      <c r="DKQ3" s="312"/>
      <c r="DKR3" s="312"/>
      <c r="DKS3" s="312"/>
      <c r="DKT3" s="312"/>
      <c r="DKU3" s="312"/>
      <c r="DKV3" s="312"/>
      <c r="DKW3" s="312"/>
      <c r="DKX3" s="312"/>
      <c r="DKY3" s="312"/>
      <c r="DKZ3" s="312"/>
      <c r="DLA3" s="312"/>
      <c r="DLB3" s="312"/>
      <c r="DLC3" s="312"/>
      <c r="DLD3" s="312"/>
      <c r="DLE3" s="312"/>
      <c r="DLF3" s="312"/>
      <c r="DLG3" s="312"/>
      <c r="DLH3" s="312"/>
      <c r="DLI3" s="312"/>
      <c r="DLJ3" s="312"/>
      <c r="DLK3" s="312"/>
      <c r="DLL3" s="312"/>
      <c r="DLM3" s="312"/>
      <c r="DLN3" s="312"/>
      <c r="DLO3" s="312"/>
      <c r="DLP3" s="312"/>
      <c r="DLQ3" s="312"/>
      <c r="DLR3" s="312"/>
      <c r="DLS3" s="312"/>
      <c r="DLT3" s="312"/>
      <c r="DLU3" s="312"/>
      <c r="DLV3" s="312"/>
      <c r="DLW3" s="312"/>
      <c r="DLX3" s="312"/>
      <c r="DLY3" s="312"/>
      <c r="DLZ3" s="312"/>
      <c r="DMA3" s="312"/>
      <c r="DMB3" s="312"/>
      <c r="DMC3" s="312"/>
      <c r="DMD3" s="312"/>
      <c r="DME3" s="312"/>
      <c r="DMF3" s="312"/>
      <c r="DMG3" s="312"/>
      <c r="DMH3" s="312"/>
      <c r="DMI3" s="312"/>
      <c r="DMJ3" s="312"/>
      <c r="DMK3" s="312"/>
      <c r="DML3" s="312"/>
      <c r="DMM3" s="312"/>
      <c r="DMN3" s="312"/>
      <c r="DMO3" s="312"/>
      <c r="DMP3" s="312"/>
      <c r="DMQ3" s="312"/>
      <c r="DMR3" s="312"/>
      <c r="DMS3" s="312"/>
      <c r="DMT3" s="312"/>
      <c r="DMU3" s="312"/>
      <c r="DMV3" s="312"/>
      <c r="DMW3" s="312"/>
      <c r="DMX3" s="312"/>
      <c r="DMY3" s="312"/>
      <c r="DMZ3" s="312"/>
      <c r="DNA3" s="312"/>
      <c r="DNB3" s="312"/>
      <c r="DNC3" s="312"/>
      <c r="DND3" s="312"/>
      <c r="DNE3" s="312"/>
      <c r="DNF3" s="312"/>
      <c r="DNG3" s="312"/>
      <c r="DNH3" s="312"/>
      <c r="DNI3" s="312"/>
      <c r="DNJ3" s="312"/>
      <c r="DNK3" s="312"/>
      <c r="DNL3" s="312"/>
      <c r="DNM3" s="312"/>
      <c r="DNN3" s="312"/>
      <c r="DNO3" s="312"/>
      <c r="DNP3" s="312"/>
      <c r="DNQ3" s="312"/>
      <c r="DNR3" s="312"/>
      <c r="DNS3" s="312"/>
      <c r="DNT3" s="312"/>
      <c r="DNU3" s="312"/>
      <c r="DNV3" s="312"/>
      <c r="DNW3" s="312"/>
      <c r="DNX3" s="312"/>
      <c r="DNY3" s="312"/>
      <c r="DNZ3" s="312"/>
      <c r="DOA3" s="312"/>
      <c r="DOB3" s="312"/>
      <c r="DOC3" s="312"/>
      <c r="DOD3" s="312"/>
      <c r="DOE3" s="312"/>
      <c r="DOF3" s="312"/>
      <c r="DOG3" s="312"/>
      <c r="DOH3" s="312"/>
      <c r="DOI3" s="312"/>
      <c r="DOJ3" s="312"/>
      <c r="DOK3" s="312"/>
      <c r="DOL3" s="312"/>
      <c r="DOM3" s="312"/>
      <c r="DON3" s="312"/>
      <c r="DOO3" s="312"/>
      <c r="DOP3" s="312"/>
      <c r="DOQ3" s="312"/>
      <c r="DOR3" s="312"/>
      <c r="DOS3" s="312"/>
      <c r="DOT3" s="312"/>
      <c r="DOU3" s="312"/>
      <c r="DOV3" s="312"/>
      <c r="DOW3" s="312"/>
      <c r="DOX3" s="312"/>
      <c r="DOY3" s="312"/>
      <c r="DOZ3" s="312"/>
      <c r="DPA3" s="312"/>
      <c r="DPB3" s="312"/>
      <c r="DPC3" s="312"/>
      <c r="DPD3" s="312"/>
      <c r="DPE3" s="312"/>
      <c r="DPF3" s="312"/>
      <c r="DPG3" s="312"/>
      <c r="DPH3" s="312"/>
      <c r="DPI3" s="312"/>
      <c r="DPJ3" s="312"/>
      <c r="DPK3" s="312"/>
      <c r="DPL3" s="312"/>
      <c r="DPM3" s="312"/>
      <c r="DPN3" s="312"/>
      <c r="DPO3" s="312"/>
      <c r="DPP3" s="312"/>
      <c r="DPQ3" s="312"/>
      <c r="DPR3" s="312"/>
      <c r="DPS3" s="312"/>
      <c r="DPT3" s="312"/>
      <c r="DPU3" s="312"/>
      <c r="DPV3" s="312"/>
      <c r="DPW3" s="312"/>
      <c r="DPX3" s="312"/>
      <c r="DPY3" s="312"/>
      <c r="DPZ3" s="312"/>
      <c r="DQA3" s="312"/>
      <c r="DQB3" s="312"/>
      <c r="DQC3" s="312"/>
      <c r="DQD3" s="312"/>
      <c r="DQE3" s="312"/>
      <c r="DQF3" s="312"/>
      <c r="DQG3" s="312"/>
      <c r="DQH3" s="312"/>
      <c r="DQI3" s="312"/>
      <c r="DQJ3" s="312"/>
      <c r="DQK3" s="312"/>
      <c r="DQL3" s="312"/>
      <c r="DQM3" s="312"/>
      <c r="DQN3" s="312"/>
      <c r="DQO3" s="312"/>
      <c r="DQP3" s="312"/>
      <c r="DQQ3" s="312"/>
      <c r="DQR3" s="312"/>
      <c r="DQS3" s="312"/>
      <c r="DQT3" s="312"/>
      <c r="DQU3" s="312"/>
      <c r="DQV3" s="312"/>
      <c r="DQW3" s="312"/>
      <c r="DQX3" s="312"/>
      <c r="DQY3" s="312"/>
      <c r="DQZ3" s="312"/>
      <c r="DRA3" s="312"/>
      <c r="DRB3" s="312"/>
      <c r="DRC3" s="312"/>
      <c r="DRD3" s="312"/>
      <c r="DRE3" s="312"/>
      <c r="DRF3" s="312"/>
      <c r="DRG3" s="312"/>
      <c r="DRH3" s="312"/>
      <c r="DRI3" s="312"/>
      <c r="DRJ3" s="312"/>
      <c r="DRK3" s="312"/>
      <c r="DRL3" s="312"/>
      <c r="DRM3" s="312"/>
      <c r="DRN3" s="312"/>
      <c r="DRO3" s="312"/>
      <c r="DRP3" s="312"/>
      <c r="DRQ3" s="312"/>
      <c r="DRR3" s="312"/>
      <c r="DRS3" s="312"/>
      <c r="DRT3" s="312"/>
      <c r="DRU3" s="312"/>
      <c r="DRV3" s="312"/>
      <c r="DRW3" s="312"/>
      <c r="DRX3" s="312"/>
      <c r="DRY3" s="312"/>
      <c r="DRZ3" s="312"/>
      <c r="DSA3" s="312"/>
      <c r="DSB3" s="312"/>
      <c r="DSC3" s="312"/>
      <c r="DSD3" s="312"/>
      <c r="DSE3" s="312"/>
      <c r="DSF3" s="312"/>
      <c r="DSG3" s="312"/>
      <c r="DSH3" s="312"/>
      <c r="DSI3" s="312"/>
      <c r="DSJ3" s="312"/>
      <c r="DSK3" s="312"/>
      <c r="DSL3" s="312"/>
      <c r="DSM3" s="312"/>
      <c r="DSN3" s="312"/>
      <c r="DSO3" s="312"/>
      <c r="DSP3" s="312"/>
      <c r="DSQ3" s="312"/>
      <c r="DSR3" s="312"/>
      <c r="DSS3" s="312"/>
      <c r="DST3" s="312"/>
      <c r="DSU3" s="312"/>
      <c r="DSV3" s="312"/>
      <c r="DSW3" s="312"/>
      <c r="DSX3" s="312"/>
      <c r="DSY3" s="312"/>
      <c r="DSZ3" s="312"/>
      <c r="DTA3" s="312"/>
      <c r="DTB3" s="312"/>
      <c r="DTC3" s="312"/>
      <c r="DTD3" s="312"/>
      <c r="DTE3" s="312"/>
      <c r="DTF3" s="312"/>
      <c r="DTG3" s="312"/>
      <c r="DTH3" s="312"/>
      <c r="DTI3" s="312"/>
      <c r="DTJ3" s="312"/>
      <c r="DTK3" s="312"/>
      <c r="DTL3" s="312"/>
      <c r="DTM3" s="312"/>
      <c r="DTN3" s="312"/>
      <c r="DTO3" s="312"/>
      <c r="DTP3" s="312"/>
      <c r="DTQ3" s="312"/>
      <c r="DTR3" s="312"/>
      <c r="DTS3" s="312"/>
      <c r="DTT3" s="312"/>
      <c r="DTU3" s="312"/>
      <c r="DTV3" s="312"/>
      <c r="DTW3" s="312"/>
      <c r="DTX3" s="312"/>
      <c r="DTY3" s="312"/>
      <c r="DTZ3" s="312"/>
      <c r="DUA3" s="312"/>
      <c r="DUB3" s="312"/>
      <c r="DUC3" s="312"/>
      <c r="DUD3" s="312"/>
      <c r="DUE3" s="312"/>
      <c r="DUF3" s="312"/>
      <c r="DUG3" s="312"/>
      <c r="DUH3" s="312"/>
      <c r="DUI3" s="312"/>
      <c r="DUJ3" s="312"/>
      <c r="DUK3" s="312"/>
      <c r="DUL3" s="312"/>
      <c r="DUM3" s="312"/>
      <c r="DUN3" s="312"/>
      <c r="DUO3" s="312"/>
      <c r="DUP3" s="312"/>
      <c r="DUQ3" s="312"/>
      <c r="DUR3" s="312"/>
      <c r="DUS3" s="312"/>
      <c r="DUT3" s="312"/>
      <c r="DUU3" s="312"/>
      <c r="DUV3" s="312"/>
      <c r="DUW3" s="312"/>
      <c r="DUX3" s="312"/>
      <c r="DUY3" s="312"/>
      <c r="DUZ3" s="312"/>
      <c r="DVA3" s="312"/>
      <c r="DVB3" s="312"/>
      <c r="DVC3" s="312"/>
      <c r="DVD3" s="312"/>
      <c r="DVE3" s="312"/>
      <c r="DVF3" s="312"/>
      <c r="DVG3" s="312"/>
      <c r="DVH3" s="312"/>
      <c r="DVI3" s="312"/>
      <c r="DVJ3" s="312"/>
      <c r="DVK3" s="312"/>
      <c r="DVL3" s="312"/>
      <c r="DVM3" s="312"/>
      <c r="DVN3" s="312"/>
      <c r="DVO3" s="312"/>
      <c r="DVP3" s="312"/>
      <c r="DVQ3" s="312"/>
      <c r="DVR3" s="312"/>
      <c r="DVS3" s="312"/>
      <c r="DVT3" s="312"/>
      <c r="DVU3" s="312"/>
      <c r="DVV3" s="312"/>
      <c r="DVW3" s="312"/>
      <c r="DVX3" s="312"/>
      <c r="DVY3" s="312"/>
      <c r="DVZ3" s="312"/>
      <c r="DWA3" s="312"/>
      <c r="DWB3" s="312"/>
      <c r="DWC3" s="312"/>
      <c r="DWD3" s="312"/>
      <c r="DWE3" s="312"/>
      <c r="DWF3" s="312"/>
      <c r="DWG3" s="312"/>
      <c r="DWH3" s="312"/>
      <c r="DWI3" s="312"/>
      <c r="DWJ3" s="312"/>
      <c r="DWK3" s="312"/>
      <c r="DWL3" s="312"/>
      <c r="DWM3" s="312"/>
      <c r="DWN3" s="312"/>
      <c r="DWO3" s="312"/>
      <c r="DWP3" s="312"/>
      <c r="DWQ3" s="312"/>
      <c r="DWR3" s="312"/>
      <c r="DWS3" s="312"/>
      <c r="DWT3" s="312"/>
      <c r="DWU3" s="312"/>
      <c r="DWV3" s="312"/>
      <c r="DWW3" s="312"/>
      <c r="DWX3" s="312"/>
      <c r="DWY3" s="312"/>
      <c r="DWZ3" s="312"/>
      <c r="DXA3" s="312"/>
      <c r="DXB3" s="312"/>
      <c r="DXC3" s="312"/>
      <c r="DXD3" s="312"/>
      <c r="DXE3" s="312"/>
      <c r="DXF3" s="312"/>
      <c r="DXG3" s="312"/>
      <c r="DXH3" s="312"/>
      <c r="DXI3" s="312"/>
      <c r="DXJ3" s="312"/>
      <c r="DXK3" s="312"/>
      <c r="DXL3" s="312"/>
      <c r="DXM3" s="312"/>
      <c r="DXN3" s="312"/>
      <c r="DXO3" s="312"/>
      <c r="DXP3" s="312"/>
      <c r="DXQ3" s="312"/>
      <c r="DXR3" s="312"/>
      <c r="DXS3" s="312"/>
      <c r="DXT3" s="312"/>
      <c r="DXU3" s="312"/>
      <c r="DXV3" s="312"/>
      <c r="DXW3" s="312"/>
      <c r="DXX3" s="312"/>
      <c r="DXY3" s="312"/>
      <c r="DXZ3" s="312"/>
      <c r="DYA3" s="312"/>
      <c r="DYB3" s="312"/>
      <c r="DYC3" s="312"/>
      <c r="DYD3" s="312"/>
      <c r="DYE3" s="312"/>
      <c r="DYF3" s="312"/>
      <c r="DYG3" s="312"/>
      <c r="DYH3" s="312"/>
      <c r="DYI3" s="312"/>
      <c r="DYJ3" s="312"/>
      <c r="DYK3" s="312"/>
      <c r="DYL3" s="312"/>
      <c r="DYM3" s="312"/>
      <c r="DYN3" s="312"/>
      <c r="DYO3" s="312"/>
      <c r="DYP3" s="312"/>
      <c r="DYQ3" s="312"/>
      <c r="DYR3" s="312"/>
      <c r="DYS3" s="312"/>
      <c r="DYT3" s="312"/>
      <c r="DYU3" s="312"/>
      <c r="DYV3" s="312"/>
      <c r="DYW3" s="312"/>
      <c r="DYX3" s="312"/>
      <c r="DYY3" s="312"/>
      <c r="DYZ3" s="312"/>
      <c r="DZA3" s="312"/>
      <c r="DZB3" s="312"/>
      <c r="DZC3" s="312"/>
      <c r="DZD3" s="312"/>
      <c r="DZE3" s="312"/>
      <c r="DZF3" s="312"/>
      <c r="DZG3" s="312"/>
      <c r="DZH3" s="312"/>
      <c r="DZI3" s="312"/>
      <c r="DZJ3" s="312"/>
      <c r="DZK3" s="312"/>
      <c r="DZL3" s="312"/>
      <c r="DZM3" s="312"/>
      <c r="DZN3" s="312"/>
      <c r="DZO3" s="312"/>
      <c r="DZP3" s="312"/>
      <c r="DZQ3" s="312"/>
      <c r="DZR3" s="312"/>
      <c r="DZS3" s="312"/>
      <c r="DZT3" s="312"/>
      <c r="DZU3" s="312"/>
      <c r="DZV3" s="312"/>
      <c r="DZW3" s="312"/>
      <c r="DZX3" s="312"/>
      <c r="DZY3" s="312"/>
      <c r="DZZ3" s="312"/>
      <c r="EAA3" s="312"/>
      <c r="EAB3" s="312"/>
      <c r="EAC3" s="312"/>
      <c r="EAD3" s="312"/>
      <c r="EAE3" s="312"/>
      <c r="EAF3" s="312"/>
      <c r="EAG3" s="312"/>
      <c r="EAH3" s="312"/>
      <c r="EAI3" s="312"/>
      <c r="EAJ3" s="312"/>
      <c r="EAK3" s="312"/>
      <c r="EAL3" s="312"/>
      <c r="EAM3" s="312"/>
      <c r="EAN3" s="312"/>
      <c r="EAO3" s="312"/>
      <c r="EAP3" s="312"/>
      <c r="EAQ3" s="312"/>
      <c r="EAR3" s="312"/>
      <c r="EAS3" s="312"/>
      <c r="EAT3" s="312"/>
      <c r="EAU3" s="312"/>
      <c r="EAV3" s="312"/>
      <c r="EAW3" s="312"/>
      <c r="EAX3" s="312"/>
      <c r="EAY3" s="312"/>
      <c r="EAZ3" s="312"/>
      <c r="EBA3" s="312"/>
      <c r="EBB3" s="312"/>
      <c r="EBC3" s="312"/>
      <c r="EBD3" s="312"/>
      <c r="EBE3" s="312"/>
      <c r="EBF3" s="312"/>
      <c r="EBG3" s="312"/>
      <c r="EBH3" s="312"/>
      <c r="EBI3" s="312"/>
      <c r="EBJ3" s="312"/>
      <c r="EBK3" s="312"/>
      <c r="EBL3" s="312"/>
      <c r="EBM3" s="312"/>
      <c r="EBN3" s="312"/>
      <c r="EBO3" s="312"/>
      <c r="EBP3" s="312"/>
      <c r="EBQ3" s="312"/>
      <c r="EBR3" s="312"/>
      <c r="EBS3" s="312"/>
      <c r="EBT3" s="312"/>
      <c r="EBU3" s="312"/>
      <c r="EBV3" s="312"/>
      <c r="EBW3" s="312"/>
      <c r="EBX3" s="312"/>
      <c r="EBY3" s="312"/>
      <c r="EBZ3" s="312"/>
      <c r="ECA3" s="312"/>
      <c r="ECB3" s="312"/>
      <c r="ECC3" s="312"/>
      <c r="ECD3" s="312"/>
      <c r="ECE3" s="312"/>
      <c r="ECF3" s="312"/>
      <c r="ECG3" s="312"/>
      <c r="ECH3" s="312"/>
      <c r="ECI3" s="312"/>
      <c r="ECJ3" s="312"/>
      <c r="ECK3" s="312"/>
      <c r="ECL3" s="312"/>
      <c r="ECM3" s="312"/>
      <c r="ECN3" s="312"/>
      <c r="ECO3" s="312"/>
      <c r="ECP3" s="312"/>
      <c r="ECQ3" s="312"/>
      <c r="ECR3" s="312"/>
      <c r="ECS3" s="312"/>
      <c r="ECT3" s="312"/>
      <c r="ECU3" s="312"/>
      <c r="ECV3" s="312"/>
      <c r="ECW3" s="312"/>
      <c r="ECX3" s="312"/>
      <c r="ECY3" s="312"/>
      <c r="ECZ3" s="312"/>
      <c r="EDA3" s="312"/>
      <c r="EDB3" s="312"/>
      <c r="EDC3" s="312"/>
      <c r="EDD3" s="312"/>
      <c r="EDE3" s="312"/>
      <c r="EDF3" s="312"/>
      <c r="EDG3" s="312"/>
      <c r="EDH3" s="312"/>
      <c r="EDI3" s="312"/>
      <c r="EDJ3" s="312"/>
      <c r="EDK3" s="312"/>
      <c r="EDL3" s="312"/>
      <c r="EDM3" s="312"/>
      <c r="EDN3" s="312"/>
      <c r="EDO3" s="312"/>
      <c r="EDP3" s="312"/>
      <c r="EDQ3" s="312"/>
      <c r="EDR3" s="312"/>
      <c r="EDS3" s="312"/>
      <c r="EDT3" s="312"/>
      <c r="EDU3" s="312"/>
      <c r="EDV3" s="312"/>
      <c r="EDW3" s="312"/>
      <c r="EDX3" s="312"/>
      <c r="EDY3" s="312"/>
      <c r="EDZ3" s="312"/>
      <c r="EEA3" s="312"/>
      <c r="EEB3" s="312"/>
      <c r="EEC3" s="312"/>
      <c r="EED3" s="312"/>
      <c r="EEE3" s="312"/>
      <c r="EEF3" s="312"/>
      <c r="EEG3" s="312"/>
      <c r="EEH3" s="312"/>
      <c r="EEI3" s="312"/>
      <c r="EEJ3" s="312"/>
      <c r="EEK3" s="312"/>
      <c r="EEL3" s="312"/>
      <c r="EEM3" s="312"/>
      <c r="EEN3" s="312"/>
      <c r="EEO3" s="312"/>
      <c r="EEP3" s="312"/>
      <c r="EEQ3" s="312"/>
      <c r="EER3" s="312"/>
      <c r="EES3" s="312"/>
      <c r="EET3" s="312"/>
      <c r="EEU3" s="312"/>
      <c r="EEV3" s="312"/>
      <c r="EEW3" s="312"/>
      <c r="EEX3" s="312"/>
      <c r="EEY3" s="312"/>
      <c r="EEZ3" s="312"/>
      <c r="EFA3" s="312"/>
      <c r="EFB3" s="312"/>
      <c r="EFC3" s="312"/>
      <c r="EFD3" s="312"/>
      <c r="EFE3" s="312"/>
      <c r="EFF3" s="312"/>
      <c r="EFG3" s="312"/>
      <c r="EFH3" s="312"/>
      <c r="EFI3" s="312"/>
      <c r="EFJ3" s="312"/>
      <c r="EFK3" s="312"/>
      <c r="EFL3" s="312"/>
      <c r="EFM3" s="312"/>
      <c r="EFN3" s="312"/>
      <c r="EFO3" s="312"/>
      <c r="EFP3" s="312"/>
      <c r="EFQ3" s="312"/>
      <c r="EFR3" s="312"/>
      <c r="EFS3" s="312"/>
      <c r="EFT3" s="312"/>
      <c r="EFU3" s="312"/>
      <c r="EFV3" s="312"/>
      <c r="EFW3" s="312"/>
      <c r="EFX3" s="312"/>
      <c r="EFY3" s="312"/>
      <c r="EFZ3" s="312"/>
      <c r="EGA3" s="312"/>
      <c r="EGB3" s="312"/>
      <c r="EGC3" s="312"/>
      <c r="EGD3" s="312"/>
      <c r="EGE3" s="312"/>
      <c r="EGF3" s="312"/>
      <c r="EGG3" s="312"/>
      <c r="EGH3" s="312"/>
      <c r="EGI3" s="312"/>
      <c r="EGJ3" s="312"/>
      <c r="EGK3" s="312"/>
      <c r="EGL3" s="312"/>
      <c r="EGM3" s="312"/>
      <c r="EGN3" s="312"/>
      <c r="EGO3" s="312"/>
      <c r="EGP3" s="312"/>
      <c r="EGQ3" s="312"/>
      <c r="EGR3" s="312"/>
      <c r="EGS3" s="312"/>
      <c r="EGT3" s="312"/>
      <c r="EGU3" s="312"/>
      <c r="EGV3" s="312"/>
      <c r="EGW3" s="312"/>
      <c r="EGX3" s="312"/>
      <c r="EGY3" s="312"/>
      <c r="EGZ3" s="312"/>
      <c r="EHA3" s="312"/>
      <c r="EHB3" s="312"/>
      <c r="EHC3" s="312"/>
      <c r="EHD3" s="312"/>
      <c r="EHE3" s="312"/>
      <c r="EHF3" s="312"/>
      <c r="EHG3" s="312"/>
      <c r="EHH3" s="312"/>
      <c r="EHI3" s="312"/>
      <c r="EHJ3" s="312"/>
      <c r="EHK3" s="312"/>
      <c r="EHL3" s="312"/>
      <c r="EHM3" s="312"/>
      <c r="EHN3" s="312"/>
      <c r="EHO3" s="312"/>
      <c r="EHP3" s="312"/>
      <c r="EHQ3" s="312"/>
      <c r="EHR3" s="312"/>
      <c r="EHS3" s="312"/>
      <c r="EHT3" s="312"/>
      <c r="EHU3" s="312"/>
      <c r="EHV3" s="312"/>
      <c r="EHW3" s="312"/>
      <c r="EHX3" s="312"/>
      <c r="EHY3" s="312"/>
      <c r="EHZ3" s="312"/>
      <c r="EIA3" s="312"/>
      <c r="EIB3" s="312"/>
      <c r="EIC3" s="312"/>
      <c r="EID3" s="312"/>
      <c r="EIE3" s="312"/>
      <c r="EIF3" s="312"/>
      <c r="EIG3" s="312"/>
      <c r="EIH3" s="312"/>
      <c r="EII3" s="312"/>
      <c r="EIJ3" s="312"/>
      <c r="EIK3" s="312"/>
      <c r="EIL3" s="312"/>
      <c r="EIM3" s="312"/>
      <c r="EIN3" s="312"/>
      <c r="EIO3" s="312"/>
      <c r="EIP3" s="312"/>
      <c r="EIQ3" s="312"/>
      <c r="EIR3" s="312"/>
      <c r="EIS3" s="312"/>
      <c r="EIT3" s="312"/>
      <c r="EIU3" s="312"/>
      <c r="EIV3" s="312"/>
      <c r="EIW3" s="312"/>
      <c r="EIX3" s="312"/>
      <c r="EIY3" s="312"/>
      <c r="EIZ3" s="312"/>
      <c r="EJA3" s="312"/>
      <c r="EJB3" s="312"/>
      <c r="EJC3" s="312"/>
      <c r="EJD3" s="312"/>
      <c r="EJE3" s="312"/>
      <c r="EJF3" s="312"/>
      <c r="EJG3" s="312"/>
      <c r="EJH3" s="312"/>
      <c r="EJI3" s="312"/>
      <c r="EJJ3" s="312"/>
      <c r="EJK3" s="312"/>
      <c r="EJL3" s="312"/>
      <c r="EJM3" s="312"/>
      <c r="EJN3" s="312"/>
      <c r="EJO3" s="312"/>
      <c r="EJP3" s="312"/>
      <c r="EJQ3" s="312"/>
      <c r="EJR3" s="312"/>
      <c r="EJS3" s="312"/>
      <c r="EJT3" s="312"/>
      <c r="EJU3" s="312"/>
      <c r="EJV3" s="312"/>
      <c r="EJW3" s="312"/>
      <c r="EJX3" s="312"/>
      <c r="EJY3" s="312"/>
      <c r="EJZ3" s="312"/>
      <c r="EKA3" s="312"/>
      <c r="EKB3" s="312"/>
      <c r="EKC3" s="312"/>
      <c r="EKD3" s="312"/>
      <c r="EKE3" s="312"/>
      <c r="EKF3" s="312"/>
      <c r="EKG3" s="312"/>
      <c r="EKH3" s="312"/>
      <c r="EKI3" s="312"/>
      <c r="EKJ3" s="312"/>
      <c r="EKK3" s="312"/>
      <c r="EKL3" s="312"/>
      <c r="EKM3" s="312"/>
      <c r="EKN3" s="312"/>
      <c r="EKO3" s="312"/>
      <c r="EKP3" s="312"/>
      <c r="EKQ3" s="312"/>
      <c r="EKR3" s="312"/>
      <c r="EKS3" s="312"/>
      <c r="EKT3" s="312"/>
      <c r="EKU3" s="312"/>
      <c r="EKV3" s="312"/>
      <c r="EKW3" s="312"/>
      <c r="EKX3" s="312"/>
      <c r="EKY3" s="312"/>
      <c r="EKZ3" s="312"/>
      <c r="ELA3" s="312"/>
      <c r="ELB3" s="312"/>
      <c r="ELC3" s="312"/>
      <c r="ELD3" s="312"/>
      <c r="ELE3" s="312"/>
      <c r="ELF3" s="312"/>
      <c r="ELG3" s="312"/>
      <c r="ELH3" s="312"/>
      <c r="ELI3" s="312"/>
      <c r="ELJ3" s="312"/>
      <c r="ELK3" s="312"/>
      <c r="ELL3" s="312"/>
      <c r="ELM3" s="312"/>
      <c r="ELN3" s="312"/>
      <c r="ELO3" s="312"/>
      <c r="ELP3" s="312"/>
      <c r="ELQ3" s="312"/>
      <c r="ELR3" s="312"/>
      <c r="ELS3" s="312"/>
      <c r="ELT3" s="312"/>
      <c r="ELU3" s="312"/>
      <c r="ELV3" s="312"/>
      <c r="ELW3" s="312"/>
      <c r="ELX3" s="312"/>
      <c r="ELY3" s="312"/>
      <c r="ELZ3" s="312"/>
      <c r="EMA3" s="312"/>
      <c r="EMB3" s="312"/>
      <c r="EMC3" s="312"/>
      <c r="EMD3" s="312"/>
      <c r="EME3" s="312"/>
      <c r="EMF3" s="312"/>
      <c r="EMG3" s="312"/>
      <c r="EMH3" s="312"/>
      <c r="EMI3" s="312"/>
      <c r="EMJ3" s="312"/>
      <c r="EMK3" s="312"/>
      <c r="EML3" s="312"/>
      <c r="EMM3" s="312"/>
      <c r="EMN3" s="312"/>
      <c r="EMO3" s="312"/>
      <c r="EMP3" s="312"/>
      <c r="EMQ3" s="312"/>
      <c r="EMR3" s="312"/>
      <c r="EMS3" s="312"/>
      <c r="EMT3" s="312"/>
      <c r="EMU3" s="312"/>
      <c r="EMV3" s="312"/>
      <c r="EMW3" s="312"/>
      <c r="EMX3" s="312"/>
      <c r="EMY3" s="312"/>
      <c r="EMZ3" s="312"/>
      <c r="ENA3" s="312"/>
      <c r="ENB3" s="312"/>
      <c r="ENC3" s="312"/>
      <c r="END3" s="312"/>
      <c r="ENE3" s="312"/>
      <c r="ENF3" s="312"/>
      <c r="ENG3" s="312"/>
      <c r="ENH3" s="312"/>
      <c r="ENI3" s="312"/>
      <c r="ENJ3" s="312"/>
      <c r="ENK3" s="312"/>
      <c r="ENL3" s="312"/>
      <c r="ENM3" s="312"/>
      <c r="ENN3" s="312"/>
      <c r="ENO3" s="312"/>
      <c r="ENP3" s="312"/>
      <c r="ENQ3" s="312"/>
      <c r="ENR3" s="312"/>
      <c r="ENS3" s="312"/>
      <c r="ENT3" s="312"/>
      <c r="ENU3" s="312"/>
      <c r="ENV3" s="312"/>
      <c r="ENW3" s="312"/>
      <c r="ENX3" s="312"/>
      <c r="ENY3" s="312"/>
      <c r="ENZ3" s="312"/>
      <c r="EOA3" s="312"/>
      <c r="EOB3" s="312"/>
      <c r="EOC3" s="312"/>
      <c r="EOD3" s="312"/>
      <c r="EOE3" s="312"/>
      <c r="EOF3" s="312"/>
      <c r="EOG3" s="312"/>
      <c r="EOH3" s="312"/>
      <c r="EOI3" s="312"/>
      <c r="EOJ3" s="312"/>
      <c r="EOK3" s="312"/>
      <c r="EOL3" s="312"/>
      <c r="EOM3" s="312"/>
      <c r="EON3" s="312"/>
      <c r="EOO3" s="312"/>
      <c r="EOP3" s="312"/>
      <c r="EOQ3" s="312"/>
      <c r="EOR3" s="312"/>
      <c r="EOS3" s="312"/>
      <c r="EOT3" s="312"/>
      <c r="EOU3" s="312"/>
      <c r="EOV3" s="312"/>
      <c r="EOW3" s="312"/>
      <c r="EOX3" s="312"/>
      <c r="EOY3" s="312"/>
      <c r="EOZ3" s="312"/>
      <c r="EPA3" s="312"/>
      <c r="EPB3" s="312"/>
      <c r="EPC3" s="312"/>
      <c r="EPD3" s="312"/>
      <c r="EPE3" s="312"/>
      <c r="EPF3" s="312"/>
      <c r="EPG3" s="312"/>
      <c r="EPH3" s="312"/>
      <c r="EPI3" s="312"/>
      <c r="EPJ3" s="312"/>
      <c r="EPK3" s="312"/>
      <c r="EPL3" s="312"/>
      <c r="EPM3" s="312"/>
      <c r="EPN3" s="312"/>
      <c r="EPO3" s="312"/>
      <c r="EPP3" s="312"/>
      <c r="EPQ3" s="312"/>
      <c r="EPR3" s="312"/>
      <c r="EPS3" s="312"/>
      <c r="EPT3" s="312"/>
      <c r="EPU3" s="312"/>
      <c r="EPV3" s="312"/>
      <c r="EPW3" s="312"/>
      <c r="EPX3" s="312"/>
      <c r="EPY3" s="312"/>
      <c r="EPZ3" s="312"/>
      <c r="EQA3" s="312"/>
      <c r="EQB3" s="312"/>
      <c r="EQC3" s="312"/>
      <c r="EQD3" s="312"/>
      <c r="EQE3" s="312"/>
      <c r="EQF3" s="312"/>
      <c r="EQG3" s="312"/>
      <c r="EQH3" s="312"/>
      <c r="EQI3" s="312"/>
      <c r="EQJ3" s="312"/>
      <c r="EQK3" s="312"/>
      <c r="EQL3" s="312"/>
      <c r="EQM3" s="312"/>
      <c r="EQN3" s="312"/>
      <c r="EQO3" s="312"/>
      <c r="EQP3" s="312"/>
      <c r="EQQ3" s="312"/>
      <c r="EQR3" s="312"/>
      <c r="EQS3" s="312"/>
      <c r="EQT3" s="312"/>
      <c r="EQU3" s="312"/>
      <c r="EQV3" s="312"/>
      <c r="EQW3" s="312"/>
      <c r="EQX3" s="312"/>
      <c r="EQY3" s="312"/>
      <c r="EQZ3" s="312"/>
      <c r="ERA3" s="312"/>
      <c r="ERB3" s="312"/>
      <c r="ERC3" s="312"/>
      <c r="ERD3" s="312"/>
      <c r="ERE3" s="312"/>
      <c r="ERF3" s="312"/>
      <c r="ERG3" s="312"/>
      <c r="ERH3" s="312"/>
      <c r="ERI3" s="312"/>
      <c r="ERJ3" s="312"/>
      <c r="ERK3" s="312"/>
      <c r="ERL3" s="312"/>
      <c r="ERM3" s="312"/>
      <c r="ERN3" s="312"/>
      <c r="ERO3" s="312"/>
      <c r="ERP3" s="312"/>
      <c r="ERQ3" s="312"/>
      <c r="ERR3" s="312"/>
      <c r="ERS3" s="312"/>
      <c r="ERT3" s="312"/>
      <c r="ERU3" s="312"/>
      <c r="ERV3" s="312"/>
      <c r="ERW3" s="312"/>
      <c r="ERX3" s="312"/>
      <c r="ERY3" s="312"/>
      <c r="ERZ3" s="312"/>
      <c r="ESA3" s="312"/>
      <c r="ESB3" s="312"/>
      <c r="ESC3" s="312"/>
      <c r="ESD3" s="312"/>
      <c r="ESE3" s="312"/>
      <c r="ESF3" s="312"/>
      <c r="ESG3" s="312"/>
      <c r="ESH3" s="312"/>
      <c r="ESI3" s="312"/>
      <c r="ESJ3" s="312"/>
      <c r="ESK3" s="312"/>
      <c r="ESL3" s="312"/>
      <c r="ESM3" s="312"/>
      <c r="ESN3" s="312"/>
      <c r="ESO3" s="312"/>
      <c r="ESP3" s="312"/>
      <c r="ESQ3" s="312"/>
      <c r="ESR3" s="312"/>
      <c r="ESS3" s="312"/>
      <c r="EST3" s="312"/>
      <c r="ESU3" s="312"/>
      <c r="ESV3" s="312"/>
      <c r="ESW3" s="312"/>
      <c r="ESX3" s="312"/>
      <c r="ESY3" s="312"/>
      <c r="ESZ3" s="312"/>
      <c r="ETA3" s="312"/>
      <c r="ETB3" s="312"/>
      <c r="ETC3" s="312"/>
      <c r="ETD3" s="312"/>
      <c r="ETE3" s="312"/>
      <c r="ETF3" s="312"/>
      <c r="ETG3" s="312"/>
      <c r="ETH3" s="312"/>
      <c r="ETI3" s="312"/>
      <c r="ETJ3" s="312"/>
      <c r="ETK3" s="312"/>
      <c r="ETL3" s="312"/>
      <c r="ETM3" s="312"/>
      <c r="ETN3" s="312"/>
      <c r="ETO3" s="312"/>
      <c r="ETP3" s="312"/>
      <c r="ETQ3" s="312"/>
      <c r="ETR3" s="312"/>
      <c r="ETS3" s="312"/>
      <c r="ETT3" s="312"/>
      <c r="ETU3" s="312"/>
      <c r="ETV3" s="312"/>
      <c r="ETW3" s="312"/>
      <c r="ETX3" s="312"/>
      <c r="ETY3" s="312"/>
      <c r="ETZ3" s="312"/>
      <c r="EUA3" s="312"/>
      <c r="EUB3" s="312"/>
      <c r="EUC3" s="312"/>
      <c r="EUD3" s="312"/>
      <c r="EUE3" s="312"/>
      <c r="EUF3" s="312"/>
      <c r="EUG3" s="312"/>
      <c r="EUH3" s="312"/>
      <c r="EUI3" s="312"/>
      <c r="EUJ3" s="312"/>
      <c r="EUK3" s="312"/>
      <c r="EUL3" s="312"/>
      <c r="EUM3" s="312"/>
      <c r="EUN3" s="312"/>
      <c r="EUO3" s="312"/>
      <c r="EUP3" s="312"/>
      <c r="EUQ3" s="312"/>
      <c r="EUR3" s="312"/>
      <c r="EUS3" s="312"/>
      <c r="EUT3" s="312"/>
      <c r="EUU3" s="312"/>
      <c r="EUV3" s="312"/>
      <c r="EUW3" s="312"/>
      <c r="EUX3" s="312"/>
      <c r="EUY3" s="312"/>
      <c r="EUZ3" s="312"/>
      <c r="EVA3" s="312"/>
      <c r="EVB3" s="312"/>
      <c r="EVC3" s="312"/>
      <c r="EVD3" s="312"/>
      <c r="EVE3" s="312"/>
      <c r="EVF3" s="312"/>
      <c r="EVG3" s="312"/>
      <c r="EVH3" s="312"/>
      <c r="EVI3" s="312"/>
      <c r="EVJ3" s="312"/>
      <c r="EVK3" s="312"/>
      <c r="EVL3" s="312"/>
      <c r="EVM3" s="312"/>
      <c r="EVN3" s="312"/>
      <c r="EVO3" s="312"/>
      <c r="EVP3" s="312"/>
      <c r="EVQ3" s="312"/>
      <c r="EVR3" s="312"/>
      <c r="EVS3" s="312"/>
      <c r="EVT3" s="312"/>
      <c r="EVU3" s="312"/>
      <c r="EVV3" s="312"/>
      <c r="EVW3" s="312"/>
      <c r="EVX3" s="312"/>
      <c r="EVY3" s="312"/>
      <c r="EVZ3" s="312"/>
      <c r="EWA3" s="312"/>
      <c r="EWB3" s="312"/>
      <c r="EWC3" s="312"/>
      <c r="EWD3" s="312"/>
      <c r="EWE3" s="312"/>
      <c r="EWF3" s="312"/>
      <c r="EWG3" s="312"/>
      <c r="EWH3" s="312"/>
      <c r="EWI3" s="312"/>
      <c r="EWJ3" s="312"/>
      <c r="EWK3" s="312"/>
      <c r="EWL3" s="312"/>
      <c r="EWM3" s="312"/>
      <c r="EWN3" s="312"/>
      <c r="EWO3" s="312"/>
      <c r="EWP3" s="312"/>
      <c r="EWQ3" s="312"/>
      <c r="EWR3" s="312"/>
      <c r="EWS3" s="312"/>
      <c r="EWT3" s="312"/>
      <c r="EWU3" s="312"/>
      <c r="EWV3" s="312"/>
      <c r="EWW3" s="312"/>
      <c r="EWX3" s="312"/>
      <c r="EWY3" s="312"/>
      <c r="EWZ3" s="312"/>
      <c r="EXA3" s="312"/>
      <c r="EXB3" s="312"/>
      <c r="EXC3" s="312"/>
      <c r="EXD3" s="312"/>
      <c r="EXE3" s="312"/>
      <c r="EXF3" s="312"/>
      <c r="EXG3" s="312"/>
      <c r="EXH3" s="312"/>
      <c r="EXI3" s="312"/>
      <c r="EXJ3" s="312"/>
      <c r="EXK3" s="312"/>
      <c r="EXL3" s="312"/>
      <c r="EXM3" s="312"/>
      <c r="EXN3" s="312"/>
      <c r="EXO3" s="312"/>
      <c r="EXP3" s="312"/>
      <c r="EXQ3" s="312"/>
      <c r="EXR3" s="312"/>
      <c r="EXS3" s="312"/>
      <c r="EXT3" s="312"/>
      <c r="EXU3" s="312"/>
      <c r="EXV3" s="312"/>
      <c r="EXW3" s="312"/>
      <c r="EXX3" s="312"/>
      <c r="EXY3" s="312"/>
      <c r="EXZ3" s="312"/>
      <c r="EYA3" s="312"/>
      <c r="EYB3" s="312"/>
      <c r="EYC3" s="312"/>
      <c r="EYD3" s="312"/>
      <c r="EYE3" s="312"/>
      <c r="EYF3" s="312"/>
      <c r="EYG3" s="312"/>
      <c r="EYH3" s="312"/>
      <c r="EYI3" s="312"/>
      <c r="EYJ3" s="312"/>
      <c r="EYK3" s="312"/>
      <c r="EYL3" s="312"/>
      <c r="EYM3" s="312"/>
      <c r="EYN3" s="312"/>
      <c r="EYO3" s="312"/>
      <c r="EYP3" s="312"/>
      <c r="EYQ3" s="312"/>
      <c r="EYR3" s="312"/>
      <c r="EYS3" s="312"/>
      <c r="EYT3" s="312"/>
      <c r="EYU3" s="312"/>
      <c r="EYV3" s="312"/>
      <c r="EYW3" s="312"/>
      <c r="EYX3" s="312"/>
      <c r="EYY3" s="312"/>
      <c r="EYZ3" s="312"/>
      <c r="EZA3" s="312"/>
      <c r="EZB3" s="312"/>
      <c r="EZC3" s="312"/>
      <c r="EZD3" s="312"/>
      <c r="EZE3" s="312"/>
      <c r="EZF3" s="312"/>
      <c r="EZG3" s="312"/>
      <c r="EZH3" s="312"/>
      <c r="EZI3" s="312"/>
      <c r="EZJ3" s="312"/>
      <c r="EZK3" s="312"/>
      <c r="EZL3" s="312"/>
      <c r="EZM3" s="312"/>
      <c r="EZN3" s="312"/>
      <c r="EZO3" s="312"/>
      <c r="EZP3" s="312"/>
      <c r="EZQ3" s="312"/>
      <c r="EZR3" s="312"/>
      <c r="EZS3" s="312"/>
      <c r="EZT3" s="312"/>
      <c r="EZU3" s="312"/>
      <c r="EZV3" s="312"/>
      <c r="EZW3" s="312"/>
      <c r="EZX3" s="312"/>
      <c r="EZY3" s="312"/>
      <c r="EZZ3" s="312"/>
      <c r="FAA3" s="312"/>
      <c r="FAB3" s="312"/>
      <c r="FAC3" s="312"/>
      <c r="FAD3" s="312"/>
      <c r="FAE3" s="312"/>
      <c r="FAF3" s="312"/>
      <c r="FAG3" s="312"/>
      <c r="FAH3" s="312"/>
      <c r="FAI3" s="312"/>
      <c r="FAJ3" s="312"/>
      <c r="FAK3" s="312"/>
      <c r="FAL3" s="312"/>
      <c r="FAM3" s="312"/>
      <c r="FAN3" s="312"/>
      <c r="FAO3" s="312"/>
      <c r="FAP3" s="312"/>
      <c r="FAQ3" s="312"/>
      <c r="FAR3" s="312"/>
      <c r="FAS3" s="312"/>
      <c r="FAT3" s="312"/>
      <c r="FAU3" s="312"/>
      <c r="FAV3" s="312"/>
      <c r="FAW3" s="312"/>
      <c r="FAX3" s="312"/>
      <c r="FAY3" s="312"/>
      <c r="FAZ3" s="312"/>
      <c r="FBA3" s="312"/>
      <c r="FBB3" s="312"/>
      <c r="FBC3" s="312"/>
      <c r="FBD3" s="312"/>
      <c r="FBE3" s="312"/>
      <c r="FBF3" s="312"/>
      <c r="FBG3" s="312"/>
      <c r="FBH3" s="312"/>
      <c r="FBI3" s="312"/>
      <c r="FBJ3" s="312"/>
      <c r="FBK3" s="312"/>
      <c r="FBL3" s="312"/>
      <c r="FBM3" s="312"/>
      <c r="FBN3" s="312"/>
      <c r="FBO3" s="312"/>
      <c r="FBP3" s="312"/>
      <c r="FBQ3" s="312"/>
      <c r="FBR3" s="312"/>
      <c r="FBS3" s="312"/>
      <c r="FBT3" s="312"/>
      <c r="FBU3" s="312"/>
      <c r="FBV3" s="312"/>
      <c r="FBW3" s="312"/>
      <c r="FBX3" s="312"/>
      <c r="FBY3" s="312"/>
      <c r="FBZ3" s="312"/>
      <c r="FCA3" s="312"/>
      <c r="FCB3" s="312"/>
      <c r="FCC3" s="312"/>
      <c r="FCD3" s="312"/>
      <c r="FCE3" s="312"/>
      <c r="FCF3" s="312"/>
      <c r="FCG3" s="312"/>
      <c r="FCH3" s="312"/>
      <c r="FCI3" s="312"/>
      <c r="FCJ3" s="312"/>
      <c r="FCK3" s="312"/>
      <c r="FCL3" s="312"/>
      <c r="FCM3" s="312"/>
      <c r="FCN3" s="312"/>
      <c r="FCO3" s="312"/>
      <c r="FCP3" s="312"/>
      <c r="FCQ3" s="312"/>
      <c r="FCR3" s="312"/>
      <c r="FCS3" s="312"/>
      <c r="FCT3" s="312"/>
      <c r="FCU3" s="312"/>
      <c r="FCV3" s="312"/>
      <c r="FCW3" s="312"/>
      <c r="FCX3" s="312"/>
      <c r="FCY3" s="312"/>
      <c r="FCZ3" s="312"/>
      <c r="FDA3" s="312"/>
      <c r="FDB3" s="312"/>
      <c r="FDC3" s="312"/>
      <c r="FDD3" s="312"/>
      <c r="FDE3" s="312"/>
      <c r="FDF3" s="312"/>
      <c r="FDG3" s="312"/>
      <c r="FDH3" s="312"/>
      <c r="FDI3" s="312"/>
      <c r="FDJ3" s="312"/>
      <c r="FDK3" s="312"/>
      <c r="FDL3" s="312"/>
      <c r="FDM3" s="312"/>
      <c r="FDN3" s="312"/>
      <c r="FDO3" s="312"/>
      <c r="FDP3" s="312"/>
      <c r="FDQ3" s="312"/>
      <c r="FDR3" s="312"/>
      <c r="FDS3" s="312"/>
      <c r="FDT3" s="312"/>
      <c r="FDU3" s="312"/>
      <c r="FDV3" s="312"/>
      <c r="FDW3" s="312"/>
      <c r="FDX3" s="312"/>
      <c r="FDY3" s="312"/>
      <c r="FDZ3" s="312"/>
      <c r="FEA3" s="312"/>
      <c r="FEB3" s="312"/>
      <c r="FEC3" s="312"/>
      <c r="FED3" s="312"/>
      <c r="FEE3" s="312"/>
      <c r="FEF3" s="312"/>
      <c r="FEG3" s="312"/>
      <c r="FEH3" s="312"/>
      <c r="FEI3" s="312"/>
      <c r="FEJ3" s="312"/>
      <c r="FEK3" s="312"/>
      <c r="FEL3" s="312"/>
      <c r="FEM3" s="312"/>
      <c r="FEN3" s="312"/>
      <c r="FEO3" s="312"/>
      <c r="FEP3" s="312"/>
      <c r="FEQ3" s="312"/>
      <c r="FER3" s="312"/>
      <c r="FES3" s="312"/>
      <c r="FET3" s="312"/>
      <c r="FEU3" s="312"/>
      <c r="FEV3" s="312"/>
      <c r="FEW3" s="312"/>
      <c r="FEX3" s="312"/>
      <c r="FEY3" s="312"/>
      <c r="FEZ3" s="312"/>
      <c r="FFA3" s="312"/>
      <c r="FFB3" s="312"/>
      <c r="FFC3" s="312"/>
      <c r="FFD3" s="312"/>
      <c r="FFE3" s="312"/>
      <c r="FFF3" s="312"/>
      <c r="FFG3" s="312"/>
      <c r="FFH3" s="312"/>
      <c r="FFI3" s="312"/>
      <c r="FFJ3" s="312"/>
      <c r="FFK3" s="312"/>
      <c r="FFL3" s="312"/>
      <c r="FFM3" s="312"/>
      <c r="FFN3" s="312"/>
      <c r="FFO3" s="312"/>
      <c r="FFP3" s="312"/>
      <c r="FFQ3" s="312"/>
      <c r="FFR3" s="312"/>
      <c r="FFS3" s="312"/>
      <c r="FFT3" s="312"/>
      <c r="FFU3" s="312"/>
      <c r="FFV3" s="312"/>
      <c r="FFW3" s="312"/>
      <c r="FFX3" s="312"/>
      <c r="FFY3" s="312"/>
      <c r="FFZ3" s="312"/>
      <c r="FGA3" s="312"/>
      <c r="FGB3" s="312"/>
      <c r="FGC3" s="312"/>
      <c r="FGD3" s="312"/>
      <c r="FGE3" s="312"/>
      <c r="FGF3" s="312"/>
      <c r="FGG3" s="312"/>
      <c r="FGH3" s="312"/>
      <c r="FGI3" s="312"/>
      <c r="FGJ3" s="312"/>
      <c r="FGK3" s="312"/>
      <c r="FGL3" s="312"/>
      <c r="FGM3" s="312"/>
      <c r="FGN3" s="312"/>
      <c r="FGO3" s="312"/>
      <c r="FGP3" s="312"/>
      <c r="FGQ3" s="312"/>
      <c r="FGR3" s="312"/>
      <c r="FGS3" s="312"/>
      <c r="FGT3" s="312"/>
      <c r="FGU3" s="312"/>
      <c r="FGV3" s="312"/>
      <c r="FGW3" s="312"/>
      <c r="FGX3" s="312"/>
      <c r="FGY3" s="312"/>
      <c r="FGZ3" s="312"/>
      <c r="FHA3" s="312"/>
      <c r="FHB3" s="312"/>
      <c r="FHC3" s="312"/>
      <c r="FHD3" s="312"/>
      <c r="FHE3" s="312"/>
      <c r="FHF3" s="312"/>
      <c r="FHG3" s="312"/>
      <c r="FHH3" s="312"/>
      <c r="FHI3" s="312"/>
      <c r="FHJ3" s="312"/>
      <c r="FHK3" s="312"/>
      <c r="FHL3" s="312"/>
      <c r="FHM3" s="312"/>
      <c r="FHN3" s="312"/>
      <c r="FHO3" s="312"/>
      <c r="FHP3" s="312"/>
      <c r="FHQ3" s="312"/>
      <c r="FHR3" s="312"/>
      <c r="FHS3" s="312"/>
      <c r="FHT3" s="312"/>
      <c r="FHU3" s="312"/>
      <c r="FHV3" s="312"/>
      <c r="FHW3" s="312"/>
      <c r="FHX3" s="312"/>
      <c r="FHY3" s="312"/>
      <c r="FHZ3" s="312"/>
      <c r="FIA3" s="312"/>
      <c r="FIB3" s="312"/>
      <c r="FIC3" s="312"/>
      <c r="FID3" s="312"/>
      <c r="FIE3" s="312"/>
      <c r="FIF3" s="312"/>
      <c r="FIG3" s="312"/>
      <c r="FIH3" s="312"/>
      <c r="FII3" s="312"/>
      <c r="FIJ3" s="312"/>
      <c r="FIK3" s="312"/>
      <c r="FIL3" s="312"/>
      <c r="FIM3" s="312"/>
      <c r="FIN3" s="312"/>
      <c r="FIO3" s="312"/>
      <c r="FIP3" s="312"/>
      <c r="FIQ3" s="312"/>
      <c r="FIR3" s="312"/>
      <c r="FIS3" s="312"/>
      <c r="FIT3" s="312"/>
      <c r="FIU3" s="312"/>
      <c r="FIV3" s="312"/>
      <c r="FIW3" s="312"/>
      <c r="FIX3" s="312"/>
      <c r="FIY3" s="312"/>
      <c r="FIZ3" s="312"/>
      <c r="FJA3" s="312"/>
      <c r="FJB3" s="312"/>
      <c r="FJC3" s="312"/>
      <c r="FJD3" s="312"/>
      <c r="FJE3" s="312"/>
      <c r="FJF3" s="312"/>
      <c r="FJG3" s="312"/>
      <c r="FJH3" s="312"/>
      <c r="FJI3" s="312"/>
      <c r="FJJ3" s="312"/>
      <c r="FJK3" s="312"/>
      <c r="FJL3" s="312"/>
      <c r="FJM3" s="312"/>
      <c r="FJN3" s="312"/>
      <c r="FJO3" s="312"/>
      <c r="FJP3" s="312"/>
      <c r="FJQ3" s="312"/>
      <c r="FJR3" s="312"/>
      <c r="FJS3" s="312"/>
      <c r="FJT3" s="312"/>
      <c r="FJU3" s="312"/>
      <c r="FJV3" s="312"/>
      <c r="FJW3" s="312"/>
      <c r="FJX3" s="312"/>
      <c r="FJY3" s="312"/>
      <c r="FJZ3" s="312"/>
      <c r="FKA3" s="312"/>
      <c r="FKB3" s="312"/>
      <c r="FKC3" s="312"/>
      <c r="FKD3" s="312"/>
      <c r="FKE3" s="312"/>
      <c r="FKF3" s="312"/>
      <c r="FKG3" s="312"/>
      <c r="FKH3" s="312"/>
      <c r="FKI3" s="312"/>
      <c r="FKJ3" s="312"/>
      <c r="FKK3" s="312"/>
      <c r="FKL3" s="312"/>
      <c r="FKM3" s="312"/>
      <c r="FKN3" s="312"/>
      <c r="FKO3" s="312"/>
      <c r="FKP3" s="312"/>
      <c r="FKQ3" s="312"/>
      <c r="FKR3" s="312"/>
      <c r="FKS3" s="312"/>
      <c r="FKT3" s="312"/>
      <c r="FKU3" s="312"/>
      <c r="FKV3" s="312"/>
      <c r="FKW3" s="312"/>
      <c r="FKX3" s="312"/>
      <c r="FKY3" s="312"/>
      <c r="FKZ3" s="312"/>
      <c r="FLA3" s="312"/>
      <c r="FLB3" s="312"/>
      <c r="FLC3" s="312"/>
      <c r="FLD3" s="312"/>
      <c r="FLE3" s="312"/>
      <c r="FLF3" s="312"/>
      <c r="FLG3" s="312"/>
      <c r="FLH3" s="312"/>
      <c r="FLI3" s="312"/>
      <c r="FLJ3" s="312"/>
      <c r="FLK3" s="312"/>
      <c r="FLL3" s="312"/>
      <c r="FLM3" s="312"/>
      <c r="FLN3" s="312"/>
      <c r="FLO3" s="312"/>
      <c r="FLP3" s="312"/>
      <c r="FLQ3" s="312"/>
      <c r="FLR3" s="312"/>
      <c r="FLS3" s="312"/>
      <c r="FLT3" s="312"/>
      <c r="FLU3" s="312"/>
      <c r="FLV3" s="312"/>
      <c r="FLW3" s="312"/>
      <c r="FLX3" s="312"/>
      <c r="FLY3" s="312"/>
      <c r="FLZ3" s="312"/>
      <c r="FMA3" s="312"/>
      <c r="FMB3" s="312"/>
      <c r="FMC3" s="312"/>
      <c r="FMD3" s="312"/>
      <c r="FME3" s="312"/>
      <c r="FMF3" s="312"/>
      <c r="FMG3" s="312"/>
      <c r="FMH3" s="312"/>
      <c r="FMI3" s="312"/>
      <c r="FMJ3" s="312"/>
      <c r="FMK3" s="312"/>
      <c r="FML3" s="312"/>
      <c r="FMM3" s="312"/>
      <c r="FMN3" s="312"/>
      <c r="FMO3" s="312"/>
      <c r="FMP3" s="312"/>
      <c r="FMQ3" s="312"/>
      <c r="FMR3" s="312"/>
      <c r="FMS3" s="312"/>
      <c r="FMT3" s="312"/>
      <c r="FMU3" s="312"/>
      <c r="FMV3" s="312"/>
      <c r="FMW3" s="312"/>
      <c r="FMX3" s="312"/>
      <c r="FMY3" s="312"/>
      <c r="FMZ3" s="312"/>
      <c r="FNA3" s="312"/>
      <c r="FNB3" s="312"/>
      <c r="FNC3" s="312"/>
      <c r="FND3" s="312"/>
      <c r="FNE3" s="312"/>
      <c r="FNF3" s="312"/>
      <c r="FNG3" s="312"/>
      <c r="FNH3" s="312"/>
      <c r="FNI3" s="312"/>
      <c r="FNJ3" s="312"/>
      <c r="FNK3" s="312"/>
      <c r="FNL3" s="312"/>
      <c r="FNM3" s="312"/>
      <c r="FNN3" s="312"/>
      <c r="FNO3" s="312"/>
      <c r="FNP3" s="312"/>
      <c r="FNQ3" s="312"/>
      <c r="FNR3" s="312"/>
      <c r="FNS3" s="312"/>
      <c r="FNT3" s="312"/>
      <c r="FNU3" s="312"/>
      <c r="FNV3" s="312"/>
      <c r="FNW3" s="312"/>
      <c r="FNX3" s="312"/>
      <c r="FNY3" s="312"/>
      <c r="FNZ3" s="312"/>
      <c r="FOA3" s="312"/>
      <c r="FOB3" s="312"/>
      <c r="FOC3" s="312"/>
      <c r="FOD3" s="312"/>
      <c r="FOE3" s="312"/>
      <c r="FOF3" s="312"/>
      <c r="FOG3" s="312"/>
      <c r="FOH3" s="312"/>
      <c r="FOI3" s="312"/>
      <c r="FOJ3" s="312"/>
      <c r="FOK3" s="312"/>
      <c r="FOL3" s="312"/>
      <c r="FOM3" s="312"/>
      <c r="FON3" s="312"/>
      <c r="FOO3" s="312"/>
      <c r="FOP3" s="312"/>
      <c r="FOQ3" s="312"/>
      <c r="FOR3" s="312"/>
      <c r="FOS3" s="312"/>
      <c r="FOT3" s="312"/>
      <c r="FOU3" s="312"/>
      <c r="FOV3" s="312"/>
      <c r="FOW3" s="312"/>
      <c r="FOX3" s="312"/>
      <c r="FOY3" s="312"/>
      <c r="FOZ3" s="312"/>
      <c r="FPA3" s="312"/>
      <c r="FPB3" s="312"/>
      <c r="FPC3" s="312"/>
      <c r="FPD3" s="312"/>
      <c r="FPE3" s="312"/>
      <c r="FPF3" s="312"/>
      <c r="FPG3" s="312"/>
      <c r="FPH3" s="312"/>
      <c r="FPI3" s="312"/>
      <c r="FPJ3" s="312"/>
      <c r="FPK3" s="312"/>
      <c r="FPL3" s="312"/>
      <c r="FPM3" s="312"/>
      <c r="FPN3" s="312"/>
      <c r="FPO3" s="312"/>
      <c r="FPP3" s="312"/>
      <c r="FPQ3" s="312"/>
      <c r="FPR3" s="312"/>
      <c r="FPS3" s="312"/>
      <c r="FPT3" s="312"/>
      <c r="FPU3" s="312"/>
      <c r="FPV3" s="312"/>
      <c r="FPW3" s="312"/>
      <c r="FPX3" s="312"/>
      <c r="FPY3" s="312"/>
      <c r="FPZ3" s="312"/>
      <c r="FQA3" s="312"/>
      <c r="FQB3" s="312"/>
      <c r="FQC3" s="312"/>
      <c r="FQD3" s="312"/>
      <c r="FQE3" s="312"/>
      <c r="FQF3" s="312"/>
      <c r="FQG3" s="312"/>
      <c r="FQH3" s="312"/>
      <c r="FQI3" s="312"/>
      <c r="FQJ3" s="312"/>
      <c r="FQK3" s="312"/>
      <c r="FQL3" s="312"/>
      <c r="FQM3" s="312"/>
      <c r="FQN3" s="312"/>
      <c r="FQO3" s="312"/>
      <c r="FQP3" s="312"/>
      <c r="FQQ3" s="312"/>
      <c r="FQR3" s="312"/>
      <c r="FQS3" s="312"/>
      <c r="FQT3" s="312"/>
      <c r="FQU3" s="312"/>
      <c r="FQV3" s="312"/>
      <c r="FQW3" s="312"/>
      <c r="FQX3" s="312"/>
      <c r="FQY3" s="312"/>
      <c r="FQZ3" s="312"/>
      <c r="FRA3" s="312"/>
      <c r="FRB3" s="312"/>
      <c r="FRC3" s="312"/>
      <c r="FRD3" s="312"/>
      <c r="FRE3" s="312"/>
      <c r="FRF3" s="312"/>
      <c r="FRG3" s="312"/>
      <c r="FRH3" s="312"/>
      <c r="FRI3" s="312"/>
      <c r="FRJ3" s="312"/>
      <c r="FRK3" s="312"/>
      <c r="FRL3" s="312"/>
      <c r="FRM3" s="312"/>
      <c r="FRN3" s="312"/>
      <c r="FRO3" s="312"/>
      <c r="FRP3" s="312"/>
      <c r="FRQ3" s="312"/>
      <c r="FRR3" s="312"/>
      <c r="FRS3" s="312"/>
      <c r="FRT3" s="312"/>
      <c r="FRU3" s="312"/>
      <c r="FRV3" s="312"/>
      <c r="FRW3" s="312"/>
      <c r="FRX3" s="312"/>
      <c r="FRY3" s="312"/>
      <c r="FRZ3" s="312"/>
      <c r="FSA3" s="312"/>
      <c r="FSB3" s="312"/>
      <c r="FSC3" s="312"/>
      <c r="FSD3" s="312"/>
      <c r="FSE3" s="312"/>
      <c r="FSF3" s="312"/>
      <c r="FSG3" s="312"/>
      <c r="FSH3" s="312"/>
      <c r="FSI3" s="312"/>
      <c r="FSJ3" s="312"/>
      <c r="FSK3" s="312"/>
      <c r="FSL3" s="312"/>
      <c r="FSM3" s="312"/>
      <c r="FSN3" s="312"/>
      <c r="FSO3" s="312"/>
      <c r="FSP3" s="312"/>
      <c r="FSQ3" s="312"/>
      <c r="FSR3" s="312"/>
      <c r="FSS3" s="312"/>
      <c r="FST3" s="312"/>
      <c r="FSU3" s="312"/>
      <c r="FSV3" s="312"/>
      <c r="FSW3" s="312"/>
      <c r="FSX3" s="312"/>
      <c r="FSY3" s="312"/>
      <c r="FSZ3" s="312"/>
      <c r="FTA3" s="312"/>
      <c r="FTB3" s="312"/>
      <c r="FTC3" s="312"/>
      <c r="FTD3" s="312"/>
      <c r="FTE3" s="312"/>
      <c r="FTF3" s="312"/>
      <c r="FTG3" s="312"/>
      <c r="FTH3" s="312"/>
      <c r="FTI3" s="312"/>
      <c r="FTJ3" s="312"/>
      <c r="FTK3" s="312"/>
      <c r="FTL3" s="312"/>
      <c r="FTM3" s="312"/>
      <c r="FTN3" s="312"/>
      <c r="FTO3" s="312"/>
      <c r="FTP3" s="312"/>
      <c r="FTQ3" s="312"/>
      <c r="FTR3" s="312"/>
      <c r="FTS3" s="312"/>
      <c r="FTT3" s="312"/>
      <c r="FTU3" s="312"/>
      <c r="FTV3" s="312"/>
      <c r="FTW3" s="312"/>
      <c r="FTX3" s="312"/>
      <c r="FTY3" s="312"/>
      <c r="FTZ3" s="312"/>
      <c r="FUA3" s="312"/>
      <c r="FUB3" s="312"/>
      <c r="FUC3" s="312"/>
      <c r="FUD3" s="312"/>
      <c r="FUE3" s="312"/>
      <c r="FUF3" s="312"/>
      <c r="FUG3" s="312"/>
      <c r="FUH3" s="312"/>
      <c r="FUI3" s="312"/>
      <c r="FUJ3" s="312"/>
      <c r="FUK3" s="312"/>
      <c r="FUL3" s="312"/>
      <c r="FUM3" s="312"/>
      <c r="FUN3" s="312"/>
      <c r="FUO3" s="312"/>
      <c r="FUP3" s="312"/>
      <c r="FUQ3" s="312"/>
      <c r="FUR3" s="312"/>
      <c r="FUS3" s="312"/>
      <c r="FUT3" s="312"/>
      <c r="FUU3" s="312"/>
      <c r="FUV3" s="312"/>
      <c r="FUW3" s="312"/>
      <c r="FUX3" s="312"/>
      <c r="FUY3" s="312"/>
      <c r="FUZ3" s="312"/>
      <c r="FVA3" s="312"/>
      <c r="FVB3" s="312"/>
      <c r="FVC3" s="312"/>
      <c r="FVD3" s="312"/>
      <c r="FVE3" s="312"/>
      <c r="FVF3" s="312"/>
      <c r="FVG3" s="312"/>
      <c r="FVH3" s="312"/>
      <c r="FVI3" s="312"/>
      <c r="FVJ3" s="312"/>
      <c r="FVK3" s="312"/>
      <c r="FVL3" s="312"/>
      <c r="FVM3" s="312"/>
      <c r="FVN3" s="312"/>
      <c r="FVO3" s="312"/>
      <c r="FVP3" s="312"/>
      <c r="FVQ3" s="312"/>
      <c r="FVR3" s="312"/>
      <c r="FVS3" s="312"/>
      <c r="FVT3" s="312"/>
      <c r="FVU3" s="312"/>
      <c r="FVV3" s="312"/>
      <c r="FVW3" s="312"/>
      <c r="FVX3" s="312"/>
      <c r="FVY3" s="312"/>
      <c r="FVZ3" s="312"/>
      <c r="FWA3" s="312"/>
      <c r="FWB3" s="312"/>
      <c r="FWC3" s="312"/>
      <c r="FWD3" s="312"/>
      <c r="FWE3" s="312"/>
      <c r="FWF3" s="312"/>
      <c r="FWG3" s="312"/>
      <c r="FWH3" s="312"/>
      <c r="FWI3" s="312"/>
      <c r="FWJ3" s="312"/>
      <c r="FWK3" s="312"/>
      <c r="FWL3" s="312"/>
      <c r="FWM3" s="312"/>
      <c r="FWN3" s="312"/>
      <c r="FWO3" s="312"/>
      <c r="FWP3" s="312"/>
      <c r="FWQ3" s="312"/>
      <c r="FWR3" s="312"/>
      <c r="FWS3" s="312"/>
      <c r="FWT3" s="312"/>
      <c r="FWU3" s="312"/>
      <c r="FWV3" s="312"/>
      <c r="FWW3" s="312"/>
      <c r="FWX3" s="312"/>
      <c r="FWY3" s="312"/>
      <c r="FWZ3" s="312"/>
      <c r="FXA3" s="312"/>
      <c r="FXB3" s="312"/>
      <c r="FXC3" s="312"/>
      <c r="FXD3" s="312"/>
      <c r="FXE3" s="312"/>
      <c r="FXF3" s="312"/>
      <c r="FXG3" s="312"/>
      <c r="FXH3" s="312"/>
      <c r="FXI3" s="312"/>
      <c r="FXJ3" s="312"/>
      <c r="FXK3" s="312"/>
      <c r="FXL3" s="312"/>
      <c r="FXM3" s="312"/>
      <c r="FXN3" s="312"/>
      <c r="FXO3" s="312"/>
      <c r="FXP3" s="312"/>
      <c r="FXQ3" s="312"/>
      <c r="FXR3" s="312"/>
      <c r="FXS3" s="312"/>
      <c r="FXT3" s="312"/>
      <c r="FXU3" s="312"/>
      <c r="FXV3" s="312"/>
      <c r="FXW3" s="312"/>
      <c r="FXX3" s="312"/>
      <c r="FXY3" s="312"/>
      <c r="FXZ3" s="312"/>
      <c r="FYA3" s="312"/>
      <c r="FYB3" s="312"/>
      <c r="FYC3" s="312"/>
      <c r="FYD3" s="312"/>
      <c r="FYE3" s="312"/>
      <c r="FYF3" s="312"/>
      <c r="FYG3" s="312"/>
      <c r="FYH3" s="312"/>
      <c r="FYI3" s="312"/>
      <c r="FYJ3" s="312"/>
      <c r="FYK3" s="312"/>
      <c r="FYL3" s="312"/>
      <c r="FYM3" s="312"/>
      <c r="FYN3" s="312"/>
      <c r="FYO3" s="312"/>
      <c r="FYP3" s="312"/>
      <c r="FYQ3" s="312"/>
      <c r="FYR3" s="312"/>
      <c r="FYS3" s="312"/>
      <c r="FYT3" s="312"/>
      <c r="FYU3" s="312"/>
      <c r="FYV3" s="312"/>
      <c r="FYW3" s="312"/>
      <c r="FYX3" s="312"/>
      <c r="FYY3" s="312"/>
      <c r="FYZ3" s="312"/>
      <c r="FZA3" s="312"/>
      <c r="FZB3" s="312"/>
      <c r="FZC3" s="312"/>
      <c r="FZD3" s="312"/>
      <c r="FZE3" s="312"/>
      <c r="FZF3" s="312"/>
      <c r="FZG3" s="312"/>
      <c r="FZH3" s="312"/>
      <c r="FZI3" s="312"/>
      <c r="FZJ3" s="312"/>
      <c r="FZK3" s="312"/>
      <c r="FZL3" s="312"/>
      <c r="FZM3" s="312"/>
      <c r="FZN3" s="312"/>
      <c r="FZO3" s="312"/>
      <c r="FZP3" s="312"/>
      <c r="FZQ3" s="312"/>
      <c r="FZR3" s="312"/>
      <c r="FZS3" s="312"/>
      <c r="FZT3" s="312"/>
      <c r="FZU3" s="312"/>
      <c r="FZV3" s="312"/>
      <c r="FZW3" s="312"/>
      <c r="FZX3" s="312"/>
      <c r="FZY3" s="312"/>
      <c r="FZZ3" s="312"/>
      <c r="GAA3" s="312"/>
      <c r="GAB3" s="312"/>
      <c r="GAC3" s="312"/>
      <c r="GAD3" s="312"/>
      <c r="GAE3" s="312"/>
      <c r="GAF3" s="312"/>
      <c r="GAG3" s="312"/>
      <c r="GAH3" s="312"/>
      <c r="GAI3" s="312"/>
      <c r="GAJ3" s="312"/>
      <c r="GAK3" s="312"/>
      <c r="GAL3" s="312"/>
      <c r="GAM3" s="312"/>
      <c r="GAN3" s="312"/>
      <c r="GAO3" s="312"/>
      <c r="GAP3" s="312"/>
      <c r="GAQ3" s="312"/>
      <c r="GAR3" s="312"/>
      <c r="GAS3" s="312"/>
      <c r="GAT3" s="312"/>
      <c r="GAU3" s="312"/>
      <c r="GAV3" s="312"/>
      <c r="GAW3" s="312"/>
      <c r="GAX3" s="312"/>
      <c r="GAY3" s="312"/>
      <c r="GAZ3" s="312"/>
      <c r="GBA3" s="312"/>
      <c r="GBB3" s="312"/>
      <c r="GBC3" s="312"/>
      <c r="GBD3" s="312"/>
      <c r="GBE3" s="312"/>
      <c r="GBF3" s="312"/>
      <c r="GBG3" s="312"/>
      <c r="GBH3" s="312"/>
      <c r="GBI3" s="312"/>
      <c r="GBJ3" s="312"/>
      <c r="GBK3" s="312"/>
      <c r="GBL3" s="312"/>
      <c r="GBM3" s="312"/>
      <c r="GBN3" s="312"/>
      <c r="GBO3" s="312"/>
      <c r="GBP3" s="312"/>
      <c r="GBQ3" s="312"/>
      <c r="GBR3" s="312"/>
      <c r="GBS3" s="312"/>
      <c r="GBT3" s="312"/>
      <c r="GBU3" s="312"/>
      <c r="GBV3" s="312"/>
      <c r="GBW3" s="312"/>
      <c r="GBX3" s="312"/>
      <c r="GBY3" s="312"/>
      <c r="GBZ3" s="312"/>
      <c r="GCA3" s="312"/>
      <c r="GCB3" s="312"/>
      <c r="GCC3" s="312"/>
      <c r="GCD3" s="312"/>
      <c r="GCE3" s="312"/>
      <c r="GCF3" s="312"/>
      <c r="GCG3" s="312"/>
      <c r="GCH3" s="312"/>
      <c r="GCI3" s="312"/>
      <c r="GCJ3" s="312"/>
      <c r="GCK3" s="312"/>
      <c r="GCL3" s="312"/>
      <c r="GCM3" s="312"/>
      <c r="GCN3" s="312"/>
      <c r="GCO3" s="312"/>
      <c r="GCP3" s="312"/>
      <c r="GCQ3" s="312"/>
      <c r="GCR3" s="312"/>
      <c r="GCS3" s="312"/>
      <c r="GCT3" s="312"/>
      <c r="GCU3" s="312"/>
      <c r="GCV3" s="312"/>
      <c r="GCW3" s="312"/>
      <c r="GCX3" s="312"/>
      <c r="GCY3" s="312"/>
      <c r="GCZ3" s="312"/>
      <c r="GDA3" s="312"/>
      <c r="GDB3" s="312"/>
      <c r="GDC3" s="312"/>
      <c r="GDD3" s="312"/>
      <c r="GDE3" s="312"/>
      <c r="GDF3" s="312"/>
      <c r="GDG3" s="312"/>
      <c r="GDH3" s="312"/>
      <c r="GDI3" s="312"/>
      <c r="GDJ3" s="312"/>
      <c r="GDK3" s="312"/>
      <c r="GDL3" s="312"/>
      <c r="GDM3" s="312"/>
      <c r="GDN3" s="312"/>
      <c r="GDO3" s="312"/>
      <c r="GDP3" s="312"/>
      <c r="GDQ3" s="312"/>
      <c r="GDR3" s="312"/>
      <c r="GDS3" s="312"/>
      <c r="GDT3" s="312"/>
      <c r="GDU3" s="312"/>
      <c r="GDV3" s="312"/>
      <c r="GDW3" s="312"/>
      <c r="GDX3" s="312"/>
      <c r="GDY3" s="312"/>
      <c r="GDZ3" s="312"/>
      <c r="GEA3" s="312"/>
      <c r="GEB3" s="312"/>
      <c r="GEC3" s="312"/>
      <c r="GED3" s="312"/>
      <c r="GEE3" s="312"/>
      <c r="GEF3" s="312"/>
      <c r="GEG3" s="312"/>
      <c r="GEH3" s="312"/>
      <c r="GEI3" s="312"/>
      <c r="GEJ3" s="312"/>
      <c r="GEK3" s="312"/>
      <c r="GEL3" s="312"/>
      <c r="GEM3" s="312"/>
      <c r="GEN3" s="312"/>
      <c r="GEO3" s="312"/>
      <c r="GEP3" s="312"/>
      <c r="GEQ3" s="312"/>
      <c r="GER3" s="312"/>
      <c r="GES3" s="312"/>
      <c r="GET3" s="312"/>
      <c r="GEU3" s="312"/>
      <c r="GEV3" s="312"/>
      <c r="GEW3" s="312"/>
      <c r="GEX3" s="312"/>
      <c r="GEY3" s="312"/>
      <c r="GEZ3" s="312"/>
      <c r="GFA3" s="312"/>
      <c r="GFB3" s="312"/>
      <c r="GFC3" s="312"/>
      <c r="GFD3" s="312"/>
      <c r="GFE3" s="312"/>
      <c r="GFF3" s="312"/>
      <c r="GFG3" s="312"/>
      <c r="GFH3" s="312"/>
      <c r="GFI3" s="312"/>
      <c r="GFJ3" s="312"/>
      <c r="GFK3" s="312"/>
      <c r="GFL3" s="312"/>
      <c r="GFM3" s="312"/>
      <c r="GFN3" s="312"/>
      <c r="GFO3" s="312"/>
      <c r="GFP3" s="312"/>
      <c r="GFQ3" s="312"/>
      <c r="GFR3" s="312"/>
      <c r="GFS3" s="312"/>
      <c r="GFT3" s="312"/>
      <c r="GFU3" s="312"/>
      <c r="GFV3" s="312"/>
      <c r="GFW3" s="312"/>
      <c r="GFX3" s="312"/>
      <c r="GFY3" s="312"/>
      <c r="GFZ3" s="312"/>
      <c r="GGA3" s="312"/>
      <c r="GGB3" s="312"/>
      <c r="GGC3" s="312"/>
      <c r="GGD3" s="312"/>
      <c r="GGE3" s="312"/>
      <c r="GGF3" s="312"/>
      <c r="GGG3" s="312"/>
      <c r="GGH3" s="312"/>
      <c r="GGI3" s="312"/>
      <c r="GGJ3" s="312"/>
      <c r="GGK3" s="312"/>
      <c r="GGL3" s="312"/>
      <c r="GGM3" s="312"/>
      <c r="GGN3" s="312"/>
      <c r="GGO3" s="312"/>
      <c r="GGP3" s="312"/>
      <c r="GGQ3" s="312"/>
      <c r="GGR3" s="312"/>
      <c r="GGS3" s="312"/>
      <c r="GGT3" s="312"/>
      <c r="GGU3" s="312"/>
      <c r="GGV3" s="312"/>
      <c r="GGW3" s="312"/>
      <c r="GGX3" s="312"/>
      <c r="GGY3" s="312"/>
      <c r="GGZ3" s="312"/>
      <c r="GHA3" s="312"/>
      <c r="GHB3" s="312"/>
      <c r="GHC3" s="312"/>
      <c r="GHD3" s="312"/>
      <c r="GHE3" s="312"/>
      <c r="GHF3" s="312"/>
      <c r="GHG3" s="312"/>
      <c r="GHH3" s="312"/>
      <c r="GHI3" s="312"/>
      <c r="GHJ3" s="312"/>
      <c r="GHK3" s="312"/>
      <c r="GHL3" s="312"/>
      <c r="GHM3" s="312"/>
      <c r="GHN3" s="312"/>
      <c r="GHO3" s="312"/>
      <c r="GHP3" s="312"/>
      <c r="GHQ3" s="312"/>
      <c r="GHR3" s="312"/>
      <c r="GHS3" s="312"/>
      <c r="GHT3" s="312"/>
      <c r="GHU3" s="312"/>
      <c r="GHV3" s="312"/>
      <c r="GHW3" s="312"/>
      <c r="GHX3" s="312"/>
      <c r="GHY3" s="312"/>
      <c r="GHZ3" s="312"/>
      <c r="GIA3" s="312"/>
      <c r="GIB3" s="312"/>
      <c r="GIC3" s="312"/>
      <c r="GID3" s="312"/>
      <c r="GIE3" s="312"/>
      <c r="GIF3" s="312"/>
      <c r="GIG3" s="312"/>
      <c r="GIH3" s="312"/>
      <c r="GII3" s="312"/>
      <c r="GIJ3" s="312"/>
      <c r="GIK3" s="312"/>
      <c r="GIL3" s="312"/>
      <c r="GIM3" s="312"/>
      <c r="GIN3" s="312"/>
      <c r="GIO3" s="312"/>
      <c r="GIP3" s="312"/>
      <c r="GIQ3" s="312"/>
      <c r="GIR3" s="312"/>
      <c r="GIS3" s="312"/>
      <c r="GIT3" s="312"/>
      <c r="GIU3" s="312"/>
      <c r="GIV3" s="312"/>
      <c r="GIW3" s="312"/>
      <c r="GIX3" s="312"/>
      <c r="GIY3" s="312"/>
      <c r="GIZ3" s="312"/>
      <c r="GJA3" s="312"/>
      <c r="GJB3" s="312"/>
      <c r="GJC3" s="312"/>
      <c r="GJD3" s="312"/>
      <c r="GJE3" s="312"/>
      <c r="GJF3" s="312"/>
      <c r="GJG3" s="312"/>
      <c r="GJH3" s="312"/>
      <c r="GJI3" s="312"/>
      <c r="GJJ3" s="312"/>
      <c r="GJK3" s="312"/>
      <c r="GJL3" s="312"/>
      <c r="GJM3" s="312"/>
      <c r="GJN3" s="312"/>
      <c r="GJO3" s="312"/>
      <c r="GJP3" s="312"/>
      <c r="GJQ3" s="312"/>
      <c r="GJR3" s="312"/>
      <c r="GJS3" s="312"/>
      <c r="GJT3" s="312"/>
      <c r="GJU3" s="312"/>
      <c r="GJV3" s="312"/>
      <c r="GJW3" s="312"/>
      <c r="GJX3" s="312"/>
      <c r="GJY3" s="312"/>
      <c r="GJZ3" s="312"/>
      <c r="GKA3" s="312"/>
      <c r="GKB3" s="312"/>
      <c r="GKC3" s="312"/>
      <c r="GKD3" s="312"/>
      <c r="GKE3" s="312"/>
      <c r="GKF3" s="312"/>
      <c r="GKG3" s="312"/>
      <c r="GKH3" s="312"/>
      <c r="GKI3" s="312"/>
      <c r="GKJ3" s="312"/>
      <c r="GKK3" s="312"/>
      <c r="GKL3" s="312"/>
      <c r="GKM3" s="312"/>
      <c r="GKN3" s="312"/>
      <c r="GKO3" s="312"/>
      <c r="GKP3" s="312"/>
      <c r="GKQ3" s="312"/>
      <c r="GKR3" s="312"/>
      <c r="GKS3" s="312"/>
      <c r="GKT3" s="312"/>
      <c r="GKU3" s="312"/>
      <c r="GKV3" s="312"/>
      <c r="GKW3" s="312"/>
      <c r="GKX3" s="312"/>
      <c r="GKY3" s="312"/>
      <c r="GKZ3" s="312"/>
      <c r="GLA3" s="312"/>
      <c r="GLB3" s="312"/>
      <c r="GLC3" s="312"/>
      <c r="GLD3" s="312"/>
      <c r="GLE3" s="312"/>
      <c r="GLF3" s="312"/>
      <c r="GLG3" s="312"/>
      <c r="GLH3" s="312"/>
      <c r="GLI3" s="312"/>
      <c r="GLJ3" s="312"/>
      <c r="GLK3" s="312"/>
      <c r="GLL3" s="312"/>
      <c r="GLM3" s="312"/>
      <c r="GLN3" s="312"/>
      <c r="GLO3" s="312"/>
      <c r="GLP3" s="312"/>
      <c r="GLQ3" s="312"/>
      <c r="GLR3" s="312"/>
      <c r="GLS3" s="312"/>
      <c r="GLT3" s="312"/>
      <c r="GLU3" s="312"/>
      <c r="GLV3" s="312"/>
      <c r="GLW3" s="312"/>
      <c r="GLX3" s="312"/>
      <c r="GLY3" s="312"/>
      <c r="GLZ3" s="312"/>
      <c r="GMA3" s="312"/>
      <c r="GMB3" s="312"/>
      <c r="GMC3" s="312"/>
      <c r="GMD3" s="312"/>
      <c r="GME3" s="312"/>
      <c r="GMF3" s="312"/>
      <c r="GMG3" s="312"/>
      <c r="GMH3" s="312"/>
      <c r="GMI3" s="312"/>
      <c r="GMJ3" s="312"/>
      <c r="GMK3" s="312"/>
      <c r="GML3" s="312"/>
      <c r="GMM3" s="312"/>
      <c r="GMN3" s="312"/>
      <c r="GMO3" s="312"/>
      <c r="GMP3" s="312"/>
      <c r="GMQ3" s="312"/>
      <c r="GMR3" s="312"/>
      <c r="GMS3" s="312"/>
      <c r="GMT3" s="312"/>
      <c r="GMU3" s="312"/>
      <c r="GMV3" s="312"/>
      <c r="GMW3" s="312"/>
      <c r="GMX3" s="312"/>
      <c r="GMY3" s="312"/>
      <c r="GMZ3" s="312"/>
      <c r="GNA3" s="312"/>
      <c r="GNB3" s="312"/>
      <c r="GNC3" s="312"/>
      <c r="GND3" s="312"/>
      <c r="GNE3" s="312"/>
      <c r="GNF3" s="312"/>
      <c r="GNG3" s="312"/>
      <c r="GNH3" s="312"/>
      <c r="GNI3" s="312"/>
      <c r="GNJ3" s="312"/>
      <c r="GNK3" s="312"/>
      <c r="GNL3" s="312"/>
      <c r="GNM3" s="312"/>
      <c r="GNN3" s="312"/>
      <c r="GNO3" s="312"/>
      <c r="GNP3" s="312"/>
      <c r="GNQ3" s="312"/>
      <c r="GNR3" s="312"/>
      <c r="GNS3" s="312"/>
      <c r="GNT3" s="312"/>
      <c r="GNU3" s="312"/>
      <c r="GNV3" s="312"/>
      <c r="GNW3" s="312"/>
      <c r="GNX3" s="312"/>
      <c r="GNY3" s="312"/>
      <c r="GNZ3" s="312"/>
      <c r="GOA3" s="312"/>
      <c r="GOB3" s="312"/>
      <c r="GOC3" s="312"/>
      <c r="GOD3" s="312"/>
      <c r="GOE3" s="312"/>
      <c r="GOF3" s="312"/>
      <c r="GOG3" s="312"/>
      <c r="GOH3" s="312"/>
      <c r="GOI3" s="312"/>
      <c r="GOJ3" s="312"/>
      <c r="GOK3" s="312"/>
      <c r="GOL3" s="312"/>
      <c r="GOM3" s="312"/>
      <c r="GON3" s="312"/>
      <c r="GOO3" s="312"/>
      <c r="GOP3" s="312"/>
      <c r="GOQ3" s="312"/>
      <c r="GOR3" s="312"/>
      <c r="GOS3" s="312"/>
      <c r="GOT3" s="312"/>
      <c r="GOU3" s="312"/>
      <c r="GOV3" s="312"/>
      <c r="GOW3" s="312"/>
      <c r="GOX3" s="312"/>
      <c r="GOY3" s="312"/>
      <c r="GOZ3" s="312"/>
      <c r="GPA3" s="312"/>
      <c r="GPB3" s="312"/>
      <c r="GPC3" s="312"/>
      <c r="GPD3" s="312"/>
      <c r="GPE3" s="312"/>
      <c r="GPF3" s="312"/>
      <c r="GPG3" s="312"/>
      <c r="GPH3" s="312"/>
      <c r="GPI3" s="312"/>
      <c r="GPJ3" s="312"/>
      <c r="GPK3" s="312"/>
      <c r="GPL3" s="312"/>
      <c r="GPM3" s="312"/>
      <c r="GPN3" s="312"/>
      <c r="GPO3" s="312"/>
      <c r="GPP3" s="312"/>
      <c r="GPQ3" s="312"/>
      <c r="GPR3" s="312"/>
      <c r="GPS3" s="312"/>
      <c r="GPT3" s="312"/>
      <c r="GPU3" s="312"/>
      <c r="GPV3" s="312"/>
      <c r="GPW3" s="312"/>
      <c r="GPX3" s="312"/>
      <c r="GPY3" s="312"/>
      <c r="GPZ3" s="312"/>
      <c r="GQA3" s="312"/>
      <c r="GQB3" s="312"/>
      <c r="GQC3" s="312"/>
      <c r="GQD3" s="312"/>
      <c r="GQE3" s="312"/>
      <c r="GQF3" s="312"/>
      <c r="GQG3" s="312"/>
      <c r="GQH3" s="312"/>
      <c r="GQI3" s="312"/>
      <c r="GQJ3" s="312"/>
      <c r="GQK3" s="312"/>
      <c r="GQL3" s="312"/>
      <c r="GQM3" s="312"/>
      <c r="GQN3" s="312"/>
      <c r="GQO3" s="312"/>
      <c r="GQP3" s="312"/>
      <c r="GQQ3" s="312"/>
      <c r="GQR3" s="312"/>
      <c r="GQS3" s="312"/>
      <c r="GQT3" s="312"/>
      <c r="GQU3" s="312"/>
      <c r="GQV3" s="312"/>
      <c r="GQW3" s="312"/>
      <c r="GQX3" s="312"/>
      <c r="GQY3" s="312"/>
      <c r="GQZ3" s="312"/>
      <c r="GRA3" s="312"/>
      <c r="GRB3" s="312"/>
      <c r="GRC3" s="312"/>
      <c r="GRD3" s="312"/>
      <c r="GRE3" s="312"/>
      <c r="GRF3" s="312"/>
      <c r="GRG3" s="312"/>
      <c r="GRH3" s="312"/>
      <c r="GRI3" s="312"/>
      <c r="GRJ3" s="312"/>
      <c r="GRK3" s="312"/>
      <c r="GRL3" s="312"/>
      <c r="GRM3" s="312"/>
      <c r="GRN3" s="312"/>
      <c r="GRO3" s="312"/>
      <c r="GRP3" s="312"/>
      <c r="GRQ3" s="312"/>
      <c r="GRR3" s="312"/>
      <c r="GRS3" s="312"/>
      <c r="GRT3" s="312"/>
      <c r="GRU3" s="312"/>
      <c r="GRV3" s="312"/>
      <c r="GRW3" s="312"/>
      <c r="GRX3" s="312"/>
      <c r="GRY3" s="312"/>
      <c r="GRZ3" s="312"/>
      <c r="GSA3" s="312"/>
      <c r="GSB3" s="312"/>
      <c r="GSC3" s="312"/>
      <c r="GSD3" s="312"/>
      <c r="GSE3" s="312"/>
      <c r="GSF3" s="312"/>
      <c r="GSG3" s="312"/>
      <c r="GSH3" s="312"/>
      <c r="GSI3" s="312"/>
      <c r="GSJ3" s="312"/>
      <c r="GSK3" s="312"/>
      <c r="GSL3" s="312"/>
      <c r="GSM3" s="312"/>
      <c r="GSN3" s="312"/>
      <c r="GSO3" s="312"/>
      <c r="GSP3" s="312"/>
      <c r="GSQ3" s="312"/>
      <c r="GSR3" s="312"/>
      <c r="GSS3" s="312"/>
      <c r="GST3" s="312"/>
      <c r="GSU3" s="312"/>
      <c r="GSV3" s="312"/>
      <c r="GSW3" s="312"/>
      <c r="GSX3" s="312"/>
      <c r="GSY3" s="312"/>
      <c r="GSZ3" s="312"/>
      <c r="GTA3" s="312"/>
      <c r="GTB3" s="312"/>
      <c r="GTC3" s="312"/>
      <c r="GTD3" s="312"/>
      <c r="GTE3" s="312"/>
      <c r="GTF3" s="312"/>
      <c r="GTG3" s="312"/>
      <c r="GTH3" s="312"/>
      <c r="GTI3" s="312"/>
      <c r="GTJ3" s="312"/>
      <c r="GTK3" s="312"/>
      <c r="GTL3" s="312"/>
      <c r="GTM3" s="312"/>
      <c r="GTN3" s="312"/>
      <c r="GTO3" s="312"/>
      <c r="GTP3" s="312"/>
      <c r="GTQ3" s="312"/>
      <c r="GTR3" s="312"/>
      <c r="GTS3" s="312"/>
      <c r="GTT3" s="312"/>
      <c r="GTU3" s="312"/>
      <c r="GTV3" s="312"/>
      <c r="GTW3" s="312"/>
      <c r="GTX3" s="312"/>
      <c r="GTY3" s="312"/>
      <c r="GTZ3" s="312"/>
      <c r="GUA3" s="312"/>
      <c r="GUB3" s="312"/>
      <c r="GUC3" s="312"/>
      <c r="GUD3" s="312"/>
      <c r="GUE3" s="312"/>
      <c r="GUF3" s="312"/>
      <c r="GUG3" s="312"/>
      <c r="GUH3" s="312"/>
      <c r="GUI3" s="312"/>
      <c r="GUJ3" s="312"/>
      <c r="GUK3" s="312"/>
      <c r="GUL3" s="312"/>
      <c r="GUM3" s="312"/>
      <c r="GUN3" s="312"/>
      <c r="GUO3" s="312"/>
      <c r="GUP3" s="312"/>
      <c r="GUQ3" s="312"/>
      <c r="GUR3" s="312"/>
      <c r="GUS3" s="312"/>
      <c r="GUT3" s="312"/>
      <c r="GUU3" s="312"/>
      <c r="GUV3" s="312"/>
      <c r="GUW3" s="312"/>
      <c r="GUX3" s="312"/>
      <c r="GUY3" s="312"/>
      <c r="GUZ3" s="312"/>
      <c r="GVA3" s="312"/>
      <c r="GVB3" s="312"/>
      <c r="GVC3" s="312"/>
      <c r="GVD3" s="312"/>
      <c r="GVE3" s="312"/>
      <c r="GVF3" s="312"/>
      <c r="GVG3" s="312"/>
      <c r="GVH3" s="312"/>
      <c r="GVI3" s="312"/>
      <c r="GVJ3" s="312"/>
      <c r="GVK3" s="312"/>
      <c r="GVL3" s="312"/>
      <c r="GVM3" s="312"/>
      <c r="GVN3" s="312"/>
      <c r="GVO3" s="312"/>
      <c r="GVP3" s="312"/>
      <c r="GVQ3" s="312"/>
      <c r="GVR3" s="312"/>
      <c r="GVS3" s="312"/>
      <c r="GVT3" s="312"/>
      <c r="GVU3" s="312"/>
      <c r="GVV3" s="312"/>
      <c r="GVW3" s="312"/>
      <c r="GVX3" s="312"/>
      <c r="GVY3" s="312"/>
      <c r="GVZ3" s="312"/>
      <c r="GWA3" s="312"/>
      <c r="GWB3" s="312"/>
      <c r="GWC3" s="312"/>
      <c r="GWD3" s="312"/>
      <c r="GWE3" s="312"/>
      <c r="GWF3" s="312"/>
      <c r="GWG3" s="312"/>
      <c r="GWH3" s="312"/>
      <c r="GWI3" s="312"/>
      <c r="GWJ3" s="312"/>
      <c r="GWK3" s="312"/>
      <c r="GWL3" s="312"/>
      <c r="GWM3" s="312"/>
      <c r="GWN3" s="312"/>
      <c r="GWO3" s="312"/>
      <c r="GWP3" s="312"/>
      <c r="GWQ3" s="312"/>
      <c r="GWR3" s="312"/>
      <c r="GWS3" s="312"/>
      <c r="GWT3" s="312"/>
      <c r="GWU3" s="312"/>
      <c r="GWV3" s="312"/>
      <c r="GWW3" s="312"/>
      <c r="GWX3" s="312"/>
      <c r="GWY3" s="312"/>
      <c r="GWZ3" s="312"/>
      <c r="GXA3" s="312"/>
      <c r="GXB3" s="312"/>
      <c r="GXC3" s="312"/>
      <c r="GXD3" s="312"/>
      <c r="GXE3" s="312"/>
      <c r="GXF3" s="312"/>
      <c r="GXG3" s="312"/>
      <c r="GXH3" s="312"/>
      <c r="GXI3" s="312"/>
      <c r="GXJ3" s="312"/>
      <c r="GXK3" s="312"/>
      <c r="GXL3" s="312"/>
      <c r="GXM3" s="312"/>
      <c r="GXN3" s="312"/>
      <c r="GXO3" s="312"/>
      <c r="GXP3" s="312"/>
      <c r="GXQ3" s="312"/>
      <c r="GXR3" s="312"/>
      <c r="GXS3" s="312"/>
      <c r="GXT3" s="312"/>
      <c r="GXU3" s="312"/>
      <c r="GXV3" s="312"/>
      <c r="GXW3" s="312"/>
      <c r="GXX3" s="312"/>
      <c r="GXY3" s="312"/>
      <c r="GXZ3" s="312"/>
      <c r="GYA3" s="312"/>
      <c r="GYB3" s="312"/>
      <c r="GYC3" s="312"/>
      <c r="GYD3" s="312"/>
      <c r="GYE3" s="312"/>
      <c r="GYF3" s="312"/>
      <c r="GYG3" s="312"/>
      <c r="GYH3" s="312"/>
      <c r="GYI3" s="312"/>
      <c r="GYJ3" s="312"/>
      <c r="GYK3" s="312"/>
      <c r="GYL3" s="312"/>
      <c r="GYM3" s="312"/>
      <c r="GYN3" s="312"/>
      <c r="GYO3" s="312"/>
      <c r="GYP3" s="312"/>
      <c r="GYQ3" s="312"/>
      <c r="GYR3" s="312"/>
      <c r="GYS3" s="312"/>
      <c r="GYT3" s="312"/>
      <c r="GYU3" s="312"/>
      <c r="GYV3" s="312"/>
      <c r="GYW3" s="312"/>
      <c r="GYX3" s="312"/>
      <c r="GYY3" s="312"/>
      <c r="GYZ3" s="312"/>
      <c r="GZA3" s="312"/>
      <c r="GZB3" s="312"/>
      <c r="GZC3" s="312"/>
      <c r="GZD3" s="312"/>
      <c r="GZE3" s="312"/>
      <c r="GZF3" s="312"/>
      <c r="GZG3" s="312"/>
      <c r="GZH3" s="312"/>
      <c r="GZI3" s="312"/>
      <c r="GZJ3" s="312"/>
      <c r="GZK3" s="312"/>
      <c r="GZL3" s="312"/>
      <c r="GZM3" s="312"/>
      <c r="GZN3" s="312"/>
      <c r="GZO3" s="312"/>
      <c r="GZP3" s="312"/>
      <c r="GZQ3" s="312"/>
      <c r="GZR3" s="312"/>
      <c r="GZS3" s="312"/>
      <c r="GZT3" s="312"/>
      <c r="GZU3" s="312"/>
      <c r="GZV3" s="312"/>
      <c r="GZW3" s="312"/>
      <c r="GZX3" s="312"/>
      <c r="GZY3" s="312"/>
      <c r="GZZ3" s="312"/>
      <c r="HAA3" s="312"/>
      <c r="HAB3" s="312"/>
      <c r="HAC3" s="312"/>
      <c r="HAD3" s="312"/>
      <c r="HAE3" s="312"/>
      <c r="HAF3" s="312"/>
      <c r="HAG3" s="312"/>
      <c r="HAH3" s="312"/>
      <c r="HAI3" s="312"/>
      <c r="HAJ3" s="312"/>
      <c r="HAK3" s="312"/>
      <c r="HAL3" s="312"/>
      <c r="HAM3" s="312"/>
      <c r="HAN3" s="312"/>
      <c r="HAO3" s="312"/>
      <c r="HAP3" s="312"/>
      <c r="HAQ3" s="312"/>
      <c r="HAR3" s="312"/>
      <c r="HAS3" s="312"/>
      <c r="HAT3" s="312"/>
      <c r="HAU3" s="312"/>
      <c r="HAV3" s="312"/>
      <c r="HAW3" s="312"/>
      <c r="HAX3" s="312"/>
      <c r="HAY3" s="312"/>
      <c r="HAZ3" s="312"/>
      <c r="HBA3" s="312"/>
      <c r="HBB3" s="312"/>
      <c r="HBC3" s="312"/>
      <c r="HBD3" s="312"/>
      <c r="HBE3" s="312"/>
      <c r="HBF3" s="312"/>
      <c r="HBG3" s="312"/>
      <c r="HBH3" s="312"/>
      <c r="HBI3" s="312"/>
      <c r="HBJ3" s="312"/>
      <c r="HBK3" s="312"/>
      <c r="HBL3" s="312"/>
      <c r="HBM3" s="312"/>
      <c r="HBN3" s="312"/>
      <c r="HBO3" s="312"/>
      <c r="HBP3" s="312"/>
      <c r="HBQ3" s="312"/>
      <c r="HBR3" s="312"/>
      <c r="HBS3" s="312"/>
      <c r="HBT3" s="312"/>
      <c r="HBU3" s="312"/>
      <c r="HBV3" s="312"/>
      <c r="HBW3" s="312"/>
      <c r="HBX3" s="312"/>
      <c r="HBY3" s="312"/>
      <c r="HBZ3" s="312"/>
      <c r="HCA3" s="312"/>
      <c r="HCB3" s="312"/>
      <c r="HCC3" s="312"/>
      <c r="HCD3" s="312"/>
      <c r="HCE3" s="312"/>
      <c r="HCF3" s="312"/>
      <c r="HCG3" s="312"/>
      <c r="HCH3" s="312"/>
      <c r="HCI3" s="312"/>
      <c r="HCJ3" s="312"/>
      <c r="HCK3" s="312"/>
      <c r="HCL3" s="312"/>
      <c r="HCM3" s="312"/>
      <c r="HCN3" s="312"/>
      <c r="HCO3" s="312"/>
      <c r="HCP3" s="312"/>
      <c r="HCQ3" s="312"/>
      <c r="HCR3" s="312"/>
      <c r="HCS3" s="312"/>
      <c r="HCT3" s="312"/>
      <c r="HCU3" s="312"/>
      <c r="HCV3" s="312"/>
      <c r="HCW3" s="312"/>
      <c r="HCX3" s="312"/>
      <c r="HCY3" s="312"/>
      <c r="HCZ3" s="312"/>
      <c r="HDA3" s="312"/>
      <c r="HDB3" s="312"/>
      <c r="HDC3" s="312"/>
      <c r="HDD3" s="312"/>
      <c r="HDE3" s="312"/>
      <c r="HDF3" s="312"/>
      <c r="HDG3" s="312"/>
      <c r="HDH3" s="312"/>
      <c r="HDI3" s="312"/>
      <c r="HDJ3" s="312"/>
      <c r="HDK3" s="312"/>
      <c r="HDL3" s="312"/>
      <c r="HDM3" s="312"/>
      <c r="HDN3" s="312"/>
      <c r="HDO3" s="312"/>
      <c r="HDP3" s="312"/>
      <c r="HDQ3" s="312"/>
      <c r="HDR3" s="312"/>
      <c r="HDS3" s="312"/>
      <c r="HDT3" s="312"/>
      <c r="HDU3" s="312"/>
      <c r="HDV3" s="312"/>
      <c r="HDW3" s="312"/>
      <c r="HDX3" s="312"/>
      <c r="HDY3" s="312"/>
      <c r="HDZ3" s="312"/>
      <c r="HEA3" s="312"/>
      <c r="HEB3" s="312"/>
      <c r="HEC3" s="312"/>
      <c r="HED3" s="312"/>
      <c r="HEE3" s="312"/>
      <c r="HEF3" s="312"/>
      <c r="HEG3" s="312"/>
      <c r="HEH3" s="312"/>
      <c r="HEI3" s="312"/>
      <c r="HEJ3" s="312"/>
      <c r="HEK3" s="312"/>
      <c r="HEL3" s="312"/>
      <c r="HEM3" s="312"/>
      <c r="HEN3" s="312"/>
      <c r="HEO3" s="312"/>
      <c r="HEP3" s="312"/>
      <c r="HEQ3" s="312"/>
      <c r="HER3" s="312"/>
      <c r="HES3" s="312"/>
      <c r="HET3" s="312"/>
      <c r="HEU3" s="312"/>
      <c r="HEV3" s="312"/>
      <c r="HEW3" s="312"/>
      <c r="HEX3" s="312"/>
      <c r="HEY3" s="312"/>
      <c r="HEZ3" s="312"/>
      <c r="HFA3" s="312"/>
      <c r="HFB3" s="312"/>
      <c r="HFC3" s="312"/>
      <c r="HFD3" s="312"/>
      <c r="HFE3" s="312"/>
      <c r="HFF3" s="312"/>
      <c r="HFG3" s="312"/>
      <c r="HFH3" s="312"/>
      <c r="HFI3" s="312"/>
      <c r="HFJ3" s="312"/>
      <c r="HFK3" s="312"/>
      <c r="HFL3" s="312"/>
      <c r="HFM3" s="312"/>
      <c r="HFN3" s="312"/>
      <c r="HFO3" s="312"/>
      <c r="HFP3" s="312"/>
      <c r="HFQ3" s="312"/>
      <c r="HFR3" s="312"/>
      <c r="HFS3" s="312"/>
      <c r="HFT3" s="312"/>
      <c r="HFU3" s="312"/>
      <c r="HFV3" s="312"/>
      <c r="HFW3" s="312"/>
      <c r="HFX3" s="312"/>
      <c r="HFY3" s="312"/>
      <c r="HFZ3" s="312"/>
      <c r="HGA3" s="312"/>
      <c r="HGB3" s="312"/>
      <c r="HGC3" s="312"/>
      <c r="HGD3" s="312"/>
      <c r="HGE3" s="312"/>
      <c r="HGF3" s="312"/>
      <c r="HGG3" s="312"/>
      <c r="HGH3" s="312"/>
      <c r="HGI3" s="312"/>
      <c r="HGJ3" s="312"/>
      <c r="HGK3" s="312"/>
      <c r="HGL3" s="312"/>
      <c r="HGM3" s="312"/>
      <c r="HGN3" s="312"/>
      <c r="HGO3" s="312"/>
      <c r="HGP3" s="312"/>
      <c r="HGQ3" s="312"/>
      <c r="HGR3" s="312"/>
      <c r="HGS3" s="312"/>
      <c r="HGT3" s="312"/>
      <c r="HGU3" s="312"/>
      <c r="HGV3" s="312"/>
      <c r="HGW3" s="312"/>
      <c r="HGX3" s="312"/>
      <c r="HGY3" s="312"/>
      <c r="HGZ3" s="312"/>
      <c r="HHA3" s="312"/>
      <c r="HHB3" s="312"/>
      <c r="HHC3" s="312"/>
      <c r="HHD3" s="312"/>
      <c r="HHE3" s="312"/>
      <c r="HHF3" s="312"/>
      <c r="HHG3" s="312"/>
      <c r="HHH3" s="312"/>
      <c r="HHI3" s="312"/>
      <c r="HHJ3" s="312"/>
      <c r="HHK3" s="312"/>
      <c r="HHL3" s="312"/>
      <c r="HHM3" s="312"/>
      <c r="HHN3" s="312"/>
      <c r="HHO3" s="312"/>
      <c r="HHP3" s="312"/>
      <c r="HHQ3" s="312"/>
      <c r="HHR3" s="312"/>
      <c r="HHS3" s="312"/>
      <c r="HHT3" s="312"/>
      <c r="HHU3" s="312"/>
      <c r="HHV3" s="312"/>
      <c r="HHW3" s="312"/>
      <c r="HHX3" s="312"/>
      <c r="HHY3" s="312"/>
      <c r="HHZ3" s="312"/>
      <c r="HIA3" s="312"/>
      <c r="HIB3" s="312"/>
      <c r="HIC3" s="312"/>
      <c r="HID3" s="312"/>
      <c r="HIE3" s="312"/>
      <c r="HIF3" s="312"/>
      <c r="HIG3" s="312"/>
      <c r="HIH3" s="312"/>
      <c r="HII3" s="312"/>
      <c r="HIJ3" s="312"/>
      <c r="HIK3" s="312"/>
      <c r="HIL3" s="312"/>
      <c r="HIM3" s="312"/>
      <c r="HIN3" s="312"/>
      <c r="HIO3" s="312"/>
      <c r="HIP3" s="312"/>
      <c r="HIQ3" s="312"/>
      <c r="HIR3" s="312"/>
      <c r="HIS3" s="312"/>
      <c r="HIT3" s="312"/>
      <c r="HIU3" s="312"/>
      <c r="HIV3" s="312"/>
      <c r="HIW3" s="312"/>
      <c r="HIX3" s="312"/>
      <c r="HIY3" s="312"/>
      <c r="HIZ3" s="312"/>
      <c r="HJA3" s="312"/>
      <c r="HJB3" s="312"/>
      <c r="HJC3" s="312"/>
      <c r="HJD3" s="312"/>
      <c r="HJE3" s="312"/>
      <c r="HJF3" s="312"/>
      <c r="HJG3" s="312"/>
      <c r="HJH3" s="312"/>
      <c r="HJI3" s="312"/>
      <c r="HJJ3" s="312"/>
      <c r="HJK3" s="312"/>
      <c r="HJL3" s="312"/>
      <c r="HJM3" s="312"/>
      <c r="HJN3" s="312"/>
      <c r="HJO3" s="312"/>
      <c r="HJP3" s="312"/>
      <c r="HJQ3" s="312"/>
      <c r="HJR3" s="312"/>
      <c r="HJS3" s="312"/>
      <c r="HJT3" s="312"/>
      <c r="HJU3" s="312"/>
      <c r="HJV3" s="312"/>
      <c r="HJW3" s="312"/>
      <c r="HJX3" s="312"/>
      <c r="HJY3" s="312"/>
      <c r="HJZ3" s="312"/>
      <c r="HKA3" s="312"/>
      <c r="HKB3" s="312"/>
      <c r="HKC3" s="312"/>
      <c r="HKD3" s="312"/>
      <c r="HKE3" s="312"/>
      <c r="HKF3" s="312"/>
      <c r="HKG3" s="312"/>
      <c r="HKH3" s="312"/>
      <c r="HKI3" s="312"/>
      <c r="HKJ3" s="312"/>
      <c r="HKK3" s="312"/>
      <c r="HKL3" s="312"/>
      <c r="HKM3" s="312"/>
      <c r="HKN3" s="312"/>
      <c r="HKO3" s="312"/>
      <c r="HKP3" s="312"/>
      <c r="HKQ3" s="312"/>
      <c r="HKR3" s="312"/>
      <c r="HKS3" s="312"/>
      <c r="HKT3" s="312"/>
      <c r="HKU3" s="312"/>
      <c r="HKV3" s="312"/>
      <c r="HKW3" s="312"/>
      <c r="HKX3" s="312"/>
      <c r="HKY3" s="312"/>
      <c r="HKZ3" s="312"/>
      <c r="HLA3" s="312"/>
      <c r="HLB3" s="312"/>
      <c r="HLC3" s="312"/>
      <c r="HLD3" s="312"/>
      <c r="HLE3" s="312"/>
      <c r="HLF3" s="312"/>
      <c r="HLG3" s="312"/>
      <c r="HLH3" s="312"/>
      <c r="HLI3" s="312"/>
      <c r="HLJ3" s="312"/>
      <c r="HLK3" s="312"/>
      <c r="HLL3" s="312"/>
      <c r="HLM3" s="312"/>
      <c r="HLN3" s="312"/>
      <c r="HLO3" s="312"/>
      <c r="HLP3" s="312"/>
      <c r="HLQ3" s="312"/>
      <c r="HLR3" s="312"/>
      <c r="HLS3" s="312"/>
      <c r="HLT3" s="312"/>
      <c r="HLU3" s="312"/>
      <c r="HLV3" s="312"/>
      <c r="HLW3" s="312"/>
      <c r="HLX3" s="312"/>
      <c r="HLY3" s="312"/>
      <c r="HLZ3" s="312"/>
      <c r="HMA3" s="312"/>
      <c r="HMB3" s="312"/>
      <c r="HMC3" s="312"/>
      <c r="HMD3" s="312"/>
      <c r="HME3" s="312"/>
      <c r="HMF3" s="312"/>
      <c r="HMG3" s="312"/>
      <c r="HMH3" s="312"/>
      <c r="HMI3" s="312"/>
      <c r="HMJ3" s="312"/>
      <c r="HMK3" s="312"/>
      <c r="HML3" s="312"/>
      <c r="HMM3" s="312"/>
      <c r="HMN3" s="312"/>
      <c r="HMO3" s="312"/>
      <c r="HMP3" s="312"/>
      <c r="HMQ3" s="312"/>
      <c r="HMR3" s="312"/>
      <c r="HMS3" s="312"/>
      <c r="HMT3" s="312"/>
      <c r="HMU3" s="312"/>
      <c r="HMV3" s="312"/>
      <c r="HMW3" s="312"/>
      <c r="HMX3" s="312"/>
      <c r="HMY3" s="312"/>
      <c r="HMZ3" s="312"/>
      <c r="HNA3" s="312"/>
      <c r="HNB3" s="312"/>
      <c r="HNC3" s="312"/>
      <c r="HND3" s="312"/>
      <c r="HNE3" s="312"/>
      <c r="HNF3" s="312"/>
      <c r="HNG3" s="312"/>
      <c r="HNH3" s="312"/>
      <c r="HNI3" s="312"/>
      <c r="HNJ3" s="312"/>
      <c r="HNK3" s="312"/>
      <c r="HNL3" s="312"/>
      <c r="HNM3" s="312"/>
      <c r="HNN3" s="312"/>
      <c r="HNO3" s="312"/>
      <c r="HNP3" s="312"/>
      <c r="HNQ3" s="312"/>
      <c r="HNR3" s="312"/>
      <c r="HNS3" s="312"/>
      <c r="HNT3" s="312"/>
      <c r="HNU3" s="312"/>
      <c r="HNV3" s="312"/>
      <c r="HNW3" s="312"/>
      <c r="HNX3" s="312"/>
      <c r="HNY3" s="312"/>
      <c r="HNZ3" s="312"/>
      <c r="HOA3" s="312"/>
      <c r="HOB3" s="312"/>
      <c r="HOC3" s="312"/>
      <c r="HOD3" s="312"/>
      <c r="HOE3" s="312"/>
      <c r="HOF3" s="312"/>
      <c r="HOG3" s="312"/>
      <c r="HOH3" s="312"/>
      <c r="HOI3" s="312"/>
      <c r="HOJ3" s="312"/>
      <c r="HOK3" s="312"/>
      <c r="HOL3" s="312"/>
      <c r="HOM3" s="312"/>
      <c r="HON3" s="312"/>
      <c r="HOO3" s="312"/>
      <c r="HOP3" s="312"/>
      <c r="HOQ3" s="312"/>
      <c r="HOR3" s="312"/>
      <c r="HOS3" s="312"/>
      <c r="HOT3" s="312"/>
      <c r="HOU3" s="312"/>
      <c r="HOV3" s="312"/>
      <c r="HOW3" s="312"/>
      <c r="HOX3" s="312"/>
      <c r="HOY3" s="312"/>
      <c r="HOZ3" s="312"/>
      <c r="HPA3" s="312"/>
      <c r="HPB3" s="312"/>
      <c r="HPC3" s="312"/>
      <c r="HPD3" s="312"/>
      <c r="HPE3" s="312"/>
      <c r="HPF3" s="312"/>
      <c r="HPG3" s="312"/>
      <c r="HPH3" s="312"/>
      <c r="HPI3" s="312"/>
      <c r="HPJ3" s="312"/>
      <c r="HPK3" s="312"/>
      <c r="HPL3" s="312"/>
      <c r="HPM3" s="312"/>
      <c r="HPN3" s="312"/>
      <c r="HPO3" s="312"/>
      <c r="HPP3" s="312"/>
      <c r="HPQ3" s="312"/>
      <c r="HPR3" s="312"/>
      <c r="HPS3" s="312"/>
      <c r="HPT3" s="312"/>
      <c r="HPU3" s="312"/>
      <c r="HPV3" s="312"/>
      <c r="HPW3" s="312"/>
      <c r="HPX3" s="312"/>
      <c r="HPY3" s="312"/>
      <c r="HPZ3" s="312"/>
      <c r="HQA3" s="312"/>
      <c r="HQB3" s="312"/>
      <c r="HQC3" s="312"/>
      <c r="HQD3" s="312"/>
      <c r="HQE3" s="312"/>
      <c r="HQF3" s="312"/>
      <c r="HQG3" s="312"/>
      <c r="HQH3" s="312"/>
      <c r="HQI3" s="312"/>
      <c r="HQJ3" s="312"/>
      <c r="HQK3" s="312"/>
      <c r="HQL3" s="312"/>
      <c r="HQM3" s="312"/>
      <c r="HQN3" s="312"/>
      <c r="HQO3" s="312"/>
      <c r="HQP3" s="312"/>
      <c r="HQQ3" s="312"/>
      <c r="HQR3" s="312"/>
      <c r="HQS3" s="312"/>
      <c r="HQT3" s="312"/>
      <c r="HQU3" s="312"/>
      <c r="HQV3" s="312"/>
      <c r="HQW3" s="312"/>
      <c r="HQX3" s="312"/>
      <c r="HQY3" s="312"/>
      <c r="HQZ3" s="312"/>
      <c r="HRA3" s="312"/>
      <c r="HRB3" s="312"/>
      <c r="HRC3" s="312"/>
      <c r="HRD3" s="312"/>
      <c r="HRE3" s="312"/>
      <c r="HRF3" s="312"/>
      <c r="HRG3" s="312"/>
      <c r="HRH3" s="312"/>
      <c r="HRI3" s="312"/>
      <c r="HRJ3" s="312"/>
      <c r="HRK3" s="312"/>
      <c r="HRL3" s="312"/>
      <c r="HRM3" s="312"/>
      <c r="HRN3" s="312"/>
      <c r="HRO3" s="312"/>
      <c r="HRP3" s="312"/>
      <c r="HRQ3" s="312"/>
      <c r="HRR3" s="312"/>
      <c r="HRS3" s="312"/>
      <c r="HRT3" s="312"/>
      <c r="HRU3" s="312"/>
      <c r="HRV3" s="312"/>
      <c r="HRW3" s="312"/>
      <c r="HRX3" s="312"/>
      <c r="HRY3" s="312"/>
      <c r="HRZ3" s="312"/>
      <c r="HSA3" s="312"/>
      <c r="HSB3" s="312"/>
      <c r="HSC3" s="312"/>
      <c r="HSD3" s="312"/>
      <c r="HSE3" s="312"/>
      <c r="HSF3" s="312"/>
      <c r="HSG3" s="312"/>
      <c r="HSH3" s="312"/>
      <c r="HSI3" s="312"/>
      <c r="HSJ3" s="312"/>
      <c r="HSK3" s="312"/>
      <c r="HSL3" s="312"/>
      <c r="HSM3" s="312"/>
      <c r="HSN3" s="312"/>
      <c r="HSO3" s="312"/>
      <c r="HSP3" s="312"/>
      <c r="HSQ3" s="312"/>
      <c r="HSR3" s="312"/>
      <c r="HSS3" s="312"/>
      <c r="HST3" s="312"/>
      <c r="HSU3" s="312"/>
      <c r="HSV3" s="312"/>
      <c r="HSW3" s="312"/>
      <c r="HSX3" s="312"/>
      <c r="HSY3" s="312"/>
      <c r="HSZ3" s="312"/>
      <c r="HTA3" s="312"/>
      <c r="HTB3" s="312"/>
      <c r="HTC3" s="312"/>
      <c r="HTD3" s="312"/>
      <c r="HTE3" s="312"/>
      <c r="HTF3" s="312"/>
      <c r="HTG3" s="312"/>
      <c r="HTH3" s="312"/>
      <c r="HTI3" s="312"/>
      <c r="HTJ3" s="312"/>
      <c r="HTK3" s="312"/>
      <c r="HTL3" s="312"/>
      <c r="HTM3" s="312"/>
      <c r="HTN3" s="312"/>
      <c r="HTO3" s="312"/>
      <c r="HTP3" s="312"/>
      <c r="HTQ3" s="312"/>
      <c r="HTR3" s="312"/>
      <c r="HTS3" s="312"/>
      <c r="HTT3" s="312"/>
      <c r="HTU3" s="312"/>
      <c r="HTV3" s="312"/>
      <c r="HTW3" s="312"/>
      <c r="HTX3" s="312"/>
      <c r="HTY3" s="312"/>
      <c r="HTZ3" s="312"/>
      <c r="HUA3" s="312"/>
      <c r="HUB3" s="312"/>
      <c r="HUC3" s="312"/>
      <c r="HUD3" s="312"/>
      <c r="HUE3" s="312"/>
      <c r="HUF3" s="312"/>
      <c r="HUG3" s="312"/>
      <c r="HUH3" s="312"/>
      <c r="HUI3" s="312"/>
      <c r="HUJ3" s="312"/>
      <c r="HUK3" s="312"/>
      <c r="HUL3" s="312"/>
      <c r="HUM3" s="312"/>
      <c r="HUN3" s="312"/>
      <c r="HUO3" s="312"/>
      <c r="HUP3" s="312"/>
      <c r="HUQ3" s="312"/>
      <c r="HUR3" s="312"/>
      <c r="HUS3" s="312"/>
      <c r="HUT3" s="312"/>
      <c r="HUU3" s="312"/>
      <c r="HUV3" s="312"/>
      <c r="HUW3" s="312"/>
      <c r="HUX3" s="312"/>
      <c r="HUY3" s="312"/>
      <c r="HUZ3" s="312"/>
      <c r="HVA3" s="312"/>
      <c r="HVB3" s="312"/>
      <c r="HVC3" s="312"/>
      <c r="HVD3" s="312"/>
      <c r="HVE3" s="312"/>
      <c r="HVF3" s="312"/>
      <c r="HVG3" s="312"/>
      <c r="HVH3" s="312"/>
      <c r="HVI3" s="312"/>
      <c r="HVJ3" s="312"/>
      <c r="HVK3" s="312"/>
      <c r="HVL3" s="312"/>
      <c r="HVM3" s="312"/>
      <c r="HVN3" s="312"/>
      <c r="HVO3" s="312"/>
      <c r="HVP3" s="312"/>
      <c r="HVQ3" s="312"/>
      <c r="HVR3" s="312"/>
      <c r="HVS3" s="312"/>
      <c r="HVT3" s="312"/>
      <c r="HVU3" s="312"/>
      <c r="HVV3" s="312"/>
      <c r="HVW3" s="312"/>
      <c r="HVX3" s="312"/>
      <c r="HVY3" s="312"/>
      <c r="HVZ3" s="312"/>
      <c r="HWA3" s="312"/>
      <c r="HWB3" s="312"/>
      <c r="HWC3" s="312"/>
      <c r="HWD3" s="312"/>
      <c r="HWE3" s="312"/>
      <c r="HWF3" s="312"/>
      <c r="HWG3" s="312"/>
      <c r="HWH3" s="312"/>
      <c r="HWI3" s="312"/>
      <c r="HWJ3" s="312"/>
      <c r="HWK3" s="312"/>
      <c r="HWL3" s="312"/>
      <c r="HWM3" s="312"/>
      <c r="HWN3" s="312"/>
      <c r="HWO3" s="312"/>
      <c r="HWP3" s="312"/>
      <c r="HWQ3" s="312"/>
      <c r="HWR3" s="312"/>
      <c r="HWS3" s="312"/>
      <c r="HWT3" s="312"/>
      <c r="HWU3" s="312"/>
      <c r="HWV3" s="312"/>
      <c r="HWW3" s="312"/>
      <c r="HWX3" s="312"/>
      <c r="HWY3" s="312"/>
      <c r="HWZ3" s="312"/>
      <c r="HXA3" s="312"/>
      <c r="HXB3" s="312"/>
      <c r="HXC3" s="312"/>
      <c r="HXD3" s="312"/>
      <c r="HXE3" s="312"/>
      <c r="HXF3" s="312"/>
      <c r="HXG3" s="312"/>
      <c r="HXH3" s="312"/>
      <c r="HXI3" s="312"/>
      <c r="HXJ3" s="312"/>
      <c r="HXK3" s="312"/>
      <c r="HXL3" s="312"/>
      <c r="HXM3" s="312"/>
      <c r="HXN3" s="312"/>
      <c r="HXO3" s="312"/>
      <c r="HXP3" s="312"/>
      <c r="HXQ3" s="312"/>
      <c r="HXR3" s="312"/>
      <c r="HXS3" s="312"/>
      <c r="HXT3" s="312"/>
      <c r="HXU3" s="312"/>
      <c r="HXV3" s="312"/>
      <c r="HXW3" s="312"/>
      <c r="HXX3" s="312"/>
      <c r="HXY3" s="312"/>
      <c r="HXZ3" s="312"/>
      <c r="HYA3" s="312"/>
      <c r="HYB3" s="312"/>
      <c r="HYC3" s="312"/>
      <c r="HYD3" s="312"/>
      <c r="HYE3" s="312"/>
      <c r="HYF3" s="312"/>
      <c r="HYG3" s="312"/>
      <c r="HYH3" s="312"/>
      <c r="HYI3" s="312"/>
      <c r="HYJ3" s="312"/>
      <c r="HYK3" s="312"/>
      <c r="HYL3" s="312"/>
      <c r="HYM3" s="312"/>
      <c r="HYN3" s="312"/>
      <c r="HYO3" s="312"/>
      <c r="HYP3" s="312"/>
      <c r="HYQ3" s="312"/>
      <c r="HYR3" s="312"/>
      <c r="HYS3" s="312"/>
      <c r="HYT3" s="312"/>
      <c r="HYU3" s="312"/>
      <c r="HYV3" s="312"/>
      <c r="HYW3" s="312"/>
      <c r="HYX3" s="312"/>
      <c r="HYY3" s="312"/>
      <c r="HYZ3" s="312"/>
      <c r="HZA3" s="312"/>
      <c r="HZB3" s="312"/>
      <c r="HZC3" s="312"/>
      <c r="HZD3" s="312"/>
      <c r="HZE3" s="312"/>
      <c r="HZF3" s="312"/>
      <c r="HZG3" s="312"/>
      <c r="HZH3" s="312"/>
      <c r="HZI3" s="312"/>
      <c r="HZJ3" s="312"/>
      <c r="HZK3" s="312"/>
      <c r="HZL3" s="312"/>
      <c r="HZM3" s="312"/>
      <c r="HZN3" s="312"/>
      <c r="HZO3" s="312"/>
      <c r="HZP3" s="312"/>
      <c r="HZQ3" s="312"/>
      <c r="HZR3" s="312"/>
      <c r="HZS3" s="312"/>
      <c r="HZT3" s="312"/>
      <c r="HZU3" s="312"/>
      <c r="HZV3" s="312"/>
      <c r="HZW3" s="312"/>
      <c r="HZX3" s="312"/>
      <c r="HZY3" s="312"/>
      <c r="HZZ3" s="312"/>
      <c r="IAA3" s="312"/>
      <c r="IAB3" s="312"/>
      <c r="IAC3" s="312"/>
      <c r="IAD3" s="312"/>
      <c r="IAE3" s="312"/>
      <c r="IAF3" s="312"/>
      <c r="IAG3" s="312"/>
      <c r="IAH3" s="312"/>
      <c r="IAI3" s="312"/>
      <c r="IAJ3" s="312"/>
      <c r="IAK3" s="312"/>
      <c r="IAL3" s="312"/>
      <c r="IAM3" s="312"/>
      <c r="IAN3" s="312"/>
      <c r="IAO3" s="312"/>
      <c r="IAP3" s="312"/>
      <c r="IAQ3" s="312"/>
      <c r="IAR3" s="312"/>
      <c r="IAS3" s="312"/>
      <c r="IAT3" s="312"/>
      <c r="IAU3" s="312"/>
      <c r="IAV3" s="312"/>
      <c r="IAW3" s="312"/>
      <c r="IAX3" s="312"/>
      <c r="IAY3" s="312"/>
      <c r="IAZ3" s="312"/>
      <c r="IBA3" s="312"/>
      <c r="IBB3" s="312"/>
      <c r="IBC3" s="312"/>
      <c r="IBD3" s="312"/>
      <c r="IBE3" s="312"/>
      <c r="IBF3" s="312"/>
      <c r="IBG3" s="312"/>
      <c r="IBH3" s="312"/>
      <c r="IBI3" s="312"/>
      <c r="IBJ3" s="312"/>
      <c r="IBK3" s="312"/>
      <c r="IBL3" s="312"/>
      <c r="IBM3" s="312"/>
      <c r="IBN3" s="312"/>
      <c r="IBO3" s="312"/>
      <c r="IBP3" s="312"/>
      <c r="IBQ3" s="312"/>
      <c r="IBR3" s="312"/>
      <c r="IBS3" s="312"/>
      <c r="IBT3" s="312"/>
      <c r="IBU3" s="312"/>
      <c r="IBV3" s="312"/>
      <c r="IBW3" s="312"/>
      <c r="IBX3" s="312"/>
      <c r="IBY3" s="312"/>
      <c r="IBZ3" s="312"/>
      <c r="ICA3" s="312"/>
      <c r="ICB3" s="312"/>
      <c r="ICC3" s="312"/>
      <c r="ICD3" s="312"/>
      <c r="ICE3" s="312"/>
      <c r="ICF3" s="312"/>
      <c r="ICG3" s="312"/>
      <c r="ICH3" s="312"/>
      <c r="ICI3" s="312"/>
      <c r="ICJ3" s="312"/>
      <c r="ICK3" s="312"/>
      <c r="ICL3" s="312"/>
      <c r="ICM3" s="312"/>
      <c r="ICN3" s="312"/>
      <c r="ICO3" s="312"/>
      <c r="ICP3" s="312"/>
      <c r="ICQ3" s="312"/>
      <c r="ICR3" s="312"/>
      <c r="ICS3" s="312"/>
      <c r="ICT3" s="312"/>
      <c r="ICU3" s="312"/>
      <c r="ICV3" s="312"/>
      <c r="ICW3" s="312"/>
      <c r="ICX3" s="312"/>
      <c r="ICY3" s="312"/>
      <c r="ICZ3" s="312"/>
      <c r="IDA3" s="312"/>
      <c r="IDB3" s="312"/>
      <c r="IDC3" s="312"/>
      <c r="IDD3" s="312"/>
      <c r="IDE3" s="312"/>
      <c r="IDF3" s="312"/>
      <c r="IDG3" s="312"/>
      <c r="IDH3" s="312"/>
      <c r="IDI3" s="312"/>
      <c r="IDJ3" s="312"/>
      <c r="IDK3" s="312"/>
      <c r="IDL3" s="312"/>
      <c r="IDM3" s="312"/>
      <c r="IDN3" s="312"/>
      <c r="IDO3" s="312"/>
      <c r="IDP3" s="312"/>
      <c r="IDQ3" s="312"/>
      <c r="IDR3" s="312"/>
      <c r="IDS3" s="312"/>
      <c r="IDT3" s="312"/>
      <c r="IDU3" s="312"/>
      <c r="IDV3" s="312"/>
      <c r="IDW3" s="312"/>
      <c r="IDX3" s="312"/>
      <c r="IDY3" s="312"/>
      <c r="IDZ3" s="312"/>
      <c r="IEA3" s="312"/>
      <c r="IEB3" s="312"/>
      <c r="IEC3" s="312"/>
      <c r="IED3" s="312"/>
      <c r="IEE3" s="312"/>
      <c r="IEF3" s="312"/>
      <c r="IEG3" s="312"/>
      <c r="IEH3" s="312"/>
      <c r="IEI3" s="312"/>
      <c r="IEJ3" s="312"/>
      <c r="IEK3" s="312"/>
      <c r="IEL3" s="312"/>
      <c r="IEM3" s="312"/>
      <c r="IEN3" s="312"/>
      <c r="IEO3" s="312"/>
      <c r="IEP3" s="312"/>
      <c r="IEQ3" s="312"/>
      <c r="IER3" s="312"/>
      <c r="IES3" s="312"/>
      <c r="IET3" s="312"/>
      <c r="IEU3" s="312"/>
      <c r="IEV3" s="312"/>
      <c r="IEW3" s="312"/>
      <c r="IEX3" s="312"/>
      <c r="IEY3" s="312"/>
      <c r="IEZ3" s="312"/>
      <c r="IFA3" s="312"/>
      <c r="IFB3" s="312"/>
      <c r="IFC3" s="312"/>
      <c r="IFD3" s="312"/>
      <c r="IFE3" s="312"/>
      <c r="IFF3" s="312"/>
      <c r="IFG3" s="312"/>
      <c r="IFH3" s="312"/>
      <c r="IFI3" s="312"/>
      <c r="IFJ3" s="312"/>
      <c r="IFK3" s="312"/>
      <c r="IFL3" s="312"/>
      <c r="IFM3" s="312"/>
      <c r="IFN3" s="312"/>
      <c r="IFO3" s="312"/>
      <c r="IFP3" s="312"/>
      <c r="IFQ3" s="312"/>
      <c r="IFR3" s="312"/>
      <c r="IFS3" s="312"/>
      <c r="IFT3" s="312"/>
      <c r="IFU3" s="312"/>
      <c r="IFV3" s="312"/>
      <c r="IFW3" s="312"/>
      <c r="IFX3" s="312"/>
      <c r="IFY3" s="312"/>
      <c r="IFZ3" s="312"/>
      <c r="IGA3" s="312"/>
      <c r="IGB3" s="312"/>
      <c r="IGC3" s="312"/>
      <c r="IGD3" s="312"/>
      <c r="IGE3" s="312"/>
      <c r="IGF3" s="312"/>
      <c r="IGG3" s="312"/>
      <c r="IGH3" s="312"/>
      <c r="IGI3" s="312"/>
      <c r="IGJ3" s="312"/>
      <c r="IGK3" s="312"/>
      <c r="IGL3" s="312"/>
      <c r="IGM3" s="312"/>
      <c r="IGN3" s="312"/>
      <c r="IGO3" s="312"/>
      <c r="IGP3" s="312"/>
      <c r="IGQ3" s="312"/>
      <c r="IGR3" s="312"/>
      <c r="IGS3" s="312"/>
      <c r="IGT3" s="312"/>
      <c r="IGU3" s="312"/>
      <c r="IGV3" s="312"/>
      <c r="IGW3" s="312"/>
      <c r="IGX3" s="312"/>
      <c r="IGY3" s="312"/>
      <c r="IGZ3" s="312"/>
      <c r="IHA3" s="312"/>
      <c r="IHB3" s="312"/>
      <c r="IHC3" s="312"/>
      <c r="IHD3" s="312"/>
      <c r="IHE3" s="312"/>
      <c r="IHF3" s="312"/>
      <c r="IHG3" s="312"/>
      <c r="IHH3" s="312"/>
      <c r="IHI3" s="312"/>
      <c r="IHJ3" s="312"/>
      <c r="IHK3" s="312"/>
      <c r="IHL3" s="312"/>
      <c r="IHM3" s="312"/>
      <c r="IHN3" s="312"/>
      <c r="IHO3" s="312"/>
      <c r="IHP3" s="312"/>
      <c r="IHQ3" s="312"/>
      <c r="IHR3" s="312"/>
      <c r="IHS3" s="312"/>
      <c r="IHT3" s="312"/>
      <c r="IHU3" s="312"/>
      <c r="IHV3" s="312"/>
      <c r="IHW3" s="312"/>
      <c r="IHX3" s="312"/>
      <c r="IHY3" s="312"/>
      <c r="IHZ3" s="312"/>
      <c r="IIA3" s="312"/>
      <c r="IIB3" s="312"/>
      <c r="IIC3" s="312"/>
      <c r="IID3" s="312"/>
      <c r="IIE3" s="312"/>
      <c r="IIF3" s="312"/>
      <c r="IIG3" s="312"/>
      <c r="IIH3" s="312"/>
      <c r="III3" s="312"/>
      <c r="IIJ3" s="312"/>
      <c r="IIK3" s="312"/>
      <c r="IIL3" s="312"/>
      <c r="IIM3" s="312"/>
      <c r="IIN3" s="312"/>
      <c r="IIO3" s="312"/>
      <c r="IIP3" s="312"/>
      <c r="IIQ3" s="312"/>
      <c r="IIR3" s="312"/>
      <c r="IIS3" s="312"/>
      <c r="IIT3" s="312"/>
      <c r="IIU3" s="312"/>
      <c r="IIV3" s="312"/>
      <c r="IIW3" s="312"/>
      <c r="IIX3" s="312"/>
      <c r="IIY3" s="312"/>
      <c r="IIZ3" s="312"/>
      <c r="IJA3" s="312"/>
      <c r="IJB3" s="312"/>
      <c r="IJC3" s="312"/>
      <c r="IJD3" s="312"/>
      <c r="IJE3" s="312"/>
      <c r="IJF3" s="312"/>
      <c r="IJG3" s="312"/>
      <c r="IJH3" s="312"/>
      <c r="IJI3" s="312"/>
      <c r="IJJ3" s="312"/>
      <c r="IJK3" s="312"/>
      <c r="IJL3" s="312"/>
      <c r="IJM3" s="312"/>
      <c r="IJN3" s="312"/>
      <c r="IJO3" s="312"/>
      <c r="IJP3" s="312"/>
      <c r="IJQ3" s="312"/>
      <c r="IJR3" s="312"/>
      <c r="IJS3" s="312"/>
      <c r="IJT3" s="312"/>
      <c r="IJU3" s="312"/>
      <c r="IJV3" s="312"/>
      <c r="IJW3" s="312"/>
      <c r="IJX3" s="312"/>
      <c r="IJY3" s="312"/>
      <c r="IJZ3" s="312"/>
      <c r="IKA3" s="312"/>
      <c r="IKB3" s="312"/>
      <c r="IKC3" s="312"/>
      <c r="IKD3" s="312"/>
      <c r="IKE3" s="312"/>
      <c r="IKF3" s="312"/>
      <c r="IKG3" s="312"/>
      <c r="IKH3" s="312"/>
      <c r="IKI3" s="312"/>
      <c r="IKJ3" s="312"/>
      <c r="IKK3" s="312"/>
      <c r="IKL3" s="312"/>
      <c r="IKM3" s="312"/>
      <c r="IKN3" s="312"/>
      <c r="IKO3" s="312"/>
      <c r="IKP3" s="312"/>
      <c r="IKQ3" s="312"/>
      <c r="IKR3" s="312"/>
      <c r="IKS3" s="312"/>
      <c r="IKT3" s="312"/>
      <c r="IKU3" s="312"/>
      <c r="IKV3" s="312"/>
      <c r="IKW3" s="312"/>
      <c r="IKX3" s="312"/>
      <c r="IKY3" s="312"/>
      <c r="IKZ3" s="312"/>
      <c r="ILA3" s="312"/>
      <c r="ILB3" s="312"/>
      <c r="ILC3" s="312"/>
      <c r="ILD3" s="312"/>
      <c r="ILE3" s="312"/>
      <c r="ILF3" s="312"/>
      <c r="ILG3" s="312"/>
      <c r="ILH3" s="312"/>
      <c r="ILI3" s="312"/>
      <c r="ILJ3" s="312"/>
      <c r="ILK3" s="312"/>
      <c r="ILL3" s="312"/>
      <c r="ILM3" s="312"/>
      <c r="ILN3" s="312"/>
      <c r="ILO3" s="312"/>
      <c r="ILP3" s="312"/>
      <c r="ILQ3" s="312"/>
      <c r="ILR3" s="312"/>
      <c r="ILS3" s="312"/>
      <c r="ILT3" s="312"/>
      <c r="ILU3" s="312"/>
      <c r="ILV3" s="312"/>
      <c r="ILW3" s="312"/>
      <c r="ILX3" s="312"/>
      <c r="ILY3" s="312"/>
      <c r="ILZ3" s="312"/>
      <c r="IMA3" s="312"/>
      <c r="IMB3" s="312"/>
      <c r="IMC3" s="312"/>
      <c r="IMD3" s="312"/>
      <c r="IME3" s="312"/>
      <c r="IMF3" s="312"/>
      <c r="IMG3" s="312"/>
      <c r="IMH3" s="312"/>
      <c r="IMI3" s="312"/>
      <c r="IMJ3" s="312"/>
      <c r="IMK3" s="312"/>
      <c r="IML3" s="312"/>
      <c r="IMM3" s="312"/>
      <c r="IMN3" s="312"/>
      <c r="IMO3" s="312"/>
      <c r="IMP3" s="312"/>
      <c r="IMQ3" s="312"/>
      <c r="IMR3" s="312"/>
      <c r="IMS3" s="312"/>
      <c r="IMT3" s="312"/>
      <c r="IMU3" s="312"/>
      <c r="IMV3" s="312"/>
      <c r="IMW3" s="312"/>
      <c r="IMX3" s="312"/>
      <c r="IMY3" s="312"/>
      <c r="IMZ3" s="312"/>
      <c r="INA3" s="312"/>
      <c r="INB3" s="312"/>
      <c r="INC3" s="312"/>
      <c r="IND3" s="312"/>
      <c r="INE3" s="312"/>
      <c r="INF3" s="312"/>
      <c r="ING3" s="312"/>
      <c r="INH3" s="312"/>
      <c r="INI3" s="312"/>
      <c r="INJ3" s="312"/>
      <c r="INK3" s="312"/>
      <c r="INL3" s="312"/>
      <c r="INM3" s="312"/>
      <c r="INN3" s="312"/>
      <c r="INO3" s="312"/>
      <c r="INP3" s="312"/>
      <c r="INQ3" s="312"/>
      <c r="INR3" s="312"/>
      <c r="INS3" s="312"/>
      <c r="INT3" s="312"/>
      <c r="INU3" s="312"/>
      <c r="INV3" s="312"/>
      <c r="INW3" s="312"/>
      <c r="INX3" s="312"/>
      <c r="INY3" s="312"/>
      <c r="INZ3" s="312"/>
      <c r="IOA3" s="312"/>
      <c r="IOB3" s="312"/>
      <c r="IOC3" s="312"/>
      <c r="IOD3" s="312"/>
      <c r="IOE3" s="312"/>
      <c r="IOF3" s="312"/>
      <c r="IOG3" s="312"/>
      <c r="IOH3" s="312"/>
      <c r="IOI3" s="312"/>
      <c r="IOJ3" s="312"/>
      <c r="IOK3" s="312"/>
      <c r="IOL3" s="312"/>
      <c r="IOM3" s="312"/>
      <c r="ION3" s="312"/>
      <c r="IOO3" s="312"/>
      <c r="IOP3" s="312"/>
      <c r="IOQ3" s="312"/>
      <c r="IOR3" s="312"/>
      <c r="IOS3" s="312"/>
      <c r="IOT3" s="312"/>
      <c r="IOU3" s="312"/>
      <c r="IOV3" s="312"/>
      <c r="IOW3" s="312"/>
      <c r="IOX3" s="312"/>
      <c r="IOY3" s="312"/>
      <c r="IOZ3" s="312"/>
      <c r="IPA3" s="312"/>
      <c r="IPB3" s="312"/>
      <c r="IPC3" s="312"/>
      <c r="IPD3" s="312"/>
      <c r="IPE3" s="312"/>
      <c r="IPF3" s="312"/>
      <c r="IPG3" s="312"/>
      <c r="IPH3" s="312"/>
      <c r="IPI3" s="312"/>
      <c r="IPJ3" s="312"/>
      <c r="IPK3" s="312"/>
      <c r="IPL3" s="312"/>
      <c r="IPM3" s="312"/>
      <c r="IPN3" s="312"/>
      <c r="IPO3" s="312"/>
      <c r="IPP3" s="312"/>
      <c r="IPQ3" s="312"/>
      <c r="IPR3" s="312"/>
      <c r="IPS3" s="312"/>
      <c r="IPT3" s="312"/>
      <c r="IPU3" s="312"/>
      <c r="IPV3" s="312"/>
      <c r="IPW3" s="312"/>
      <c r="IPX3" s="312"/>
      <c r="IPY3" s="312"/>
      <c r="IPZ3" s="312"/>
      <c r="IQA3" s="312"/>
      <c r="IQB3" s="312"/>
      <c r="IQC3" s="312"/>
      <c r="IQD3" s="312"/>
      <c r="IQE3" s="312"/>
      <c r="IQF3" s="312"/>
      <c r="IQG3" s="312"/>
      <c r="IQH3" s="312"/>
      <c r="IQI3" s="312"/>
      <c r="IQJ3" s="312"/>
      <c r="IQK3" s="312"/>
      <c r="IQL3" s="312"/>
      <c r="IQM3" s="312"/>
      <c r="IQN3" s="312"/>
      <c r="IQO3" s="312"/>
      <c r="IQP3" s="312"/>
      <c r="IQQ3" s="312"/>
      <c r="IQR3" s="312"/>
      <c r="IQS3" s="312"/>
      <c r="IQT3" s="312"/>
      <c r="IQU3" s="312"/>
      <c r="IQV3" s="312"/>
      <c r="IQW3" s="312"/>
      <c r="IQX3" s="312"/>
      <c r="IQY3" s="312"/>
      <c r="IQZ3" s="312"/>
      <c r="IRA3" s="312"/>
      <c r="IRB3" s="312"/>
      <c r="IRC3" s="312"/>
      <c r="IRD3" s="312"/>
      <c r="IRE3" s="312"/>
      <c r="IRF3" s="312"/>
      <c r="IRG3" s="312"/>
      <c r="IRH3" s="312"/>
      <c r="IRI3" s="312"/>
      <c r="IRJ3" s="312"/>
      <c r="IRK3" s="312"/>
      <c r="IRL3" s="312"/>
      <c r="IRM3" s="312"/>
      <c r="IRN3" s="312"/>
      <c r="IRO3" s="312"/>
      <c r="IRP3" s="312"/>
      <c r="IRQ3" s="312"/>
      <c r="IRR3" s="312"/>
      <c r="IRS3" s="312"/>
      <c r="IRT3" s="312"/>
      <c r="IRU3" s="312"/>
      <c r="IRV3" s="312"/>
      <c r="IRW3" s="312"/>
      <c r="IRX3" s="312"/>
      <c r="IRY3" s="312"/>
      <c r="IRZ3" s="312"/>
      <c r="ISA3" s="312"/>
      <c r="ISB3" s="312"/>
      <c r="ISC3" s="312"/>
      <c r="ISD3" s="312"/>
      <c r="ISE3" s="312"/>
      <c r="ISF3" s="312"/>
      <c r="ISG3" s="312"/>
      <c r="ISH3" s="312"/>
      <c r="ISI3" s="312"/>
      <c r="ISJ3" s="312"/>
      <c r="ISK3" s="312"/>
      <c r="ISL3" s="312"/>
      <c r="ISM3" s="312"/>
      <c r="ISN3" s="312"/>
      <c r="ISO3" s="312"/>
      <c r="ISP3" s="312"/>
      <c r="ISQ3" s="312"/>
      <c r="ISR3" s="312"/>
      <c r="ISS3" s="312"/>
      <c r="IST3" s="312"/>
      <c r="ISU3" s="312"/>
      <c r="ISV3" s="312"/>
      <c r="ISW3" s="312"/>
      <c r="ISX3" s="312"/>
      <c r="ISY3" s="312"/>
      <c r="ISZ3" s="312"/>
      <c r="ITA3" s="312"/>
      <c r="ITB3" s="312"/>
      <c r="ITC3" s="312"/>
      <c r="ITD3" s="312"/>
      <c r="ITE3" s="312"/>
      <c r="ITF3" s="312"/>
      <c r="ITG3" s="312"/>
      <c r="ITH3" s="312"/>
      <c r="ITI3" s="312"/>
      <c r="ITJ3" s="312"/>
      <c r="ITK3" s="312"/>
      <c r="ITL3" s="312"/>
      <c r="ITM3" s="312"/>
      <c r="ITN3" s="312"/>
      <c r="ITO3" s="312"/>
      <c r="ITP3" s="312"/>
      <c r="ITQ3" s="312"/>
      <c r="ITR3" s="312"/>
      <c r="ITS3" s="312"/>
      <c r="ITT3" s="312"/>
      <c r="ITU3" s="312"/>
      <c r="ITV3" s="312"/>
      <c r="ITW3" s="312"/>
      <c r="ITX3" s="312"/>
      <c r="ITY3" s="312"/>
      <c r="ITZ3" s="312"/>
      <c r="IUA3" s="312"/>
      <c r="IUB3" s="312"/>
      <c r="IUC3" s="312"/>
      <c r="IUD3" s="312"/>
      <c r="IUE3" s="312"/>
      <c r="IUF3" s="312"/>
      <c r="IUG3" s="312"/>
      <c r="IUH3" s="312"/>
      <c r="IUI3" s="312"/>
      <c r="IUJ3" s="312"/>
      <c r="IUK3" s="312"/>
      <c r="IUL3" s="312"/>
      <c r="IUM3" s="312"/>
      <c r="IUN3" s="312"/>
      <c r="IUO3" s="312"/>
      <c r="IUP3" s="312"/>
      <c r="IUQ3" s="312"/>
      <c r="IUR3" s="312"/>
      <c r="IUS3" s="312"/>
      <c r="IUT3" s="312"/>
      <c r="IUU3" s="312"/>
      <c r="IUV3" s="312"/>
      <c r="IUW3" s="312"/>
      <c r="IUX3" s="312"/>
      <c r="IUY3" s="312"/>
      <c r="IUZ3" s="312"/>
      <c r="IVA3" s="312"/>
      <c r="IVB3" s="312"/>
      <c r="IVC3" s="312"/>
      <c r="IVD3" s="312"/>
      <c r="IVE3" s="312"/>
      <c r="IVF3" s="312"/>
      <c r="IVG3" s="312"/>
      <c r="IVH3" s="312"/>
      <c r="IVI3" s="312"/>
      <c r="IVJ3" s="312"/>
      <c r="IVK3" s="312"/>
      <c r="IVL3" s="312"/>
      <c r="IVM3" s="312"/>
      <c r="IVN3" s="312"/>
      <c r="IVO3" s="312"/>
      <c r="IVP3" s="312"/>
      <c r="IVQ3" s="312"/>
      <c r="IVR3" s="312"/>
      <c r="IVS3" s="312"/>
      <c r="IVT3" s="312"/>
      <c r="IVU3" s="312"/>
      <c r="IVV3" s="312"/>
      <c r="IVW3" s="312"/>
      <c r="IVX3" s="312"/>
      <c r="IVY3" s="312"/>
      <c r="IVZ3" s="312"/>
      <c r="IWA3" s="312"/>
      <c r="IWB3" s="312"/>
      <c r="IWC3" s="312"/>
      <c r="IWD3" s="312"/>
      <c r="IWE3" s="312"/>
      <c r="IWF3" s="312"/>
      <c r="IWG3" s="312"/>
      <c r="IWH3" s="312"/>
      <c r="IWI3" s="312"/>
      <c r="IWJ3" s="312"/>
      <c r="IWK3" s="312"/>
      <c r="IWL3" s="312"/>
      <c r="IWM3" s="312"/>
      <c r="IWN3" s="312"/>
      <c r="IWO3" s="312"/>
      <c r="IWP3" s="312"/>
      <c r="IWQ3" s="312"/>
      <c r="IWR3" s="312"/>
      <c r="IWS3" s="312"/>
      <c r="IWT3" s="312"/>
      <c r="IWU3" s="312"/>
      <c r="IWV3" s="312"/>
      <c r="IWW3" s="312"/>
      <c r="IWX3" s="312"/>
      <c r="IWY3" s="312"/>
      <c r="IWZ3" s="312"/>
      <c r="IXA3" s="312"/>
      <c r="IXB3" s="312"/>
      <c r="IXC3" s="312"/>
      <c r="IXD3" s="312"/>
      <c r="IXE3" s="312"/>
      <c r="IXF3" s="312"/>
      <c r="IXG3" s="312"/>
      <c r="IXH3" s="312"/>
      <c r="IXI3" s="312"/>
      <c r="IXJ3" s="312"/>
      <c r="IXK3" s="312"/>
      <c r="IXL3" s="312"/>
      <c r="IXM3" s="312"/>
      <c r="IXN3" s="312"/>
      <c r="IXO3" s="312"/>
      <c r="IXP3" s="312"/>
      <c r="IXQ3" s="312"/>
      <c r="IXR3" s="312"/>
      <c r="IXS3" s="312"/>
      <c r="IXT3" s="312"/>
      <c r="IXU3" s="312"/>
      <c r="IXV3" s="312"/>
      <c r="IXW3" s="312"/>
      <c r="IXX3" s="312"/>
      <c r="IXY3" s="312"/>
      <c r="IXZ3" s="312"/>
      <c r="IYA3" s="312"/>
      <c r="IYB3" s="312"/>
      <c r="IYC3" s="312"/>
      <c r="IYD3" s="312"/>
      <c r="IYE3" s="312"/>
      <c r="IYF3" s="312"/>
      <c r="IYG3" s="312"/>
      <c r="IYH3" s="312"/>
      <c r="IYI3" s="312"/>
      <c r="IYJ3" s="312"/>
      <c r="IYK3" s="312"/>
      <c r="IYL3" s="312"/>
      <c r="IYM3" s="312"/>
      <c r="IYN3" s="312"/>
      <c r="IYO3" s="312"/>
      <c r="IYP3" s="312"/>
      <c r="IYQ3" s="312"/>
      <c r="IYR3" s="312"/>
      <c r="IYS3" s="312"/>
      <c r="IYT3" s="312"/>
      <c r="IYU3" s="312"/>
      <c r="IYV3" s="312"/>
      <c r="IYW3" s="312"/>
      <c r="IYX3" s="312"/>
      <c r="IYY3" s="312"/>
      <c r="IYZ3" s="312"/>
      <c r="IZA3" s="312"/>
      <c r="IZB3" s="312"/>
      <c r="IZC3" s="312"/>
      <c r="IZD3" s="312"/>
      <c r="IZE3" s="312"/>
      <c r="IZF3" s="312"/>
      <c r="IZG3" s="312"/>
      <c r="IZH3" s="312"/>
      <c r="IZI3" s="312"/>
      <c r="IZJ3" s="312"/>
      <c r="IZK3" s="312"/>
      <c r="IZL3" s="312"/>
      <c r="IZM3" s="312"/>
      <c r="IZN3" s="312"/>
      <c r="IZO3" s="312"/>
      <c r="IZP3" s="312"/>
      <c r="IZQ3" s="312"/>
      <c r="IZR3" s="312"/>
      <c r="IZS3" s="312"/>
      <c r="IZT3" s="312"/>
      <c r="IZU3" s="312"/>
      <c r="IZV3" s="312"/>
      <c r="IZW3" s="312"/>
      <c r="IZX3" s="312"/>
      <c r="IZY3" s="312"/>
      <c r="IZZ3" s="312"/>
      <c r="JAA3" s="312"/>
      <c r="JAB3" s="312"/>
      <c r="JAC3" s="312"/>
      <c r="JAD3" s="312"/>
      <c r="JAE3" s="312"/>
      <c r="JAF3" s="312"/>
      <c r="JAG3" s="312"/>
      <c r="JAH3" s="312"/>
      <c r="JAI3" s="312"/>
      <c r="JAJ3" s="312"/>
      <c r="JAK3" s="312"/>
      <c r="JAL3" s="312"/>
      <c r="JAM3" s="312"/>
      <c r="JAN3" s="312"/>
      <c r="JAO3" s="312"/>
      <c r="JAP3" s="312"/>
      <c r="JAQ3" s="312"/>
      <c r="JAR3" s="312"/>
      <c r="JAS3" s="312"/>
      <c r="JAT3" s="312"/>
      <c r="JAU3" s="312"/>
      <c r="JAV3" s="312"/>
      <c r="JAW3" s="312"/>
      <c r="JAX3" s="312"/>
      <c r="JAY3" s="312"/>
      <c r="JAZ3" s="312"/>
      <c r="JBA3" s="312"/>
      <c r="JBB3" s="312"/>
      <c r="JBC3" s="312"/>
      <c r="JBD3" s="312"/>
      <c r="JBE3" s="312"/>
      <c r="JBF3" s="312"/>
      <c r="JBG3" s="312"/>
      <c r="JBH3" s="312"/>
      <c r="JBI3" s="312"/>
      <c r="JBJ3" s="312"/>
      <c r="JBK3" s="312"/>
      <c r="JBL3" s="312"/>
      <c r="JBM3" s="312"/>
      <c r="JBN3" s="312"/>
      <c r="JBO3" s="312"/>
      <c r="JBP3" s="312"/>
      <c r="JBQ3" s="312"/>
      <c r="JBR3" s="312"/>
      <c r="JBS3" s="312"/>
      <c r="JBT3" s="312"/>
      <c r="JBU3" s="312"/>
      <c r="JBV3" s="312"/>
      <c r="JBW3" s="312"/>
      <c r="JBX3" s="312"/>
      <c r="JBY3" s="312"/>
      <c r="JBZ3" s="312"/>
      <c r="JCA3" s="312"/>
      <c r="JCB3" s="312"/>
      <c r="JCC3" s="312"/>
      <c r="JCD3" s="312"/>
      <c r="JCE3" s="312"/>
      <c r="JCF3" s="312"/>
      <c r="JCG3" s="312"/>
      <c r="JCH3" s="312"/>
      <c r="JCI3" s="312"/>
      <c r="JCJ3" s="312"/>
      <c r="JCK3" s="312"/>
      <c r="JCL3" s="312"/>
      <c r="JCM3" s="312"/>
      <c r="JCN3" s="312"/>
      <c r="JCO3" s="312"/>
      <c r="JCP3" s="312"/>
      <c r="JCQ3" s="312"/>
      <c r="JCR3" s="312"/>
      <c r="JCS3" s="312"/>
      <c r="JCT3" s="312"/>
      <c r="JCU3" s="312"/>
      <c r="JCV3" s="312"/>
      <c r="JCW3" s="312"/>
      <c r="JCX3" s="312"/>
      <c r="JCY3" s="312"/>
      <c r="JCZ3" s="312"/>
      <c r="JDA3" s="312"/>
      <c r="JDB3" s="312"/>
      <c r="JDC3" s="312"/>
      <c r="JDD3" s="312"/>
      <c r="JDE3" s="312"/>
      <c r="JDF3" s="312"/>
      <c r="JDG3" s="312"/>
      <c r="JDH3" s="312"/>
      <c r="JDI3" s="312"/>
      <c r="JDJ3" s="312"/>
      <c r="JDK3" s="312"/>
      <c r="JDL3" s="312"/>
      <c r="JDM3" s="312"/>
      <c r="JDN3" s="312"/>
      <c r="JDO3" s="312"/>
      <c r="JDP3" s="312"/>
      <c r="JDQ3" s="312"/>
      <c r="JDR3" s="312"/>
      <c r="JDS3" s="312"/>
      <c r="JDT3" s="312"/>
      <c r="JDU3" s="312"/>
      <c r="JDV3" s="312"/>
      <c r="JDW3" s="312"/>
      <c r="JDX3" s="312"/>
      <c r="JDY3" s="312"/>
      <c r="JDZ3" s="312"/>
      <c r="JEA3" s="312"/>
      <c r="JEB3" s="312"/>
      <c r="JEC3" s="312"/>
      <c r="JED3" s="312"/>
      <c r="JEE3" s="312"/>
      <c r="JEF3" s="312"/>
      <c r="JEG3" s="312"/>
      <c r="JEH3" s="312"/>
      <c r="JEI3" s="312"/>
      <c r="JEJ3" s="312"/>
      <c r="JEK3" s="312"/>
      <c r="JEL3" s="312"/>
      <c r="JEM3" s="312"/>
      <c r="JEN3" s="312"/>
      <c r="JEO3" s="312"/>
      <c r="JEP3" s="312"/>
      <c r="JEQ3" s="312"/>
      <c r="JER3" s="312"/>
      <c r="JES3" s="312"/>
      <c r="JET3" s="312"/>
      <c r="JEU3" s="312"/>
      <c r="JEV3" s="312"/>
      <c r="JEW3" s="312"/>
      <c r="JEX3" s="312"/>
      <c r="JEY3" s="312"/>
      <c r="JEZ3" s="312"/>
      <c r="JFA3" s="312"/>
      <c r="JFB3" s="312"/>
      <c r="JFC3" s="312"/>
      <c r="JFD3" s="312"/>
      <c r="JFE3" s="312"/>
      <c r="JFF3" s="312"/>
      <c r="JFG3" s="312"/>
      <c r="JFH3" s="312"/>
      <c r="JFI3" s="312"/>
      <c r="JFJ3" s="312"/>
      <c r="JFK3" s="312"/>
      <c r="JFL3" s="312"/>
      <c r="JFM3" s="312"/>
      <c r="JFN3" s="312"/>
      <c r="JFO3" s="312"/>
      <c r="JFP3" s="312"/>
      <c r="JFQ3" s="312"/>
      <c r="JFR3" s="312"/>
      <c r="JFS3" s="312"/>
      <c r="JFT3" s="312"/>
      <c r="JFU3" s="312"/>
      <c r="JFV3" s="312"/>
      <c r="JFW3" s="312"/>
      <c r="JFX3" s="312"/>
      <c r="JFY3" s="312"/>
      <c r="JFZ3" s="312"/>
      <c r="JGA3" s="312"/>
      <c r="JGB3" s="312"/>
      <c r="JGC3" s="312"/>
      <c r="JGD3" s="312"/>
      <c r="JGE3" s="312"/>
      <c r="JGF3" s="312"/>
      <c r="JGG3" s="312"/>
      <c r="JGH3" s="312"/>
      <c r="JGI3" s="312"/>
      <c r="JGJ3" s="312"/>
      <c r="JGK3" s="312"/>
      <c r="JGL3" s="312"/>
      <c r="JGM3" s="312"/>
      <c r="JGN3" s="312"/>
      <c r="JGO3" s="312"/>
      <c r="JGP3" s="312"/>
      <c r="JGQ3" s="312"/>
      <c r="JGR3" s="312"/>
      <c r="JGS3" s="312"/>
      <c r="JGT3" s="312"/>
      <c r="JGU3" s="312"/>
      <c r="JGV3" s="312"/>
      <c r="JGW3" s="312"/>
      <c r="JGX3" s="312"/>
      <c r="JGY3" s="312"/>
      <c r="JGZ3" s="312"/>
      <c r="JHA3" s="312"/>
      <c r="JHB3" s="312"/>
      <c r="JHC3" s="312"/>
      <c r="JHD3" s="312"/>
      <c r="JHE3" s="312"/>
      <c r="JHF3" s="312"/>
      <c r="JHG3" s="312"/>
      <c r="JHH3" s="312"/>
      <c r="JHI3" s="312"/>
      <c r="JHJ3" s="312"/>
      <c r="JHK3" s="312"/>
      <c r="JHL3" s="312"/>
      <c r="JHM3" s="312"/>
      <c r="JHN3" s="312"/>
      <c r="JHO3" s="312"/>
      <c r="JHP3" s="312"/>
      <c r="JHQ3" s="312"/>
      <c r="JHR3" s="312"/>
      <c r="JHS3" s="312"/>
      <c r="JHT3" s="312"/>
      <c r="JHU3" s="312"/>
      <c r="JHV3" s="312"/>
      <c r="JHW3" s="312"/>
      <c r="JHX3" s="312"/>
      <c r="JHY3" s="312"/>
      <c r="JHZ3" s="312"/>
      <c r="JIA3" s="312"/>
      <c r="JIB3" s="312"/>
      <c r="JIC3" s="312"/>
      <c r="JID3" s="312"/>
      <c r="JIE3" s="312"/>
      <c r="JIF3" s="312"/>
      <c r="JIG3" s="312"/>
      <c r="JIH3" s="312"/>
      <c r="JII3" s="312"/>
      <c r="JIJ3" s="312"/>
      <c r="JIK3" s="312"/>
      <c r="JIL3" s="312"/>
      <c r="JIM3" s="312"/>
      <c r="JIN3" s="312"/>
      <c r="JIO3" s="312"/>
      <c r="JIP3" s="312"/>
      <c r="JIQ3" s="312"/>
      <c r="JIR3" s="312"/>
      <c r="JIS3" s="312"/>
      <c r="JIT3" s="312"/>
      <c r="JIU3" s="312"/>
      <c r="JIV3" s="312"/>
      <c r="JIW3" s="312"/>
      <c r="JIX3" s="312"/>
      <c r="JIY3" s="312"/>
      <c r="JIZ3" s="312"/>
      <c r="JJA3" s="312"/>
      <c r="JJB3" s="312"/>
      <c r="JJC3" s="312"/>
      <c r="JJD3" s="312"/>
      <c r="JJE3" s="312"/>
      <c r="JJF3" s="312"/>
      <c r="JJG3" s="312"/>
      <c r="JJH3" s="312"/>
      <c r="JJI3" s="312"/>
      <c r="JJJ3" s="312"/>
      <c r="JJK3" s="312"/>
      <c r="JJL3" s="312"/>
      <c r="JJM3" s="312"/>
      <c r="JJN3" s="312"/>
      <c r="JJO3" s="312"/>
      <c r="JJP3" s="312"/>
      <c r="JJQ3" s="312"/>
      <c r="JJR3" s="312"/>
      <c r="JJS3" s="312"/>
      <c r="JJT3" s="312"/>
      <c r="JJU3" s="312"/>
      <c r="JJV3" s="312"/>
      <c r="JJW3" s="312"/>
      <c r="JJX3" s="312"/>
      <c r="JJY3" s="312"/>
      <c r="JJZ3" s="312"/>
      <c r="JKA3" s="312"/>
      <c r="JKB3" s="312"/>
      <c r="JKC3" s="312"/>
      <c r="JKD3" s="312"/>
      <c r="JKE3" s="312"/>
      <c r="JKF3" s="312"/>
      <c r="JKG3" s="312"/>
      <c r="JKH3" s="312"/>
      <c r="JKI3" s="312"/>
      <c r="JKJ3" s="312"/>
      <c r="JKK3" s="312"/>
      <c r="JKL3" s="312"/>
      <c r="JKM3" s="312"/>
      <c r="JKN3" s="312"/>
      <c r="JKO3" s="312"/>
      <c r="JKP3" s="312"/>
      <c r="JKQ3" s="312"/>
      <c r="JKR3" s="312"/>
      <c r="JKS3" s="312"/>
      <c r="JKT3" s="312"/>
      <c r="JKU3" s="312"/>
      <c r="JKV3" s="312"/>
      <c r="JKW3" s="312"/>
      <c r="JKX3" s="312"/>
      <c r="JKY3" s="312"/>
      <c r="JKZ3" s="312"/>
      <c r="JLA3" s="312"/>
      <c r="JLB3" s="312"/>
      <c r="JLC3" s="312"/>
      <c r="JLD3" s="312"/>
      <c r="JLE3" s="312"/>
      <c r="JLF3" s="312"/>
      <c r="JLG3" s="312"/>
      <c r="JLH3" s="312"/>
      <c r="JLI3" s="312"/>
      <c r="JLJ3" s="312"/>
      <c r="JLK3" s="312"/>
      <c r="JLL3" s="312"/>
      <c r="JLM3" s="312"/>
      <c r="JLN3" s="312"/>
      <c r="JLO3" s="312"/>
      <c r="JLP3" s="312"/>
      <c r="JLQ3" s="312"/>
      <c r="JLR3" s="312"/>
      <c r="JLS3" s="312"/>
      <c r="JLT3" s="312"/>
      <c r="JLU3" s="312"/>
      <c r="JLV3" s="312"/>
      <c r="JLW3" s="312"/>
      <c r="JLX3" s="312"/>
      <c r="JLY3" s="312"/>
      <c r="JLZ3" s="312"/>
      <c r="JMA3" s="312"/>
      <c r="JMB3" s="312"/>
      <c r="JMC3" s="312"/>
      <c r="JMD3" s="312"/>
      <c r="JME3" s="312"/>
      <c r="JMF3" s="312"/>
      <c r="JMG3" s="312"/>
      <c r="JMH3" s="312"/>
      <c r="JMI3" s="312"/>
      <c r="JMJ3" s="312"/>
      <c r="JMK3" s="312"/>
      <c r="JML3" s="312"/>
      <c r="JMM3" s="312"/>
      <c r="JMN3" s="312"/>
      <c r="JMO3" s="312"/>
      <c r="JMP3" s="312"/>
      <c r="JMQ3" s="312"/>
      <c r="JMR3" s="312"/>
      <c r="JMS3" s="312"/>
      <c r="JMT3" s="312"/>
      <c r="JMU3" s="312"/>
      <c r="JMV3" s="312"/>
      <c r="JMW3" s="312"/>
      <c r="JMX3" s="312"/>
      <c r="JMY3" s="312"/>
      <c r="JMZ3" s="312"/>
      <c r="JNA3" s="312"/>
      <c r="JNB3" s="312"/>
      <c r="JNC3" s="312"/>
      <c r="JND3" s="312"/>
      <c r="JNE3" s="312"/>
      <c r="JNF3" s="312"/>
      <c r="JNG3" s="312"/>
      <c r="JNH3" s="312"/>
      <c r="JNI3" s="312"/>
      <c r="JNJ3" s="312"/>
      <c r="JNK3" s="312"/>
      <c r="JNL3" s="312"/>
      <c r="JNM3" s="312"/>
      <c r="JNN3" s="312"/>
      <c r="JNO3" s="312"/>
      <c r="JNP3" s="312"/>
      <c r="JNQ3" s="312"/>
      <c r="JNR3" s="312"/>
      <c r="JNS3" s="312"/>
      <c r="JNT3" s="312"/>
      <c r="JNU3" s="312"/>
      <c r="JNV3" s="312"/>
      <c r="JNW3" s="312"/>
      <c r="JNX3" s="312"/>
      <c r="JNY3" s="312"/>
      <c r="JNZ3" s="312"/>
      <c r="JOA3" s="312"/>
      <c r="JOB3" s="312"/>
      <c r="JOC3" s="312"/>
      <c r="JOD3" s="312"/>
      <c r="JOE3" s="312"/>
      <c r="JOF3" s="312"/>
      <c r="JOG3" s="312"/>
      <c r="JOH3" s="312"/>
      <c r="JOI3" s="312"/>
      <c r="JOJ3" s="312"/>
      <c r="JOK3" s="312"/>
      <c r="JOL3" s="312"/>
      <c r="JOM3" s="312"/>
      <c r="JON3" s="312"/>
      <c r="JOO3" s="312"/>
      <c r="JOP3" s="312"/>
      <c r="JOQ3" s="312"/>
      <c r="JOR3" s="312"/>
      <c r="JOS3" s="312"/>
      <c r="JOT3" s="312"/>
      <c r="JOU3" s="312"/>
      <c r="JOV3" s="312"/>
      <c r="JOW3" s="312"/>
      <c r="JOX3" s="312"/>
      <c r="JOY3" s="312"/>
      <c r="JOZ3" s="312"/>
      <c r="JPA3" s="312"/>
      <c r="JPB3" s="312"/>
      <c r="JPC3" s="312"/>
      <c r="JPD3" s="312"/>
      <c r="JPE3" s="312"/>
      <c r="JPF3" s="312"/>
      <c r="JPG3" s="312"/>
      <c r="JPH3" s="312"/>
      <c r="JPI3" s="312"/>
      <c r="JPJ3" s="312"/>
      <c r="JPK3" s="312"/>
      <c r="JPL3" s="312"/>
      <c r="JPM3" s="312"/>
      <c r="JPN3" s="312"/>
      <c r="JPO3" s="312"/>
      <c r="JPP3" s="312"/>
      <c r="JPQ3" s="312"/>
      <c r="JPR3" s="312"/>
      <c r="JPS3" s="312"/>
      <c r="JPT3" s="312"/>
      <c r="JPU3" s="312"/>
      <c r="JPV3" s="312"/>
      <c r="JPW3" s="312"/>
      <c r="JPX3" s="312"/>
      <c r="JPY3" s="312"/>
      <c r="JPZ3" s="312"/>
      <c r="JQA3" s="312"/>
      <c r="JQB3" s="312"/>
      <c r="JQC3" s="312"/>
      <c r="JQD3" s="312"/>
      <c r="JQE3" s="312"/>
      <c r="JQF3" s="312"/>
      <c r="JQG3" s="312"/>
      <c r="JQH3" s="312"/>
      <c r="JQI3" s="312"/>
      <c r="JQJ3" s="312"/>
      <c r="JQK3" s="312"/>
      <c r="JQL3" s="312"/>
      <c r="JQM3" s="312"/>
      <c r="JQN3" s="312"/>
      <c r="JQO3" s="312"/>
      <c r="JQP3" s="312"/>
      <c r="JQQ3" s="312"/>
      <c r="JQR3" s="312"/>
      <c r="JQS3" s="312"/>
      <c r="JQT3" s="312"/>
      <c r="JQU3" s="312"/>
      <c r="JQV3" s="312"/>
      <c r="JQW3" s="312"/>
      <c r="JQX3" s="312"/>
      <c r="JQY3" s="312"/>
      <c r="JQZ3" s="312"/>
      <c r="JRA3" s="312"/>
      <c r="JRB3" s="312"/>
      <c r="JRC3" s="312"/>
      <c r="JRD3" s="312"/>
      <c r="JRE3" s="312"/>
      <c r="JRF3" s="312"/>
      <c r="JRG3" s="312"/>
      <c r="JRH3" s="312"/>
      <c r="JRI3" s="312"/>
      <c r="JRJ3" s="312"/>
      <c r="JRK3" s="312"/>
      <c r="JRL3" s="312"/>
      <c r="JRM3" s="312"/>
      <c r="JRN3" s="312"/>
      <c r="JRO3" s="312"/>
      <c r="JRP3" s="312"/>
      <c r="JRQ3" s="312"/>
      <c r="JRR3" s="312"/>
      <c r="JRS3" s="312"/>
      <c r="JRT3" s="312"/>
      <c r="JRU3" s="312"/>
      <c r="JRV3" s="312"/>
      <c r="JRW3" s="312"/>
      <c r="JRX3" s="312"/>
      <c r="JRY3" s="312"/>
      <c r="JRZ3" s="312"/>
      <c r="JSA3" s="312"/>
      <c r="JSB3" s="312"/>
      <c r="JSC3" s="312"/>
      <c r="JSD3" s="312"/>
      <c r="JSE3" s="312"/>
      <c r="JSF3" s="312"/>
      <c r="JSG3" s="312"/>
      <c r="JSH3" s="312"/>
      <c r="JSI3" s="312"/>
      <c r="JSJ3" s="312"/>
      <c r="JSK3" s="312"/>
      <c r="JSL3" s="312"/>
      <c r="JSM3" s="312"/>
      <c r="JSN3" s="312"/>
      <c r="JSO3" s="312"/>
      <c r="JSP3" s="312"/>
      <c r="JSQ3" s="312"/>
      <c r="JSR3" s="312"/>
      <c r="JSS3" s="312"/>
      <c r="JST3" s="312"/>
      <c r="JSU3" s="312"/>
      <c r="JSV3" s="312"/>
      <c r="JSW3" s="312"/>
      <c r="JSX3" s="312"/>
      <c r="JSY3" s="312"/>
      <c r="JSZ3" s="312"/>
      <c r="JTA3" s="312"/>
      <c r="JTB3" s="312"/>
      <c r="JTC3" s="312"/>
      <c r="JTD3" s="312"/>
      <c r="JTE3" s="312"/>
      <c r="JTF3" s="312"/>
      <c r="JTG3" s="312"/>
      <c r="JTH3" s="312"/>
      <c r="JTI3" s="312"/>
      <c r="JTJ3" s="312"/>
      <c r="JTK3" s="312"/>
      <c r="JTL3" s="312"/>
      <c r="JTM3" s="312"/>
      <c r="JTN3" s="312"/>
      <c r="JTO3" s="312"/>
      <c r="JTP3" s="312"/>
      <c r="JTQ3" s="312"/>
      <c r="JTR3" s="312"/>
      <c r="JTS3" s="312"/>
      <c r="JTT3" s="312"/>
      <c r="JTU3" s="312"/>
      <c r="JTV3" s="312"/>
      <c r="JTW3" s="312"/>
      <c r="JTX3" s="312"/>
      <c r="JTY3" s="312"/>
      <c r="JTZ3" s="312"/>
      <c r="JUA3" s="312"/>
      <c r="JUB3" s="312"/>
      <c r="JUC3" s="312"/>
      <c r="JUD3" s="312"/>
      <c r="JUE3" s="312"/>
      <c r="JUF3" s="312"/>
      <c r="JUG3" s="312"/>
      <c r="JUH3" s="312"/>
      <c r="JUI3" s="312"/>
      <c r="JUJ3" s="312"/>
      <c r="JUK3" s="312"/>
      <c r="JUL3" s="312"/>
      <c r="JUM3" s="312"/>
      <c r="JUN3" s="312"/>
      <c r="JUO3" s="312"/>
      <c r="JUP3" s="312"/>
      <c r="JUQ3" s="312"/>
      <c r="JUR3" s="312"/>
      <c r="JUS3" s="312"/>
      <c r="JUT3" s="312"/>
      <c r="JUU3" s="312"/>
      <c r="JUV3" s="312"/>
      <c r="JUW3" s="312"/>
      <c r="JUX3" s="312"/>
      <c r="JUY3" s="312"/>
      <c r="JUZ3" s="312"/>
      <c r="JVA3" s="312"/>
      <c r="JVB3" s="312"/>
      <c r="JVC3" s="312"/>
      <c r="JVD3" s="312"/>
      <c r="JVE3" s="312"/>
      <c r="JVF3" s="312"/>
      <c r="JVG3" s="312"/>
      <c r="JVH3" s="312"/>
      <c r="JVI3" s="312"/>
      <c r="JVJ3" s="312"/>
      <c r="JVK3" s="312"/>
      <c r="JVL3" s="312"/>
      <c r="JVM3" s="312"/>
      <c r="JVN3" s="312"/>
      <c r="JVO3" s="312"/>
      <c r="JVP3" s="312"/>
      <c r="JVQ3" s="312"/>
      <c r="JVR3" s="312"/>
      <c r="JVS3" s="312"/>
      <c r="JVT3" s="312"/>
      <c r="JVU3" s="312"/>
      <c r="JVV3" s="312"/>
      <c r="JVW3" s="312"/>
      <c r="JVX3" s="312"/>
      <c r="JVY3" s="312"/>
      <c r="JVZ3" s="312"/>
      <c r="JWA3" s="312"/>
      <c r="JWB3" s="312"/>
      <c r="JWC3" s="312"/>
      <c r="JWD3" s="312"/>
      <c r="JWE3" s="312"/>
      <c r="JWF3" s="312"/>
      <c r="JWG3" s="312"/>
      <c r="JWH3" s="312"/>
      <c r="JWI3" s="312"/>
      <c r="JWJ3" s="312"/>
      <c r="JWK3" s="312"/>
      <c r="JWL3" s="312"/>
      <c r="JWM3" s="312"/>
      <c r="JWN3" s="312"/>
      <c r="JWO3" s="312"/>
      <c r="JWP3" s="312"/>
      <c r="JWQ3" s="312"/>
      <c r="JWR3" s="312"/>
      <c r="JWS3" s="312"/>
      <c r="JWT3" s="312"/>
      <c r="JWU3" s="312"/>
      <c r="JWV3" s="312"/>
      <c r="JWW3" s="312"/>
      <c r="JWX3" s="312"/>
      <c r="JWY3" s="312"/>
      <c r="JWZ3" s="312"/>
      <c r="JXA3" s="312"/>
      <c r="JXB3" s="312"/>
      <c r="JXC3" s="312"/>
      <c r="JXD3" s="312"/>
      <c r="JXE3" s="312"/>
      <c r="JXF3" s="312"/>
      <c r="JXG3" s="312"/>
      <c r="JXH3" s="312"/>
      <c r="JXI3" s="312"/>
      <c r="JXJ3" s="312"/>
      <c r="JXK3" s="312"/>
      <c r="JXL3" s="312"/>
      <c r="JXM3" s="312"/>
      <c r="JXN3" s="312"/>
      <c r="JXO3" s="312"/>
      <c r="JXP3" s="312"/>
      <c r="JXQ3" s="312"/>
      <c r="JXR3" s="312"/>
      <c r="JXS3" s="312"/>
      <c r="JXT3" s="312"/>
      <c r="JXU3" s="312"/>
      <c r="JXV3" s="312"/>
      <c r="JXW3" s="312"/>
      <c r="JXX3" s="312"/>
      <c r="JXY3" s="312"/>
      <c r="JXZ3" s="312"/>
      <c r="JYA3" s="312"/>
      <c r="JYB3" s="312"/>
      <c r="JYC3" s="312"/>
      <c r="JYD3" s="312"/>
      <c r="JYE3" s="312"/>
      <c r="JYF3" s="312"/>
      <c r="JYG3" s="312"/>
      <c r="JYH3" s="312"/>
      <c r="JYI3" s="312"/>
      <c r="JYJ3" s="312"/>
      <c r="JYK3" s="312"/>
      <c r="JYL3" s="312"/>
      <c r="JYM3" s="312"/>
      <c r="JYN3" s="312"/>
      <c r="JYO3" s="312"/>
      <c r="JYP3" s="312"/>
      <c r="JYQ3" s="312"/>
      <c r="JYR3" s="312"/>
      <c r="JYS3" s="312"/>
      <c r="JYT3" s="312"/>
      <c r="JYU3" s="312"/>
      <c r="JYV3" s="312"/>
      <c r="JYW3" s="312"/>
      <c r="JYX3" s="312"/>
      <c r="JYY3" s="312"/>
      <c r="JYZ3" s="312"/>
      <c r="JZA3" s="312"/>
      <c r="JZB3" s="312"/>
      <c r="JZC3" s="312"/>
      <c r="JZD3" s="312"/>
      <c r="JZE3" s="312"/>
      <c r="JZF3" s="312"/>
      <c r="JZG3" s="312"/>
      <c r="JZH3" s="312"/>
      <c r="JZI3" s="312"/>
      <c r="JZJ3" s="312"/>
      <c r="JZK3" s="312"/>
      <c r="JZL3" s="312"/>
      <c r="JZM3" s="312"/>
      <c r="JZN3" s="312"/>
      <c r="JZO3" s="312"/>
      <c r="JZP3" s="312"/>
      <c r="JZQ3" s="312"/>
      <c r="JZR3" s="312"/>
      <c r="JZS3" s="312"/>
      <c r="JZT3" s="312"/>
      <c r="JZU3" s="312"/>
      <c r="JZV3" s="312"/>
      <c r="JZW3" s="312"/>
      <c r="JZX3" s="312"/>
      <c r="JZY3" s="312"/>
      <c r="JZZ3" s="312"/>
      <c r="KAA3" s="312"/>
      <c r="KAB3" s="312"/>
      <c r="KAC3" s="312"/>
      <c r="KAD3" s="312"/>
      <c r="KAE3" s="312"/>
      <c r="KAF3" s="312"/>
      <c r="KAG3" s="312"/>
      <c r="KAH3" s="312"/>
      <c r="KAI3" s="312"/>
      <c r="KAJ3" s="312"/>
      <c r="KAK3" s="312"/>
      <c r="KAL3" s="312"/>
      <c r="KAM3" s="312"/>
      <c r="KAN3" s="312"/>
      <c r="KAO3" s="312"/>
      <c r="KAP3" s="312"/>
      <c r="KAQ3" s="312"/>
      <c r="KAR3" s="312"/>
      <c r="KAS3" s="312"/>
      <c r="KAT3" s="312"/>
      <c r="KAU3" s="312"/>
      <c r="KAV3" s="312"/>
      <c r="KAW3" s="312"/>
      <c r="KAX3" s="312"/>
      <c r="KAY3" s="312"/>
      <c r="KAZ3" s="312"/>
      <c r="KBA3" s="312"/>
      <c r="KBB3" s="312"/>
      <c r="KBC3" s="312"/>
      <c r="KBD3" s="312"/>
      <c r="KBE3" s="312"/>
      <c r="KBF3" s="312"/>
      <c r="KBG3" s="312"/>
      <c r="KBH3" s="312"/>
      <c r="KBI3" s="312"/>
      <c r="KBJ3" s="312"/>
      <c r="KBK3" s="312"/>
      <c r="KBL3" s="312"/>
      <c r="KBM3" s="312"/>
      <c r="KBN3" s="312"/>
      <c r="KBO3" s="312"/>
      <c r="KBP3" s="312"/>
      <c r="KBQ3" s="312"/>
      <c r="KBR3" s="312"/>
      <c r="KBS3" s="312"/>
      <c r="KBT3" s="312"/>
      <c r="KBU3" s="312"/>
      <c r="KBV3" s="312"/>
      <c r="KBW3" s="312"/>
      <c r="KBX3" s="312"/>
      <c r="KBY3" s="312"/>
      <c r="KBZ3" s="312"/>
      <c r="KCA3" s="312"/>
      <c r="KCB3" s="312"/>
      <c r="KCC3" s="312"/>
      <c r="KCD3" s="312"/>
      <c r="KCE3" s="312"/>
      <c r="KCF3" s="312"/>
      <c r="KCG3" s="312"/>
      <c r="KCH3" s="312"/>
      <c r="KCI3" s="312"/>
      <c r="KCJ3" s="312"/>
      <c r="KCK3" s="312"/>
      <c r="KCL3" s="312"/>
      <c r="KCM3" s="312"/>
      <c r="KCN3" s="312"/>
      <c r="KCO3" s="312"/>
      <c r="KCP3" s="312"/>
      <c r="KCQ3" s="312"/>
      <c r="KCR3" s="312"/>
      <c r="KCS3" s="312"/>
      <c r="KCT3" s="312"/>
      <c r="KCU3" s="312"/>
      <c r="KCV3" s="312"/>
      <c r="KCW3" s="312"/>
      <c r="KCX3" s="312"/>
      <c r="KCY3" s="312"/>
      <c r="KCZ3" s="312"/>
      <c r="KDA3" s="312"/>
      <c r="KDB3" s="312"/>
      <c r="KDC3" s="312"/>
      <c r="KDD3" s="312"/>
      <c r="KDE3" s="312"/>
      <c r="KDF3" s="312"/>
      <c r="KDG3" s="312"/>
      <c r="KDH3" s="312"/>
      <c r="KDI3" s="312"/>
      <c r="KDJ3" s="312"/>
      <c r="KDK3" s="312"/>
      <c r="KDL3" s="312"/>
      <c r="KDM3" s="312"/>
      <c r="KDN3" s="312"/>
      <c r="KDO3" s="312"/>
      <c r="KDP3" s="312"/>
      <c r="KDQ3" s="312"/>
      <c r="KDR3" s="312"/>
      <c r="KDS3" s="312"/>
      <c r="KDT3" s="312"/>
      <c r="KDU3" s="312"/>
      <c r="KDV3" s="312"/>
      <c r="KDW3" s="312"/>
      <c r="KDX3" s="312"/>
      <c r="KDY3" s="312"/>
      <c r="KDZ3" s="312"/>
      <c r="KEA3" s="312"/>
      <c r="KEB3" s="312"/>
      <c r="KEC3" s="312"/>
      <c r="KED3" s="312"/>
      <c r="KEE3" s="312"/>
      <c r="KEF3" s="312"/>
      <c r="KEG3" s="312"/>
      <c r="KEH3" s="312"/>
      <c r="KEI3" s="312"/>
      <c r="KEJ3" s="312"/>
      <c r="KEK3" s="312"/>
      <c r="KEL3" s="312"/>
      <c r="KEM3" s="312"/>
      <c r="KEN3" s="312"/>
      <c r="KEO3" s="312"/>
      <c r="KEP3" s="312"/>
      <c r="KEQ3" s="312"/>
      <c r="KER3" s="312"/>
      <c r="KES3" s="312"/>
      <c r="KET3" s="312"/>
      <c r="KEU3" s="312"/>
      <c r="KEV3" s="312"/>
      <c r="KEW3" s="312"/>
      <c r="KEX3" s="312"/>
      <c r="KEY3" s="312"/>
      <c r="KEZ3" s="312"/>
      <c r="KFA3" s="312"/>
      <c r="KFB3" s="312"/>
      <c r="KFC3" s="312"/>
      <c r="KFD3" s="312"/>
      <c r="KFE3" s="312"/>
      <c r="KFF3" s="312"/>
      <c r="KFG3" s="312"/>
      <c r="KFH3" s="312"/>
      <c r="KFI3" s="312"/>
      <c r="KFJ3" s="312"/>
      <c r="KFK3" s="312"/>
      <c r="KFL3" s="312"/>
      <c r="KFM3" s="312"/>
      <c r="KFN3" s="312"/>
      <c r="KFO3" s="312"/>
      <c r="KFP3" s="312"/>
      <c r="KFQ3" s="312"/>
      <c r="KFR3" s="312"/>
      <c r="KFS3" s="312"/>
      <c r="KFT3" s="312"/>
      <c r="KFU3" s="312"/>
      <c r="KFV3" s="312"/>
      <c r="KFW3" s="312"/>
      <c r="KFX3" s="312"/>
      <c r="KFY3" s="312"/>
      <c r="KFZ3" s="312"/>
      <c r="KGA3" s="312"/>
      <c r="KGB3" s="312"/>
      <c r="KGC3" s="312"/>
      <c r="KGD3" s="312"/>
      <c r="KGE3" s="312"/>
      <c r="KGF3" s="312"/>
      <c r="KGG3" s="312"/>
      <c r="KGH3" s="312"/>
      <c r="KGI3" s="312"/>
      <c r="KGJ3" s="312"/>
      <c r="KGK3" s="312"/>
      <c r="KGL3" s="312"/>
      <c r="KGM3" s="312"/>
      <c r="KGN3" s="312"/>
      <c r="KGO3" s="312"/>
      <c r="KGP3" s="312"/>
      <c r="KGQ3" s="312"/>
      <c r="KGR3" s="312"/>
      <c r="KGS3" s="312"/>
      <c r="KGT3" s="312"/>
      <c r="KGU3" s="312"/>
      <c r="KGV3" s="312"/>
      <c r="KGW3" s="312"/>
      <c r="KGX3" s="312"/>
      <c r="KGY3" s="312"/>
      <c r="KGZ3" s="312"/>
      <c r="KHA3" s="312"/>
      <c r="KHB3" s="312"/>
      <c r="KHC3" s="312"/>
      <c r="KHD3" s="312"/>
      <c r="KHE3" s="312"/>
      <c r="KHF3" s="312"/>
      <c r="KHG3" s="312"/>
      <c r="KHH3" s="312"/>
      <c r="KHI3" s="312"/>
      <c r="KHJ3" s="312"/>
      <c r="KHK3" s="312"/>
      <c r="KHL3" s="312"/>
      <c r="KHM3" s="312"/>
      <c r="KHN3" s="312"/>
      <c r="KHO3" s="312"/>
      <c r="KHP3" s="312"/>
      <c r="KHQ3" s="312"/>
      <c r="KHR3" s="312"/>
      <c r="KHS3" s="312"/>
      <c r="KHT3" s="312"/>
      <c r="KHU3" s="312"/>
      <c r="KHV3" s="312"/>
      <c r="KHW3" s="312"/>
      <c r="KHX3" s="312"/>
      <c r="KHY3" s="312"/>
      <c r="KHZ3" s="312"/>
      <c r="KIA3" s="312"/>
      <c r="KIB3" s="312"/>
      <c r="KIC3" s="312"/>
      <c r="KID3" s="312"/>
      <c r="KIE3" s="312"/>
      <c r="KIF3" s="312"/>
      <c r="KIG3" s="312"/>
      <c r="KIH3" s="312"/>
      <c r="KII3" s="312"/>
      <c r="KIJ3" s="312"/>
      <c r="KIK3" s="312"/>
      <c r="KIL3" s="312"/>
      <c r="KIM3" s="312"/>
      <c r="KIN3" s="312"/>
      <c r="KIO3" s="312"/>
      <c r="KIP3" s="312"/>
      <c r="KIQ3" s="312"/>
      <c r="KIR3" s="312"/>
      <c r="KIS3" s="312"/>
      <c r="KIT3" s="312"/>
      <c r="KIU3" s="312"/>
      <c r="KIV3" s="312"/>
      <c r="KIW3" s="312"/>
      <c r="KIX3" s="312"/>
      <c r="KIY3" s="312"/>
      <c r="KIZ3" s="312"/>
      <c r="KJA3" s="312"/>
      <c r="KJB3" s="312"/>
      <c r="KJC3" s="312"/>
      <c r="KJD3" s="312"/>
      <c r="KJE3" s="312"/>
      <c r="KJF3" s="312"/>
      <c r="KJG3" s="312"/>
      <c r="KJH3" s="312"/>
      <c r="KJI3" s="312"/>
      <c r="KJJ3" s="312"/>
      <c r="KJK3" s="312"/>
      <c r="KJL3" s="312"/>
      <c r="KJM3" s="312"/>
      <c r="KJN3" s="312"/>
      <c r="KJO3" s="312"/>
      <c r="KJP3" s="312"/>
      <c r="KJQ3" s="312"/>
      <c r="KJR3" s="312"/>
      <c r="KJS3" s="312"/>
      <c r="KJT3" s="312"/>
      <c r="KJU3" s="312"/>
      <c r="KJV3" s="312"/>
      <c r="KJW3" s="312"/>
      <c r="KJX3" s="312"/>
      <c r="KJY3" s="312"/>
      <c r="KJZ3" s="312"/>
      <c r="KKA3" s="312"/>
      <c r="KKB3" s="312"/>
      <c r="KKC3" s="312"/>
      <c r="KKD3" s="312"/>
      <c r="KKE3" s="312"/>
      <c r="KKF3" s="312"/>
      <c r="KKG3" s="312"/>
      <c r="KKH3" s="312"/>
      <c r="KKI3" s="312"/>
      <c r="KKJ3" s="312"/>
      <c r="KKK3" s="312"/>
      <c r="KKL3" s="312"/>
      <c r="KKM3" s="312"/>
      <c r="KKN3" s="312"/>
      <c r="KKO3" s="312"/>
      <c r="KKP3" s="312"/>
      <c r="KKQ3" s="312"/>
      <c r="KKR3" s="312"/>
      <c r="KKS3" s="312"/>
      <c r="KKT3" s="312"/>
      <c r="KKU3" s="312"/>
      <c r="KKV3" s="312"/>
      <c r="KKW3" s="312"/>
      <c r="KKX3" s="312"/>
      <c r="KKY3" s="312"/>
      <c r="KKZ3" s="312"/>
      <c r="KLA3" s="312"/>
      <c r="KLB3" s="312"/>
      <c r="KLC3" s="312"/>
      <c r="KLD3" s="312"/>
      <c r="KLE3" s="312"/>
      <c r="KLF3" s="312"/>
      <c r="KLG3" s="312"/>
      <c r="KLH3" s="312"/>
      <c r="KLI3" s="312"/>
      <c r="KLJ3" s="312"/>
      <c r="KLK3" s="312"/>
      <c r="KLL3" s="312"/>
      <c r="KLM3" s="312"/>
      <c r="KLN3" s="312"/>
      <c r="KLO3" s="312"/>
      <c r="KLP3" s="312"/>
      <c r="KLQ3" s="312"/>
      <c r="KLR3" s="312"/>
      <c r="KLS3" s="312"/>
      <c r="KLT3" s="312"/>
      <c r="KLU3" s="312"/>
      <c r="KLV3" s="312"/>
      <c r="KLW3" s="312"/>
      <c r="KLX3" s="312"/>
      <c r="KLY3" s="312"/>
      <c r="KLZ3" s="312"/>
      <c r="KMA3" s="312"/>
      <c r="KMB3" s="312"/>
      <c r="KMC3" s="312"/>
      <c r="KMD3" s="312"/>
      <c r="KME3" s="312"/>
      <c r="KMF3" s="312"/>
      <c r="KMG3" s="312"/>
      <c r="KMH3" s="312"/>
      <c r="KMI3" s="312"/>
      <c r="KMJ3" s="312"/>
      <c r="KMK3" s="312"/>
      <c r="KML3" s="312"/>
      <c r="KMM3" s="312"/>
      <c r="KMN3" s="312"/>
      <c r="KMO3" s="312"/>
      <c r="KMP3" s="312"/>
      <c r="KMQ3" s="312"/>
      <c r="KMR3" s="312"/>
      <c r="KMS3" s="312"/>
      <c r="KMT3" s="312"/>
      <c r="KMU3" s="312"/>
      <c r="KMV3" s="312"/>
      <c r="KMW3" s="312"/>
      <c r="KMX3" s="312"/>
      <c r="KMY3" s="312"/>
      <c r="KMZ3" s="312"/>
      <c r="KNA3" s="312"/>
      <c r="KNB3" s="312"/>
      <c r="KNC3" s="312"/>
      <c r="KND3" s="312"/>
      <c r="KNE3" s="312"/>
      <c r="KNF3" s="312"/>
      <c r="KNG3" s="312"/>
      <c r="KNH3" s="312"/>
      <c r="KNI3" s="312"/>
      <c r="KNJ3" s="312"/>
      <c r="KNK3" s="312"/>
      <c r="KNL3" s="312"/>
      <c r="KNM3" s="312"/>
      <c r="KNN3" s="312"/>
      <c r="KNO3" s="312"/>
      <c r="KNP3" s="312"/>
      <c r="KNQ3" s="312"/>
      <c r="KNR3" s="312"/>
      <c r="KNS3" s="312"/>
      <c r="KNT3" s="312"/>
      <c r="KNU3" s="312"/>
      <c r="KNV3" s="312"/>
      <c r="KNW3" s="312"/>
      <c r="KNX3" s="312"/>
      <c r="KNY3" s="312"/>
      <c r="KNZ3" s="312"/>
      <c r="KOA3" s="312"/>
      <c r="KOB3" s="312"/>
      <c r="KOC3" s="312"/>
      <c r="KOD3" s="312"/>
      <c r="KOE3" s="312"/>
      <c r="KOF3" s="312"/>
      <c r="KOG3" s="312"/>
      <c r="KOH3" s="312"/>
      <c r="KOI3" s="312"/>
      <c r="KOJ3" s="312"/>
      <c r="KOK3" s="312"/>
      <c r="KOL3" s="312"/>
      <c r="KOM3" s="312"/>
      <c r="KON3" s="312"/>
      <c r="KOO3" s="312"/>
      <c r="KOP3" s="312"/>
      <c r="KOQ3" s="312"/>
      <c r="KOR3" s="312"/>
      <c r="KOS3" s="312"/>
      <c r="KOT3" s="312"/>
      <c r="KOU3" s="312"/>
      <c r="KOV3" s="312"/>
      <c r="KOW3" s="312"/>
      <c r="KOX3" s="312"/>
      <c r="KOY3" s="312"/>
      <c r="KOZ3" s="312"/>
      <c r="KPA3" s="312"/>
      <c r="KPB3" s="312"/>
      <c r="KPC3" s="312"/>
      <c r="KPD3" s="312"/>
      <c r="KPE3" s="312"/>
      <c r="KPF3" s="312"/>
      <c r="KPG3" s="312"/>
      <c r="KPH3" s="312"/>
      <c r="KPI3" s="312"/>
      <c r="KPJ3" s="312"/>
      <c r="KPK3" s="312"/>
      <c r="KPL3" s="312"/>
      <c r="KPM3" s="312"/>
      <c r="KPN3" s="312"/>
      <c r="KPO3" s="312"/>
      <c r="KPP3" s="312"/>
      <c r="KPQ3" s="312"/>
      <c r="KPR3" s="312"/>
      <c r="KPS3" s="312"/>
      <c r="KPT3" s="312"/>
      <c r="KPU3" s="312"/>
      <c r="KPV3" s="312"/>
      <c r="KPW3" s="312"/>
      <c r="KPX3" s="312"/>
      <c r="KPY3" s="312"/>
      <c r="KPZ3" s="312"/>
      <c r="KQA3" s="312"/>
      <c r="KQB3" s="312"/>
      <c r="KQC3" s="312"/>
      <c r="KQD3" s="312"/>
      <c r="KQE3" s="312"/>
      <c r="KQF3" s="312"/>
      <c r="KQG3" s="312"/>
      <c r="KQH3" s="312"/>
      <c r="KQI3" s="312"/>
      <c r="KQJ3" s="312"/>
      <c r="KQK3" s="312"/>
      <c r="KQL3" s="312"/>
      <c r="KQM3" s="312"/>
      <c r="KQN3" s="312"/>
      <c r="KQO3" s="312"/>
      <c r="KQP3" s="312"/>
      <c r="KQQ3" s="312"/>
      <c r="KQR3" s="312"/>
      <c r="KQS3" s="312"/>
      <c r="KQT3" s="312"/>
      <c r="KQU3" s="312"/>
      <c r="KQV3" s="312"/>
      <c r="KQW3" s="312"/>
      <c r="KQX3" s="312"/>
      <c r="KQY3" s="312"/>
      <c r="KQZ3" s="312"/>
      <c r="KRA3" s="312"/>
      <c r="KRB3" s="312"/>
      <c r="KRC3" s="312"/>
      <c r="KRD3" s="312"/>
      <c r="KRE3" s="312"/>
      <c r="KRF3" s="312"/>
      <c r="KRG3" s="312"/>
      <c r="KRH3" s="312"/>
      <c r="KRI3" s="312"/>
      <c r="KRJ3" s="312"/>
      <c r="KRK3" s="312"/>
      <c r="KRL3" s="312"/>
      <c r="KRM3" s="312"/>
      <c r="KRN3" s="312"/>
      <c r="KRO3" s="312"/>
      <c r="KRP3" s="312"/>
      <c r="KRQ3" s="312"/>
      <c r="KRR3" s="312"/>
      <c r="KRS3" s="312"/>
      <c r="KRT3" s="312"/>
      <c r="KRU3" s="312"/>
      <c r="KRV3" s="312"/>
      <c r="KRW3" s="312"/>
      <c r="KRX3" s="312"/>
      <c r="KRY3" s="312"/>
      <c r="KRZ3" s="312"/>
      <c r="KSA3" s="312"/>
      <c r="KSB3" s="312"/>
      <c r="KSC3" s="312"/>
      <c r="KSD3" s="312"/>
      <c r="KSE3" s="312"/>
      <c r="KSF3" s="312"/>
      <c r="KSG3" s="312"/>
      <c r="KSH3" s="312"/>
      <c r="KSI3" s="312"/>
      <c r="KSJ3" s="312"/>
      <c r="KSK3" s="312"/>
      <c r="KSL3" s="312"/>
      <c r="KSM3" s="312"/>
      <c r="KSN3" s="312"/>
      <c r="KSO3" s="312"/>
      <c r="KSP3" s="312"/>
      <c r="KSQ3" s="312"/>
      <c r="KSR3" s="312"/>
      <c r="KSS3" s="312"/>
      <c r="KST3" s="312"/>
      <c r="KSU3" s="312"/>
      <c r="KSV3" s="312"/>
      <c r="KSW3" s="312"/>
      <c r="KSX3" s="312"/>
      <c r="KSY3" s="312"/>
      <c r="KSZ3" s="312"/>
      <c r="KTA3" s="312"/>
      <c r="KTB3" s="312"/>
      <c r="KTC3" s="312"/>
      <c r="KTD3" s="312"/>
      <c r="KTE3" s="312"/>
      <c r="KTF3" s="312"/>
      <c r="KTG3" s="312"/>
      <c r="KTH3" s="312"/>
      <c r="KTI3" s="312"/>
      <c r="KTJ3" s="312"/>
      <c r="KTK3" s="312"/>
      <c r="KTL3" s="312"/>
      <c r="KTM3" s="312"/>
      <c r="KTN3" s="312"/>
      <c r="KTO3" s="312"/>
      <c r="KTP3" s="312"/>
      <c r="KTQ3" s="312"/>
      <c r="KTR3" s="312"/>
      <c r="KTS3" s="312"/>
      <c r="KTT3" s="312"/>
      <c r="KTU3" s="312"/>
      <c r="KTV3" s="312"/>
      <c r="KTW3" s="312"/>
      <c r="KTX3" s="312"/>
      <c r="KTY3" s="312"/>
      <c r="KTZ3" s="312"/>
      <c r="KUA3" s="312"/>
      <c r="KUB3" s="312"/>
      <c r="KUC3" s="312"/>
      <c r="KUD3" s="312"/>
      <c r="KUE3" s="312"/>
      <c r="KUF3" s="312"/>
      <c r="KUG3" s="312"/>
      <c r="KUH3" s="312"/>
      <c r="KUI3" s="312"/>
      <c r="KUJ3" s="312"/>
      <c r="KUK3" s="312"/>
      <c r="KUL3" s="312"/>
      <c r="KUM3" s="312"/>
      <c r="KUN3" s="312"/>
      <c r="KUO3" s="312"/>
      <c r="KUP3" s="312"/>
      <c r="KUQ3" s="312"/>
      <c r="KUR3" s="312"/>
      <c r="KUS3" s="312"/>
      <c r="KUT3" s="312"/>
      <c r="KUU3" s="312"/>
      <c r="KUV3" s="312"/>
      <c r="KUW3" s="312"/>
      <c r="KUX3" s="312"/>
      <c r="KUY3" s="312"/>
      <c r="KUZ3" s="312"/>
      <c r="KVA3" s="312"/>
      <c r="KVB3" s="312"/>
      <c r="KVC3" s="312"/>
      <c r="KVD3" s="312"/>
      <c r="KVE3" s="312"/>
      <c r="KVF3" s="312"/>
      <c r="KVG3" s="312"/>
      <c r="KVH3" s="312"/>
      <c r="KVI3" s="312"/>
      <c r="KVJ3" s="312"/>
      <c r="KVK3" s="312"/>
      <c r="KVL3" s="312"/>
      <c r="KVM3" s="312"/>
      <c r="KVN3" s="312"/>
      <c r="KVO3" s="312"/>
      <c r="KVP3" s="312"/>
      <c r="KVQ3" s="312"/>
      <c r="KVR3" s="312"/>
      <c r="KVS3" s="312"/>
      <c r="KVT3" s="312"/>
      <c r="KVU3" s="312"/>
      <c r="KVV3" s="312"/>
      <c r="KVW3" s="312"/>
      <c r="KVX3" s="312"/>
      <c r="KVY3" s="312"/>
      <c r="KVZ3" s="312"/>
      <c r="KWA3" s="312"/>
      <c r="KWB3" s="312"/>
      <c r="KWC3" s="312"/>
      <c r="KWD3" s="312"/>
      <c r="KWE3" s="312"/>
      <c r="KWF3" s="312"/>
      <c r="KWG3" s="312"/>
      <c r="KWH3" s="312"/>
      <c r="KWI3" s="312"/>
      <c r="KWJ3" s="312"/>
      <c r="KWK3" s="312"/>
      <c r="KWL3" s="312"/>
      <c r="KWM3" s="312"/>
      <c r="KWN3" s="312"/>
      <c r="KWO3" s="312"/>
      <c r="KWP3" s="312"/>
      <c r="KWQ3" s="312"/>
      <c r="KWR3" s="312"/>
      <c r="KWS3" s="312"/>
      <c r="KWT3" s="312"/>
      <c r="KWU3" s="312"/>
      <c r="KWV3" s="312"/>
      <c r="KWW3" s="312"/>
      <c r="KWX3" s="312"/>
      <c r="KWY3" s="312"/>
      <c r="KWZ3" s="312"/>
      <c r="KXA3" s="312"/>
      <c r="KXB3" s="312"/>
      <c r="KXC3" s="312"/>
      <c r="KXD3" s="312"/>
      <c r="KXE3" s="312"/>
      <c r="KXF3" s="312"/>
      <c r="KXG3" s="312"/>
      <c r="KXH3" s="312"/>
      <c r="KXI3" s="312"/>
      <c r="KXJ3" s="312"/>
      <c r="KXK3" s="312"/>
      <c r="KXL3" s="312"/>
      <c r="KXM3" s="312"/>
      <c r="KXN3" s="312"/>
      <c r="KXO3" s="312"/>
      <c r="KXP3" s="312"/>
      <c r="KXQ3" s="312"/>
      <c r="KXR3" s="312"/>
      <c r="KXS3" s="312"/>
      <c r="KXT3" s="312"/>
      <c r="KXU3" s="312"/>
      <c r="KXV3" s="312"/>
      <c r="KXW3" s="312"/>
      <c r="KXX3" s="312"/>
      <c r="KXY3" s="312"/>
      <c r="KXZ3" s="312"/>
      <c r="KYA3" s="312"/>
      <c r="KYB3" s="312"/>
      <c r="KYC3" s="312"/>
      <c r="KYD3" s="312"/>
      <c r="KYE3" s="312"/>
      <c r="KYF3" s="312"/>
      <c r="KYG3" s="312"/>
      <c r="KYH3" s="312"/>
      <c r="KYI3" s="312"/>
      <c r="KYJ3" s="312"/>
      <c r="KYK3" s="312"/>
      <c r="KYL3" s="312"/>
      <c r="KYM3" s="312"/>
      <c r="KYN3" s="312"/>
      <c r="KYO3" s="312"/>
      <c r="KYP3" s="312"/>
      <c r="KYQ3" s="312"/>
      <c r="KYR3" s="312"/>
      <c r="KYS3" s="312"/>
      <c r="KYT3" s="312"/>
      <c r="KYU3" s="312"/>
      <c r="KYV3" s="312"/>
      <c r="KYW3" s="312"/>
      <c r="KYX3" s="312"/>
      <c r="KYY3" s="312"/>
      <c r="KYZ3" s="312"/>
      <c r="KZA3" s="312"/>
      <c r="KZB3" s="312"/>
      <c r="KZC3" s="312"/>
      <c r="KZD3" s="312"/>
      <c r="KZE3" s="312"/>
      <c r="KZF3" s="312"/>
      <c r="KZG3" s="312"/>
      <c r="KZH3" s="312"/>
      <c r="KZI3" s="312"/>
      <c r="KZJ3" s="312"/>
      <c r="KZK3" s="312"/>
      <c r="KZL3" s="312"/>
      <c r="KZM3" s="312"/>
      <c r="KZN3" s="312"/>
      <c r="KZO3" s="312"/>
      <c r="KZP3" s="312"/>
      <c r="KZQ3" s="312"/>
      <c r="KZR3" s="312"/>
      <c r="KZS3" s="312"/>
      <c r="KZT3" s="312"/>
      <c r="KZU3" s="312"/>
      <c r="KZV3" s="312"/>
      <c r="KZW3" s="312"/>
      <c r="KZX3" s="312"/>
      <c r="KZY3" s="312"/>
      <c r="KZZ3" s="312"/>
      <c r="LAA3" s="312"/>
      <c r="LAB3" s="312"/>
      <c r="LAC3" s="312"/>
      <c r="LAD3" s="312"/>
      <c r="LAE3" s="312"/>
      <c r="LAF3" s="312"/>
      <c r="LAG3" s="312"/>
      <c r="LAH3" s="312"/>
      <c r="LAI3" s="312"/>
      <c r="LAJ3" s="312"/>
      <c r="LAK3" s="312"/>
      <c r="LAL3" s="312"/>
      <c r="LAM3" s="312"/>
      <c r="LAN3" s="312"/>
      <c r="LAO3" s="312"/>
      <c r="LAP3" s="312"/>
      <c r="LAQ3" s="312"/>
      <c r="LAR3" s="312"/>
      <c r="LAS3" s="312"/>
      <c r="LAT3" s="312"/>
      <c r="LAU3" s="312"/>
      <c r="LAV3" s="312"/>
      <c r="LAW3" s="312"/>
      <c r="LAX3" s="312"/>
      <c r="LAY3" s="312"/>
      <c r="LAZ3" s="312"/>
      <c r="LBA3" s="312"/>
      <c r="LBB3" s="312"/>
      <c r="LBC3" s="312"/>
      <c r="LBD3" s="312"/>
      <c r="LBE3" s="312"/>
      <c r="LBF3" s="312"/>
      <c r="LBG3" s="312"/>
      <c r="LBH3" s="312"/>
      <c r="LBI3" s="312"/>
      <c r="LBJ3" s="312"/>
      <c r="LBK3" s="312"/>
      <c r="LBL3" s="312"/>
      <c r="LBM3" s="312"/>
      <c r="LBN3" s="312"/>
      <c r="LBO3" s="312"/>
      <c r="LBP3" s="312"/>
      <c r="LBQ3" s="312"/>
      <c r="LBR3" s="312"/>
      <c r="LBS3" s="312"/>
      <c r="LBT3" s="312"/>
      <c r="LBU3" s="312"/>
      <c r="LBV3" s="312"/>
      <c r="LBW3" s="312"/>
      <c r="LBX3" s="312"/>
      <c r="LBY3" s="312"/>
      <c r="LBZ3" s="312"/>
      <c r="LCA3" s="312"/>
      <c r="LCB3" s="312"/>
      <c r="LCC3" s="312"/>
      <c r="LCD3" s="312"/>
      <c r="LCE3" s="312"/>
      <c r="LCF3" s="312"/>
      <c r="LCG3" s="312"/>
      <c r="LCH3" s="312"/>
      <c r="LCI3" s="312"/>
      <c r="LCJ3" s="312"/>
      <c r="LCK3" s="312"/>
      <c r="LCL3" s="312"/>
      <c r="LCM3" s="312"/>
      <c r="LCN3" s="312"/>
      <c r="LCO3" s="312"/>
      <c r="LCP3" s="312"/>
      <c r="LCQ3" s="312"/>
      <c r="LCR3" s="312"/>
      <c r="LCS3" s="312"/>
      <c r="LCT3" s="312"/>
      <c r="LCU3" s="312"/>
      <c r="LCV3" s="312"/>
      <c r="LCW3" s="312"/>
      <c r="LCX3" s="312"/>
      <c r="LCY3" s="312"/>
      <c r="LCZ3" s="312"/>
      <c r="LDA3" s="312"/>
      <c r="LDB3" s="312"/>
      <c r="LDC3" s="312"/>
      <c r="LDD3" s="312"/>
      <c r="LDE3" s="312"/>
      <c r="LDF3" s="312"/>
      <c r="LDG3" s="312"/>
      <c r="LDH3" s="312"/>
      <c r="LDI3" s="312"/>
      <c r="LDJ3" s="312"/>
      <c r="LDK3" s="312"/>
      <c r="LDL3" s="312"/>
      <c r="LDM3" s="312"/>
      <c r="LDN3" s="312"/>
      <c r="LDO3" s="312"/>
      <c r="LDP3" s="312"/>
      <c r="LDQ3" s="312"/>
      <c r="LDR3" s="312"/>
      <c r="LDS3" s="312"/>
      <c r="LDT3" s="312"/>
      <c r="LDU3" s="312"/>
      <c r="LDV3" s="312"/>
      <c r="LDW3" s="312"/>
      <c r="LDX3" s="312"/>
      <c r="LDY3" s="312"/>
      <c r="LDZ3" s="312"/>
      <c r="LEA3" s="312"/>
      <c r="LEB3" s="312"/>
      <c r="LEC3" s="312"/>
      <c r="LED3" s="312"/>
      <c r="LEE3" s="312"/>
      <c r="LEF3" s="312"/>
      <c r="LEG3" s="312"/>
      <c r="LEH3" s="312"/>
      <c r="LEI3" s="312"/>
      <c r="LEJ3" s="312"/>
      <c r="LEK3" s="312"/>
      <c r="LEL3" s="312"/>
      <c r="LEM3" s="312"/>
      <c r="LEN3" s="312"/>
      <c r="LEO3" s="312"/>
      <c r="LEP3" s="312"/>
      <c r="LEQ3" s="312"/>
      <c r="LER3" s="312"/>
      <c r="LES3" s="312"/>
      <c r="LET3" s="312"/>
      <c r="LEU3" s="312"/>
      <c r="LEV3" s="312"/>
      <c r="LEW3" s="312"/>
      <c r="LEX3" s="312"/>
      <c r="LEY3" s="312"/>
      <c r="LEZ3" s="312"/>
      <c r="LFA3" s="312"/>
      <c r="LFB3" s="312"/>
      <c r="LFC3" s="312"/>
      <c r="LFD3" s="312"/>
      <c r="LFE3" s="312"/>
      <c r="LFF3" s="312"/>
      <c r="LFG3" s="312"/>
      <c r="LFH3" s="312"/>
      <c r="LFI3" s="312"/>
      <c r="LFJ3" s="312"/>
      <c r="LFK3" s="312"/>
      <c r="LFL3" s="312"/>
      <c r="LFM3" s="312"/>
      <c r="LFN3" s="312"/>
      <c r="LFO3" s="312"/>
      <c r="LFP3" s="312"/>
      <c r="LFQ3" s="312"/>
      <c r="LFR3" s="312"/>
      <c r="LFS3" s="312"/>
      <c r="LFT3" s="312"/>
      <c r="LFU3" s="312"/>
      <c r="LFV3" s="312"/>
      <c r="LFW3" s="312"/>
      <c r="LFX3" s="312"/>
      <c r="LFY3" s="312"/>
      <c r="LFZ3" s="312"/>
      <c r="LGA3" s="312"/>
      <c r="LGB3" s="312"/>
      <c r="LGC3" s="312"/>
      <c r="LGD3" s="312"/>
      <c r="LGE3" s="312"/>
      <c r="LGF3" s="312"/>
      <c r="LGG3" s="312"/>
      <c r="LGH3" s="312"/>
      <c r="LGI3" s="312"/>
      <c r="LGJ3" s="312"/>
      <c r="LGK3" s="312"/>
      <c r="LGL3" s="312"/>
      <c r="LGM3" s="312"/>
      <c r="LGN3" s="312"/>
      <c r="LGO3" s="312"/>
      <c r="LGP3" s="312"/>
      <c r="LGQ3" s="312"/>
      <c r="LGR3" s="312"/>
      <c r="LGS3" s="312"/>
      <c r="LGT3" s="312"/>
      <c r="LGU3" s="312"/>
      <c r="LGV3" s="312"/>
      <c r="LGW3" s="312"/>
      <c r="LGX3" s="312"/>
      <c r="LGY3" s="312"/>
      <c r="LGZ3" s="312"/>
      <c r="LHA3" s="312"/>
      <c r="LHB3" s="312"/>
      <c r="LHC3" s="312"/>
      <c r="LHD3" s="312"/>
      <c r="LHE3" s="312"/>
      <c r="LHF3" s="312"/>
      <c r="LHG3" s="312"/>
      <c r="LHH3" s="312"/>
      <c r="LHI3" s="312"/>
      <c r="LHJ3" s="312"/>
      <c r="LHK3" s="312"/>
      <c r="LHL3" s="312"/>
      <c r="LHM3" s="312"/>
      <c r="LHN3" s="312"/>
      <c r="LHO3" s="312"/>
      <c r="LHP3" s="312"/>
      <c r="LHQ3" s="312"/>
      <c r="LHR3" s="312"/>
      <c r="LHS3" s="312"/>
      <c r="LHT3" s="312"/>
      <c r="LHU3" s="312"/>
      <c r="LHV3" s="312"/>
      <c r="LHW3" s="312"/>
      <c r="LHX3" s="312"/>
      <c r="LHY3" s="312"/>
      <c r="LHZ3" s="312"/>
      <c r="LIA3" s="312"/>
      <c r="LIB3" s="312"/>
      <c r="LIC3" s="312"/>
      <c r="LID3" s="312"/>
      <c r="LIE3" s="312"/>
      <c r="LIF3" s="312"/>
      <c r="LIG3" s="312"/>
      <c r="LIH3" s="312"/>
      <c r="LII3" s="312"/>
      <c r="LIJ3" s="312"/>
      <c r="LIK3" s="312"/>
      <c r="LIL3" s="312"/>
      <c r="LIM3" s="312"/>
      <c r="LIN3" s="312"/>
      <c r="LIO3" s="312"/>
      <c r="LIP3" s="312"/>
      <c r="LIQ3" s="312"/>
      <c r="LIR3" s="312"/>
      <c r="LIS3" s="312"/>
      <c r="LIT3" s="312"/>
      <c r="LIU3" s="312"/>
      <c r="LIV3" s="312"/>
      <c r="LIW3" s="312"/>
      <c r="LIX3" s="312"/>
      <c r="LIY3" s="312"/>
      <c r="LIZ3" s="312"/>
      <c r="LJA3" s="312"/>
      <c r="LJB3" s="312"/>
      <c r="LJC3" s="312"/>
      <c r="LJD3" s="312"/>
      <c r="LJE3" s="312"/>
      <c r="LJF3" s="312"/>
      <c r="LJG3" s="312"/>
      <c r="LJH3" s="312"/>
      <c r="LJI3" s="312"/>
      <c r="LJJ3" s="312"/>
      <c r="LJK3" s="312"/>
      <c r="LJL3" s="312"/>
      <c r="LJM3" s="312"/>
      <c r="LJN3" s="312"/>
      <c r="LJO3" s="312"/>
      <c r="LJP3" s="312"/>
      <c r="LJQ3" s="312"/>
      <c r="LJR3" s="312"/>
      <c r="LJS3" s="312"/>
      <c r="LJT3" s="312"/>
      <c r="LJU3" s="312"/>
      <c r="LJV3" s="312"/>
      <c r="LJW3" s="312"/>
      <c r="LJX3" s="312"/>
      <c r="LJY3" s="312"/>
      <c r="LJZ3" s="312"/>
      <c r="LKA3" s="312"/>
      <c r="LKB3" s="312"/>
      <c r="LKC3" s="312"/>
      <c r="LKD3" s="312"/>
      <c r="LKE3" s="312"/>
      <c r="LKF3" s="312"/>
      <c r="LKG3" s="312"/>
      <c r="LKH3" s="312"/>
      <c r="LKI3" s="312"/>
      <c r="LKJ3" s="312"/>
      <c r="LKK3" s="312"/>
      <c r="LKL3" s="312"/>
      <c r="LKM3" s="312"/>
      <c r="LKN3" s="312"/>
      <c r="LKO3" s="312"/>
      <c r="LKP3" s="312"/>
      <c r="LKQ3" s="312"/>
      <c r="LKR3" s="312"/>
      <c r="LKS3" s="312"/>
      <c r="LKT3" s="312"/>
      <c r="LKU3" s="312"/>
      <c r="LKV3" s="312"/>
      <c r="LKW3" s="312"/>
      <c r="LKX3" s="312"/>
      <c r="LKY3" s="312"/>
      <c r="LKZ3" s="312"/>
      <c r="LLA3" s="312"/>
      <c r="LLB3" s="312"/>
      <c r="LLC3" s="312"/>
      <c r="LLD3" s="312"/>
      <c r="LLE3" s="312"/>
      <c r="LLF3" s="312"/>
      <c r="LLG3" s="312"/>
      <c r="LLH3" s="312"/>
      <c r="LLI3" s="312"/>
      <c r="LLJ3" s="312"/>
      <c r="LLK3" s="312"/>
      <c r="LLL3" s="312"/>
      <c r="LLM3" s="312"/>
      <c r="LLN3" s="312"/>
      <c r="LLO3" s="312"/>
      <c r="LLP3" s="312"/>
      <c r="LLQ3" s="312"/>
      <c r="LLR3" s="312"/>
      <c r="LLS3" s="312"/>
      <c r="LLT3" s="312"/>
      <c r="LLU3" s="312"/>
      <c r="LLV3" s="312"/>
      <c r="LLW3" s="312"/>
      <c r="LLX3" s="312"/>
      <c r="LLY3" s="312"/>
      <c r="LLZ3" s="312"/>
      <c r="LMA3" s="312"/>
      <c r="LMB3" s="312"/>
      <c r="LMC3" s="312"/>
      <c r="LMD3" s="312"/>
      <c r="LME3" s="312"/>
      <c r="LMF3" s="312"/>
      <c r="LMG3" s="312"/>
      <c r="LMH3" s="312"/>
      <c r="LMI3" s="312"/>
      <c r="LMJ3" s="312"/>
      <c r="LMK3" s="312"/>
      <c r="LML3" s="312"/>
      <c r="LMM3" s="312"/>
      <c r="LMN3" s="312"/>
      <c r="LMO3" s="312"/>
      <c r="LMP3" s="312"/>
      <c r="LMQ3" s="312"/>
      <c r="LMR3" s="312"/>
      <c r="LMS3" s="312"/>
      <c r="LMT3" s="312"/>
      <c r="LMU3" s="312"/>
      <c r="LMV3" s="312"/>
      <c r="LMW3" s="312"/>
      <c r="LMX3" s="312"/>
      <c r="LMY3" s="312"/>
      <c r="LMZ3" s="312"/>
      <c r="LNA3" s="312"/>
      <c r="LNB3" s="312"/>
      <c r="LNC3" s="312"/>
      <c r="LND3" s="312"/>
      <c r="LNE3" s="312"/>
      <c r="LNF3" s="312"/>
      <c r="LNG3" s="312"/>
      <c r="LNH3" s="312"/>
      <c r="LNI3" s="312"/>
      <c r="LNJ3" s="312"/>
      <c r="LNK3" s="312"/>
      <c r="LNL3" s="312"/>
      <c r="LNM3" s="312"/>
      <c r="LNN3" s="312"/>
      <c r="LNO3" s="312"/>
      <c r="LNP3" s="312"/>
      <c r="LNQ3" s="312"/>
      <c r="LNR3" s="312"/>
      <c r="LNS3" s="312"/>
      <c r="LNT3" s="312"/>
      <c r="LNU3" s="312"/>
      <c r="LNV3" s="312"/>
      <c r="LNW3" s="312"/>
      <c r="LNX3" s="312"/>
      <c r="LNY3" s="312"/>
      <c r="LNZ3" s="312"/>
      <c r="LOA3" s="312"/>
      <c r="LOB3" s="312"/>
      <c r="LOC3" s="312"/>
      <c r="LOD3" s="312"/>
      <c r="LOE3" s="312"/>
      <c r="LOF3" s="312"/>
      <c r="LOG3" s="312"/>
      <c r="LOH3" s="312"/>
      <c r="LOI3" s="312"/>
      <c r="LOJ3" s="312"/>
      <c r="LOK3" s="312"/>
      <c r="LOL3" s="312"/>
      <c r="LOM3" s="312"/>
      <c r="LON3" s="312"/>
      <c r="LOO3" s="312"/>
      <c r="LOP3" s="312"/>
      <c r="LOQ3" s="312"/>
      <c r="LOR3" s="312"/>
      <c r="LOS3" s="312"/>
      <c r="LOT3" s="312"/>
      <c r="LOU3" s="312"/>
      <c r="LOV3" s="312"/>
      <c r="LOW3" s="312"/>
      <c r="LOX3" s="312"/>
      <c r="LOY3" s="312"/>
      <c r="LOZ3" s="312"/>
      <c r="LPA3" s="312"/>
      <c r="LPB3" s="312"/>
      <c r="LPC3" s="312"/>
      <c r="LPD3" s="312"/>
      <c r="LPE3" s="312"/>
      <c r="LPF3" s="312"/>
      <c r="LPG3" s="312"/>
      <c r="LPH3" s="312"/>
      <c r="LPI3" s="312"/>
      <c r="LPJ3" s="312"/>
      <c r="LPK3" s="312"/>
      <c r="LPL3" s="312"/>
      <c r="LPM3" s="312"/>
      <c r="LPN3" s="312"/>
      <c r="LPO3" s="312"/>
      <c r="LPP3" s="312"/>
      <c r="LPQ3" s="312"/>
      <c r="LPR3" s="312"/>
      <c r="LPS3" s="312"/>
      <c r="LPT3" s="312"/>
      <c r="LPU3" s="312"/>
      <c r="LPV3" s="312"/>
      <c r="LPW3" s="312"/>
      <c r="LPX3" s="312"/>
      <c r="LPY3" s="312"/>
      <c r="LPZ3" s="312"/>
      <c r="LQA3" s="312"/>
      <c r="LQB3" s="312"/>
      <c r="LQC3" s="312"/>
      <c r="LQD3" s="312"/>
      <c r="LQE3" s="312"/>
      <c r="LQF3" s="312"/>
      <c r="LQG3" s="312"/>
      <c r="LQH3" s="312"/>
      <c r="LQI3" s="312"/>
      <c r="LQJ3" s="312"/>
      <c r="LQK3" s="312"/>
      <c r="LQL3" s="312"/>
      <c r="LQM3" s="312"/>
      <c r="LQN3" s="312"/>
      <c r="LQO3" s="312"/>
      <c r="LQP3" s="312"/>
      <c r="LQQ3" s="312"/>
      <c r="LQR3" s="312"/>
      <c r="LQS3" s="312"/>
      <c r="LQT3" s="312"/>
      <c r="LQU3" s="312"/>
      <c r="LQV3" s="312"/>
      <c r="LQW3" s="312"/>
      <c r="LQX3" s="312"/>
      <c r="LQY3" s="312"/>
      <c r="LQZ3" s="312"/>
      <c r="LRA3" s="312"/>
      <c r="LRB3" s="312"/>
      <c r="LRC3" s="312"/>
      <c r="LRD3" s="312"/>
      <c r="LRE3" s="312"/>
      <c r="LRF3" s="312"/>
      <c r="LRG3" s="312"/>
      <c r="LRH3" s="312"/>
      <c r="LRI3" s="312"/>
      <c r="LRJ3" s="312"/>
      <c r="LRK3" s="312"/>
      <c r="LRL3" s="312"/>
      <c r="LRM3" s="312"/>
      <c r="LRN3" s="312"/>
      <c r="LRO3" s="312"/>
      <c r="LRP3" s="312"/>
      <c r="LRQ3" s="312"/>
      <c r="LRR3" s="312"/>
      <c r="LRS3" s="312"/>
      <c r="LRT3" s="312"/>
      <c r="LRU3" s="312"/>
      <c r="LRV3" s="312"/>
      <c r="LRW3" s="312"/>
      <c r="LRX3" s="312"/>
      <c r="LRY3" s="312"/>
      <c r="LRZ3" s="312"/>
      <c r="LSA3" s="312"/>
      <c r="LSB3" s="312"/>
      <c r="LSC3" s="312"/>
      <c r="LSD3" s="312"/>
      <c r="LSE3" s="312"/>
      <c r="LSF3" s="312"/>
      <c r="LSG3" s="312"/>
      <c r="LSH3" s="312"/>
      <c r="LSI3" s="312"/>
      <c r="LSJ3" s="312"/>
      <c r="LSK3" s="312"/>
      <c r="LSL3" s="312"/>
      <c r="LSM3" s="312"/>
      <c r="LSN3" s="312"/>
      <c r="LSO3" s="312"/>
      <c r="LSP3" s="312"/>
      <c r="LSQ3" s="312"/>
      <c r="LSR3" s="312"/>
      <c r="LSS3" s="312"/>
      <c r="LST3" s="312"/>
      <c r="LSU3" s="312"/>
      <c r="LSV3" s="312"/>
      <c r="LSW3" s="312"/>
      <c r="LSX3" s="312"/>
      <c r="LSY3" s="312"/>
      <c r="LSZ3" s="312"/>
      <c r="LTA3" s="312"/>
      <c r="LTB3" s="312"/>
      <c r="LTC3" s="312"/>
      <c r="LTD3" s="312"/>
      <c r="LTE3" s="312"/>
      <c r="LTF3" s="312"/>
      <c r="LTG3" s="312"/>
      <c r="LTH3" s="312"/>
      <c r="LTI3" s="312"/>
      <c r="LTJ3" s="312"/>
      <c r="LTK3" s="312"/>
      <c r="LTL3" s="312"/>
      <c r="LTM3" s="312"/>
      <c r="LTN3" s="312"/>
      <c r="LTO3" s="312"/>
      <c r="LTP3" s="312"/>
      <c r="LTQ3" s="312"/>
      <c r="LTR3" s="312"/>
      <c r="LTS3" s="312"/>
      <c r="LTT3" s="312"/>
      <c r="LTU3" s="312"/>
      <c r="LTV3" s="312"/>
      <c r="LTW3" s="312"/>
      <c r="LTX3" s="312"/>
      <c r="LTY3" s="312"/>
      <c r="LTZ3" s="312"/>
      <c r="LUA3" s="312"/>
      <c r="LUB3" s="312"/>
      <c r="LUC3" s="312"/>
      <c r="LUD3" s="312"/>
      <c r="LUE3" s="312"/>
      <c r="LUF3" s="312"/>
      <c r="LUG3" s="312"/>
      <c r="LUH3" s="312"/>
      <c r="LUI3" s="312"/>
      <c r="LUJ3" s="312"/>
      <c r="LUK3" s="312"/>
      <c r="LUL3" s="312"/>
      <c r="LUM3" s="312"/>
      <c r="LUN3" s="312"/>
      <c r="LUO3" s="312"/>
      <c r="LUP3" s="312"/>
      <c r="LUQ3" s="312"/>
      <c r="LUR3" s="312"/>
      <c r="LUS3" s="312"/>
      <c r="LUT3" s="312"/>
      <c r="LUU3" s="312"/>
      <c r="LUV3" s="312"/>
      <c r="LUW3" s="312"/>
      <c r="LUX3" s="312"/>
      <c r="LUY3" s="312"/>
      <c r="LUZ3" s="312"/>
      <c r="LVA3" s="312"/>
      <c r="LVB3" s="312"/>
      <c r="LVC3" s="312"/>
      <c r="LVD3" s="312"/>
      <c r="LVE3" s="312"/>
      <c r="LVF3" s="312"/>
      <c r="LVG3" s="312"/>
      <c r="LVH3" s="312"/>
      <c r="LVI3" s="312"/>
      <c r="LVJ3" s="312"/>
      <c r="LVK3" s="312"/>
      <c r="LVL3" s="312"/>
      <c r="LVM3" s="312"/>
      <c r="LVN3" s="312"/>
      <c r="LVO3" s="312"/>
      <c r="LVP3" s="312"/>
      <c r="LVQ3" s="312"/>
      <c r="LVR3" s="312"/>
      <c r="LVS3" s="312"/>
      <c r="LVT3" s="312"/>
      <c r="LVU3" s="312"/>
      <c r="LVV3" s="312"/>
      <c r="LVW3" s="312"/>
      <c r="LVX3" s="312"/>
      <c r="LVY3" s="312"/>
      <c r="LVZ3" s="312"/>
      <c r="LWA3" s="312"/>
      <c r="LWB3" s="312"/>
      <c r="LWC3" s="312"/>
      <c r="LWD3" s="312"/>
      <c r="LWE3" s="312"/>
      <c r="LWF3" s="312"/>
      <c r="LWG3" s="312"/>
      <c r="LWH3" s="312"/>
      <c r="LWI3" s="312"/>
      <c r="LWJ3" s="312"/>
      <c r="LWK3" s="312"/>
      <c r="LWL3" s="312"/>
      <c r="LWM3" s="312"/>
      <c r="LWN3" s="312"/>
      <c r="LWO3" s="312"/>
      <c r="LWP3" s="312"/>
      <c r="LWQ3" s="312"/>
      <c r="LWR3" s="312"/>
      <c r="LWS3" s="312"/>
      <c r="LWT3" s="312"/>
      <c r="LWU3" s="312"/>
      <c r="LWV3" s="312"/>
      <c r="LWW3" s="312"/>
      <c r="LWX3" s="312"/>
      <c r="LWY3" s="312"/>
      <c r="LWZ3" s="312"/>
      <c r="LXA3" s="312"/>
      <c r="LXB3" s="312"/>
      <c r="LXC3" s="312"/>
      <c r="LXD3" s="312"/>
      <c r="LXE3" s="312"/>
      <c r="LXF3" s="312"/>
      <c r="LXG3" s="312"/>
      <c r="LXH3" s="312"/>
      <c r="LXI3" s="312"/>
      <c r="LXJ3" s="312"/>
      <c r="LXK3" s="312"/>
      <c r="LXL3" s="312"/>
      <c r="LXM3" s="312"/>
      <c r="LXN3" s="312"/>
      <c r="LXO3" s="312"/>
      <c r="LXP3" s="312"/>
      <c r="LXQ3" s="312"/>
      <c r="LXR3" s="312"/>
      <c r="LXS3" s="312"/>
      <c r="LXT3" s="312"/>
      <c r="LXU3" s="312"/>
      <c r="LXV3" s="312"/>
      <c r="LXW3" s="312"/>
      <c r="LXX3" s="312"/>
      <c r="LXY3" s="312"/>
      <c r="LXZ3" s="312"/>
      <c r="LYA3" s="312"/>
      <c r="LYB3" s="312"/>
      <c r="LYC3" s="312"/>
      <c r="LYD3" s="312"/>
      <c r="LYE3" s="312"/>
      <c r="LYF3" s="312"/>
      <c r="LYG3" s="312"/>
      <c r="LYH3" s="312"/>
      <c r="LYI3" s="312"/>
      <c r="LYJ3" s="312"/>
      <c r="LYK3" s="312"/>
      <c r="LYL3" s="312"/>
      <c r="LYM3" s="312"/>
      <c r="LYN3" s="312"/>
      <c r="LYO3" s="312"/>
      <c r="LYP3" s="312"/>
      <c r="LYQ3" s="312"/>
      <c r="LYR3" s="312"/>
      <c r="LYS3" s="312"/>
      <c r="LYT3" s="312"/>
      <c r="LYU3" s="312"/>
      <c r="LYV3" s="312"/>
      <c r="LYW3" s="312"/>
      <c r="LYX3" s="312"/>
      <c r="LYY3" s="312"/>
      <c r="LYZ3" s="312"/>
      <c r="LZA3" s="312"/>
      <c r="LZB3" s="312"/>
      <c r="LZC3" s="312"/>
      <c r="LZD3" s="312"/>
      <c r="LZE3" s="312"/>
      <c r="LZF3" s="312"/>
      <c r="LZG3" s="312"/>
      <c r="LZH3" s="312"/>
      <c r="LZI3" s="312"/>
      <c r="LZJ3" s="312"/>
      <c r="LZK3" s="312"/>
      <c r="LZL3" s="312"/>
      <c r="LZM3" s="312"/>
      <c r="LZN3" s="312"/>
      <c r="LZO3" s="312"/>
      <c r="LZP3" s="312"/>
      <c r="LZQ3" s="312"/>
      <c r="LZR3" s="312"/>
      <c r="LZS3" s="312"/>
      <c r="LZT3" s="312"/>
      <c r="LZU3" s="312"/>
      <c r="LZV3" s="312"/>
      <c r="LZW3" s="312"/>
      <c r="LZX3" s="312"/>
      <c r="LZY3" s="312"/>
      <c r="LZZ3" s="312"/>
      <c r="MAA3" s="312"/>
      <c r="MAB3" s="312"/>
      <c r="MAC3" s="312"/>
      <c r="MAD3" s="312"/>
      <c r="MAE3" s="312"/>
      <c r="MAF3" s="312"/>
      <c r="MAG3" s="312"/>
      <c r="MAH3" s="312"/>
      <c r="MAI3" s="312"/>
      <c r="MAJ3" s="312"/>
      <c r="MAK3" s="312"/>
      <c r="MAL3" s="312"/>
      <c r="MAM3" s="312"/>
      <c r="MAN3" s="312"/>
      <c r="MAO3" s="312"/>
      <c r="MAP3" s="312"/>
      <c r="MAQ3" s="312"/>
      <c r="MAR3" s="312"/>
      <c r="MAS3" s="312"/>
      <c r="MAT3" s="312"/>
      <c r="MAU3" s="312"/>
      <c r="MAV3" s="312"/>
      <c r="MAW3" s="312"/>
      <c r="MAX3" s="312"/>
      <c r="MAY3" s="312"/>
      <c r="MAZ3" s="312"/>
      <c r="MBA3" s="312"/>
      <c r="MBB3" s="312"/>
      <c r="MBC3" s="312"/>
      <c r="MBD3" s="312"/>
      <c r="MBE3" s="312"/>
      <c r="MBF3" s="312"/>
      <c r="MBG3" s="312"/>
      <c r="MBH3" s="312"/>
      <c r="MBI3" s="312"/>
      <c r="MBJ3" s="312"/>
      <c r="MBK3" s="312"/>
      <c r="MBL3" s="312"/>
      <c r="MBM3" s="312"/>
      <c r="MBN3" s="312"/>
      <c r="MBO3" s="312"/>
      <c r="MBP3" s="312"/>
      <c r="MBQ3" s="312"/>
      <c r="MBR3" s="312"/>
      <c r="MBS3" s="312"/>
      <c r="MBT3" s="312"/>
      <c r="MBU3" s="312"/>
      <c r="MBV3" s="312"/>
      <c r="MBW3" s="312"/>
      <c r="MBX3" s="312"/>
      <c r="MBY3" s="312"/>
      <c r="MBZ3" s="312"/>
      <c r="MCA3" s="312"/>
      <c r="MCB3" s="312"/>
      <c r="MCC3" s="312"/>
      <c r="MCD3" s="312"/>
      <c r="MCE3" s="312"/>
      <c r="MCF3" s="312"/>
      <c r="MCG3" s="312"/>
      <c r="MCH3" s="312"/>
      <c r="MCI3" s="312"/>
      <c r="MCJ3" s="312"/>
      <c r="MCK3" s="312"/>
      <c r="MCL3" s="312"/>
      <c r="MCM3" s="312"/>
      <c r="MCN3" s="312"/>
      <c r="MCO3" s="312"/>
      <c r="MCP3" s="312"/>
      <c r="MCQ3" s="312"/>
      <c r="MCR3" s="312"/>
      <c r="MCS3" s="312"/>
      <c r="MCT3" s="312"/>
      <c r="MCU3" s="312"/>
      <c r="MCV3" s="312"/>
      <c r="MCW3" s="312"/>
      <c r="MCX3" s="312"/>
      <c r="MCY3" s="312"/>
      <c r="MCZ3" s="312"/>
      <c r="MDA3" s="312"/>
      <c r="MDB3" s="312"/>
      <c r="MDC3" s="312"/>
      <c r="MDD3" s="312"/>
      <c r="MDE3" s="312"/>
      <c r="MDF3" s="312"/>
      <c r="MDG3" s="312"/>
      <c r="MDH3" s="312"/>
      <c r="MDI3" s="312"/>
      <c r="MDJ3" s="312"/>
      <c r="MDK3" s="312"/>
      <c r="MDL3" s="312"/>
      <c r="MDM3" s="312"/>
      <c r="MDN3" s="312"/>
      <c r="MDO3" s="312"/>
      <c r="MDP3" s="312"/>
      <c r="MDQ3" s="312"/>
      <c r="MDR3" s="312"/>
      <c r="MDS3" s="312"/>
      <c r="MDT3" s="312"/>
      <c r="MDU3" s="312"/>
      <c r="MDV3" s="312"/>
      <c r="MDW3" s="312"/>
      <c r="MDX3" s="312"/>
      <c r="MDY3" s="312"/>
      <c r="MDZ3" s="312"/>
      <c r="MEA3" s="312"/>
      <c r="MEB3" s="312"/>
      <c r="MEC3" s="312"/>
      <c r="MED3" s="312"/>
      <c r="MEE3" s="312"/>
      <c r="MEF3" s="312"/>
      <c r="MEG3" s="312"/>
      <c r="MEH3" s="312"/>
      <c r="MEI3" s="312"/>
      <c r="MEJ3" s="312"/>
      <c r="MEK3" s="312"/>
      <c r="MEL3" s="312"/>
      <c r="MEM3" s="312"/>
      <c r="MEN3" s="312"/>
      <c r="MEO3" s="312"/>
      <c r="MEP3" s="312"/>
      <c r="MEQ3" s="312"/>
      <c r="MER3" s="312"/>
      <c r="MES3" s="312"/>
      <c r="MET3" s="312"/>
      <c r="MEU3" s="312"/>
      <c r="MEV3" s="312"/>
      <c r="MEW3" s="312"/>
      <c r="MEX3" s="312"/>
      <c r="MEY3" s="312"/>
      <c r="MEZ3" s="312"/>
      <c r="MFA3" s="312"/>
      <c r="MFB3" s="312"/>
      <c r="MFC3" s="312"/>
      <c r="MFD3" s="312"/>
      <c r="MFE3" s="312"/>
      <c r="MFF3" s="312"/>
      <c r="MFG3" s="312"/>
      <c r="MFH3" s="312"/>
      <c r="MFI3" s="312"/>
      <c r="MFJ3" s="312"/>
      <c r="MFK3" s="312"/>
      <c r="MFL3" s="312"/>
      <c r="MFM3" s="312"/>
      <c r="MFN3" s="312"/>
      <c r="MFO3" s="312"/>
      <c r="MFP3" s="312"/>
      <c r="MFQ3" s="312"/>
      <c r="MFR3" s="312"/>
      <c r="MFS3" s="312"/>
      <c r="MFT3" s="312"/>
      <c r="MFU3" s="312"/>
      <c r="MFV3" s="312"/>
      <c r="MFW3" s="312"/>
      <c r="MFX3" s="312"/>
      <c r="MFY3" s="312"/>
      <c r="MFZ3" s="312"/>
      <c r="MGA3" s="312"/>
      <c r="MGB3" s="312"/>
      <c r="MGC3" s="312"/>
      <c r="MGD3" s="312"/>
      <c r="MGE3" s="312"/>
      <c r="MGF3" s="312"/>
      <c r="MGG3" s="312"/>
      <c r="MGH3" s="312"/>
      <c r="MGI3" s="312"/>
      <c r="MGJ3" s="312"/>
      <c r="MGK3" s="312"/>
      <c r="MGL3" s="312"/>
      <c r="MGM3" s="312"/>
      <c r="MGN3" s="312"/>
      <c r="MGO3" s="312"/>
      <c r="MGP3" s="312"/>
      <c r="MGQ3" s="312"/>
      <c r="MGR3" s="312"/>
      <c r="MGS3" s="312"/>
      <c r="MGT3" s="312"/>
      <c r="MGU3" s="312"/>
      <c r="MGV3" s="312"/>
      <c r="MGW3" s="312"/>
      <c r="MGX3" s="312"/>
      <c r="MGY3" s="312"/>
      <c r="MGZ3" s="312"/>
      <c r="MHA3" s="312"/>
      <c r="MHB3" s="312"/>
      <c r="MHC3" s="312"/>
      <c r="MHD3" s="312"/>
      <c r="MHE3" s="312"/>
      <c r="MHF3" s="312"/>
      <c r="MHG3" s="312"/>
      <c r="MHH3" s="312"/>
      <c r="MHI3" s="312"/>
      <c r="MHJ3" s="312"/>
      <c r="MHK3" s="312"/>
      <c r="MHL3" s="312"/>
      <c r="MHM3" s="312"/>
      <c r="MHN3" s="312"/>
      <c r="MHO3" s="312"/>
      <c r="MHP3" s="312"/>
      <c r="MHQ3" s="312"/>
      <c r="MHR3" s="312"/>
      <c r="MHS3" s="312"/>
      <c r="MHT3" s="312"/>
      <c r="MHU3" s="312"/>
      <c r="MHV3" s="312"/>
      <c r="MHW3" s="312"/>
      <c r="MHX3" s="312"/>
      <c r="MHY3" s="312"/>
      <c r="MHZ3" s="312"/>
      <c r="MIA3" s="312"/>
      <c r="MIB3" s="312"/>
      <c r="MIC3" s="312"/>
      <c r="MID3" s="312"/>
      <c r="MIE3" s="312"/>
      <c r="MIF3" s="312"/>
      <c r="MIG3" s="312"/>
      <c r="MIH3" s="312"/>
      <c r="MII3" s="312"/>
      <c r="MIJ3" s="312"/>
      <c r="MIK3" s="312"/>
      <c r="MIL3" s="312"/>
      <c r="MIM3" s="312"/>
      <c r="MIN3" s="312"/>
      <c r="MIO3" s="312"/>
      <c r="MIP3" s="312"/>
      <c r="MIQ3" s="312"/>
      <c r="MIR3" s="312"/>
      <c r="MIS3" s="312"/>
      <c r="MIT3" s="312"/>
      <c r="MIU3" s="312"/>
      <c r="MIV3" s="312"/>
      <c r="MIW3" s="312"/>
      <c r="MIX3" s="312"/>
      <c r="MIY3" s="312"/>
      <c r="MIZ3" s="312"/>
      <c r="MJA3" s="312"/>
      <c r="MJB3" s="312"/>
      <c r="MJC3" s="312"/>
      <c r="MJD3" s="312"/>
      <c r="MJE3" s="312"/>
      <c r="MJF3" s="312"/>
      <c r="MJG3" s="312"/>
      <c r="MJH3" s="312"/>
      <c r="MJI3" s="312"/>
      <c r="MJJ3" s="312"/>
      <c r="MJK3" s="312"/>
      <c r="MJL3" s="312"/>
      <c r="MJM3" s="312"/>
      <c r="MJN3" s="312"/>
      <c r="MJO3" s="312"/>
      <c r="MJP3" s="312"/>
      <c r="MJQ3" s="312"/>
      <c r="MJR3" s="312"/>
      <c r="MJS3" s="312"/>
      <c r="MJT3" s="312"/>
      <c r="MJU3" s="312"/>
      <c r="MJV3" s="312"/>
      <c r="MJW3" s="312"/>
      <c r="MJX3" s="312"/>
      <c r="MJY3" s="312"/>
      <c r="MJZ3" s="312"/>
      <c r="MKA3" s="312"/>
      <c r="MKB3" s="312"/>
      <c r="MKC3" s="312"/>
      <c r="MKD3" s="312"/>
      <c r="MKE3" s="312"/>
      <c r="MKF3" s="312"/>
      <c r="MKG3" s="312"/>
      <c r="MKH3" s="312"/>
      <c r="MKI3" s="312"/>
      <c r="MKJ3" s="312"/>
      <c r="MKK3" s="312"/>
      <c r="MKL3" s="312"/>
      <c r="MKM3" s="312"/>
      <c r="MKN3" s="312"/>
      <c r="MKO3" s="312"/>
      <c r="MKP3" s="312"/>
      <c r="MKQ3" s="312"/>
      <c r="MKR3" s="312"/>
      <c r="MKS3" s="312"/>
      <c r="MKT3" s="312"/>
      <c r="MKU3" s="312"/>
      <c r="MKV3" s="312"/>
      <c r="MKW3" s="312"/>
      <c r="MKX3" s="312"/>
      <c r="MKY3" s="312"/>
      <c r="MKZ3" s="312"/>
      <c r="MLA3" s="312"/>
      <c r="MLB3" s="312"/>
      <c r="MLC3" s="312"/>
      <c r="MLD3" s="312"/>
      <c r="MLE3" s="312"/>
      <c r="MLF3" s="312"/>
      <c r="MLG3" s="312"/>
      <c r="MLH3" s="312"/>
      <c r="MLI3" s="312"/>
      <c r="MLJ3" s="312"/>
      <c r="MLK3" s="312"/>
      <c r="MLL3" s="312"/>
      <c r="MLM3" s="312"/>
      <c r="MLN3" s="312"/>
      <c r="MLO3" s="312"/>
      <c r="MLP3" s="312"/>
      <c r="MLQ3" s="312"/>
      <c r="MLR3" s="312"/>
      <c r="MLS3" s="312"/>
      <c r="MLT3" s="312"/>
      <c r="MLU3" s="312"/>
      <c r="MLV3" s="312"/>
      <c r="MLW3" s="312"/>
      <c r="MLX3" s="312"/>
      <c r="MLY3" s="312"/>
      <c r="MLZ3" s="312"/>
      <c r="MMA3" s="312"/>
      <c r="MMB3" s="312"/>
      <c r="MMC3" s="312"/>
      <c r="MMD3" s="312"/>
      <c r="MME3" s="312"/>
      <c r="MMF3" s="312"/>
      <c r="MMG3" s="312"/>
      <c r="MMH3" s="312"/>
      <c r="MMI3" s="312"/>
      <c r="MMJ3" s="312"/>
      <c r="MMK3" s="312"/>
      <c r="MML3" s="312"/>
      <c r="MMM3" s="312"/>
      <c r="MMN3" s="312"/>
      <c r="MMO3" s="312"/>
      <c r="MMP3" s="312"/>
      <c r="MMQ3" s="312"/>
      <c r="MMR3" s="312"/>
      <c r="MMS3" s="312"/>
      <c r="MMT3" s="312"/>
      <c r="MMU3" s="312"/>
      <c r="MMV3" s="312"/>
      <c r="MMW3" s="312"/>
      <c r="MMX3" s="312"/>
      <c r="MMY3" s="312"/>
      <c r="MMZ3" s="312"/>
      <c r="MNA3" s="312"/>
      <c r="MNB3" s="312"/>
      <c r="MNC3" s="312"/>
      <c r="MND3" s="312"/>
      <c r="MNE3" s="312"/>
      <c r="MNF3" s="312"/>
      <c r="MNG3" s="312"/>
      <c r="MNH3" s="312"/>
      <c r="MNI3" s="312"/>
      <c r="MNJ3" s="312"/>
      <c r="MNK3" s="312"/>
      <c r="MNL3" s="312"/>
      <c r="MNM3" s="312"/>
      <c r="MNN3" s="312"/>
      <c r="MNO3" s="312"/>
      <c r="MNP3" s="312"/>
      <c r="MNQ3" s="312"/>
      <c r="MNR3" s="312"/>
      <c r="MNS3" s="312"/>
      <c r="MNT3" s="312"/>
      <c r="MNU3" s="312"/>
      <c r="MNV3" s="312"/>
      <c r="MNW3" s="312"/>
      <c r="MNX3" s="312"/>
      <c r="MNY3" s="312"/>
      <c r="MNZ3" s="312"/>
      <c r="MOA3" s="312"/>
      <c r="MOB3" s="312"/>
      <c r="MOC3" s="312"/>
      <c r="MOD3" s="312"/>
      <c r="MOE3" s="312"/>
      <c r="MOF3" s="312"/>
      <c r="MOG3" s="312"/>
      <c r="MOH3" s="312"/>
      <c r="MOI3" s="312"/>
      <c r="MOJ3" s="312"/>
      <c r="MOK3" s="312"/>
      <c r="MOL3" s="312"/>
      <c r="MOM3" s="312"/>
      <c r="MON3" s="312"/>
      <c r="MOO3" s="312"/>
      <c r="MOP3" s="312"/>
      <c r="MOQ3" s="312"/>
      <c r="MOR3" s="312"/>
      <c r="MOS3" s="312"/>
      <c r="MOT3" s="312"/>
      <c r="MOU3" s="312"/>
      <c r="MOV3" s="312"/>
      <c r="MOW3" s="312"/>
      <c r="MOX3" s="312"/>
      <c r="MOY3" s="312"/>
      <c r="MOZ3" s="312"/>
      <c r="MPA3" s="312"/>
      <c r="MPB3" s="312"/>
      <c r="MPC3" s="312"/>
      <c r="MPD3" s="312"/>
      <c r="MPE3" s="312"/>
      <c r="MPF3" s="312"/>
      <c r="MPG3" s="312"/>
      <c r="MPH3" s="312"/>
      <c r="MPI3" s="312"/>
      <c r="MPJ3" s="312"/>
      <c r="MPK3" s="312"/>
      <c r="MPL3" s="312"/>
      <c r="MPM3" s="312"/>
      <c r="MPN3" s="312"/>
      <c r="MPO3" s="312"/>
      <c r="MPP3" s="312"/>
      <c r="MPQ3" s="312"/>
      <c r="MPR3" s="312"/>
      <c r="MPS3" s="312"/>
      <c r="MPT3" s="312"/>
      <c r="MPU3" s="312"/>
      <c r="MPV3" s="312"/>
      <c r="MPW3" s="312"/>
      <c r="MPX3" s="312"/>
      <c r="MPY3" s="312"/>
      <c r="MPZ3" s="312"/>
      <c r="MQA3" s="312"/>
      <c r="MQB3" s="312"/>
      <c r="MQC3" s="312"/>
      <c r="MQD3" s="312"/>
      <c r="MQE3" s="312"/>
      <c r="MQF3" s="312"/>
      <c r="MQG3" s="312"/>
      <c r="MQH3" s="312"/>
      <c r="MQI3" s="312"/>
      <c r="MQJ3" s="312"/>
      <c r="MQK3" s="312"/>
      <c r="MQL3" s="312"/>
      <c r="MQM3" s="312"/>
      <c r="MQN3" s="312"/>
      <c r="MQO3" s="312"/>
      <c r="MQP3" s="312"/>
      <c r="MQQ3" s="312"/>
      <c r="MQR3" s="312"/>
      <c r="MQS3" s="312"/>
      <c r="MQT3" s="312"/>
      <c r="MQU3" s="312"/>
      <c r="MQV3" s="312"/>
      <c r="MQW3" s="312"/>
      <c r="MQX3" s="312"/>
      <c r="MQY3" s="312"/>
      <c r="MQZ3" s="312"/>
      <c r="MRA3" s="312"/>
      <c r="MRB3" s="312"/>
      <c r="MRC3" s="312"/>
      <c r="MRD3" s="312"/>
      <c r="MRE3" s="312"/>
      <c r="MRF3" s="312"/>
      <c r="MRG3" s="312"/>
      <c r="MRH3" s="312"/>
      <c r="MRI3" s="312"/>
      <c r="MRJ3" s="312"/>
      <c r="MRK3" s="312"/>
      <c r="MRL3" s="312"/>
      <c r="MRM3" s="312"/>
      <c r="MRN3" s="312"/>
      <c r="MRO3" s="312"/>
      <c r="MRP3" s="312"/>
      <c r="MRQ3" s="312"/>
      <c r="MRR3" s="312"/>
      <c r="MRS3" s="312"/>
      <c r="MRT3" s="312"/>
      <c r="MRU3" s="312"/>
      <c r="MRV3" s="312"/>
      <c r="MRW3" s="312"/>
      <c r="MRX3" s="312"/>
      <c r="MRY3" s="312"/>
      <c r="MRZ3" s="312"/>
      <c r="MSA3" s="312"/>
      <c r="MSB3" s="312"/>
      <c r="MSC3" s="312"/>
      <c r="MSD3" s="312"/>
      <c r="MSE3" s="312"/>
      <c r="MSF3" s="312"/>
      <c r="MSG3" s="312"/>
      <c r="MSH3" s="312"/>
      <c r="MSI3" s="312"/>
      <c r="MSJ3" s="312"/>
      <c r="MSK3" s="312"/>
      <c r="MSL3" s="312"/>
      <c r="MSM3" s="312"/>
      <c r="MSN3" s="312"/>
      <c r="MSO3" s="312"/>
      <c r="MSP3" s="312"/>
      <c r="MSQ3" s="312"/>
      <c r="MSR3" s="312"/>
      <c r="MSS3" s="312"/>
      <c r="MST3" s="312"/>
      <c r="MSU3" s="312"/>
      <c r="MSV3" s="312"/>
      <c r="MSW3" s="312"/>
      <c r="MSX3" s="312"/>
      <c r="MSY3" s="312"/>
      <c r="MSZ3" s="312"/>
      <c r="MTA3" s="312"/>
      <c r="MTB3" s="312"/>
      <c r="MTC3" s="312"/>
      <c r="MTD3" s="312"/>
      <c r="MTE3" s="312"/>
      <c r="MTF3" s="312"/>
      <c r="MTG3" s="312"/>
      <c r="MTH3" s="312"/>
      <c r="MTI3" s="312"/>
      <c r="MTJ3" s="312"/>
      <c r="MTK3" s="312"/>
      <c r="MTL3" s="312"/>
      <c r="MTM3" s="312"/>
      <c r="MTN3" s="312"/>
      <c r="MTO3" s="312"/>
      <c r="MTP3" s="312"/>
      <c r="MTQ3" s="312"/>
      <c r="MTR3" s="312"/>
      <c r="MTS3" s="312"/>
      <c r="MTT3" s="312"/>
      <c r="MTU3" s="312"/>
      <c r="MTV3" s="312"/>
      <c r="MTW3" s="312"/>
      <c r="MTX3" s="312"/>
      <c r="MTY3" s="312"/>
      <c r="MTZ3" s="312"/>
      <c r="MUA3" s="312"/>
      <c r="MUB3" s="312"/>
      <c r="MUC3" s="312"/>
      <c r="MUD3" s="312"/>
      <c r="MUE3" s="312"/>
      <c r="MUF3" s="312"/>
      <c r="MUG3" s="312"/>
      <c r="MUH3" s="312"/>
      <c r="MUI3" s="312"/>
      <c r="MUJ3" s="312"/>
      <c r="MUK3" s="312"/>
      <c r="MUL3" s="312"/>
      <c r="MUM3" s="312"/>
      <c r="MUN3" s="312"/>
      <c r="MUO3" s="312"/>
      <c r="MUP3" s="312"/>
      <c r="MUQ3" s="312"/>
      <c r="MUR3" s="312"/>
      <c r="MUS3" s="312"/>
      <c r="MUT3" s="312"/>
      <c r="MUU3" s="312"/>
      <c r="MUV3" s="312"/>
      <c r="MUW3" s="312"/>
      <c r="MUX3" s="312"/>
      <c r="MUY3" s="312"/>
      <c r="MUZ3" s="312"/>
      <c r="MVA3" s="312"/>
      <c r="MVB3" s="312"/>
      <c r="MVC3" s="312"/>
      <c r="MVD3" s="312"/>
      <c r="MVE3" s="312"/>
      <c r="MVF3" s="312"/>
      <c r="MVG3" s="312"/>
      <c r="MVH3" s="312"/>
      <c r="MVI3" s="312"/>
      <c r="MVJ3" s="312"/>
      <c r="MVK3" s="312"/>
      <c r="MVL3" s="312"/>
      <c r="MVM3" s="312"/>
      <c r="MVN3" s="312"/>
      <c r="MVO3" s="312"/>
      <c r="MVP3" s="312"/>
      <c r="MVQ3" s="312"/>
      <c r="MVR3" s="312"/>
      <c r="MVS3" s="312"/>
      <c r="MVT3" s="312"/>
      <c r="MVU3" s="312"/>
      <c r="MVV3" s="312"/>
      <c r="MVW3" s="312"/>
      <c r="MVX3" s="312"/>
      <c r="MVY3" s="312"/>
      <c r="MVZ3" s="312"/>
      <c r="MWA3" s="312"/>
      <c r="MWB3" s="312"/>
      <c r="MWC3" s="312"/>
      <c r="MWD3" s="312"/>
      <c r="MWE3" s="312"/>
      <c r="MWF3" s="312"/>
      <c r="MWG3" s="312"/>
      <c r="MWH3" s="312"/>
      <c r="MWI3" s="312"/>
      <c r="MWJ3" s="312"/>
      <c r="MWK3" s="312"/>
      <c r="MWL3" s="312"/>
      <c r="MWM3" s="312"/>
      <c r="MWN3" s="312"/>
      <c r="MWO3" s="312"/>
      <c r="MWP3" s="312"/>
      <c r="MWQ3" s="312"/>
      <c r="MWR3" s="312"/>
      <c r="MWS3" s="312"/>
      <c r="MWT3" s="312"/>
      <c r="MWU3" s="312"/>
      <c r="MWV3" s="312"/>
      <c r="MWW3" s="312"/>
      <c r="MWX3" s="312"/>
      <c r="MWY3" s="312"/>
      <c r="MWZ3" s="312"/>
      <c r="MXA3" s="312"/>
      <c r="MXB3" s="312"/>
      <c r="MXC3" s="312"/>
      <c r="MXD3" s="312"/>
      <c r="MXE3" s="312"/>
      <c r="MXF3" s="312"/>
      <c r="MXG3" s="312"/>
      <c r="MXH3" s="312"/>
      <c r="MXI3" s="312"/>
      <c r="MXJ3" s="312"/>
      <c r="MXK3" s="312"/>
      <c r="MXL3" s="312"/>
      <c r="MXM3" s="312"/>
      <c r="MXN3" s="312"/>
      <c r="MXO3" s="312"/>
      <c r="MXP3" s="312"/>
      <c r="MXQ3" s="312"/>
      <c r="MXR3" s="312"/>
      <c r="MXS3" s="312"/>
      <c r="MXT3" s="312"/>
      <c r="MXU3" s="312"/>
      <c r="MXV3" s="312"/>
      <c r="MXW3" s="312"/>
      <c r="MXX3" s="312"/>
      <c r="MXY3" s="312"/>
      <c r="MXZ3" s="312"/>
      <c r="MYA3" s="312"/>
      <c r="MYB3" s="312"/>
      <c r="MYC3" s="312"/>
      <c r="MYD3" s="312"/>
      <c r="MYE3" s="312"/>
      <c r="MYF3" s="312"/>
      <c r="MYG3" s="312"/>
      <c r="MYH3" s="312"/>
      <c r="MYI3" s="312"/>
      <c r="MYJ3" s="312"/>
      <c r="MYK3" s="312"/>
      <c r="MYL3" s="312"/>
      <c r="MYM3" s="312"/>
      <c r="MYN3" s="312"/>
      <c r="MYO3" s="312"/>
      <c r="MYP3" s="312"/>
      <c r="MYQ3" s="312"/>
      <c r="MYR3" s="312"/>
      <c r="MYS3" s="312"/>
      <c r="MYT3" s="312"/>
      <c r="MYU3" s="312"/>
      <c r="MYV3" s="312"/>
      <c r="MYW3" s="312"/>
      <c r="MYX3" s="312"/>
      <c r="MYY3" s="312"/>
      <c r="MYZ3" s="312"/>
      <c r="MZA3" s="312"/>
      <c r="MZB3" s="312"/>
      <c r="MZC3" s="312"/>
      <c r="MZD3" s="312"/>
      <c r="MZE3" s="312"/>
      <c r="MZF3" s="312"/>
      <c r="MZG3" s="312"/>
      <c r="MZH3" s="312"/>
      <c r="MZI3" s="312"/>
      <c r="MZJ3" s="312"/>
      <c r="MZK3" s="312"/>
      <c r="MZL3" s="312"/>
      <c r="MZM3" s="312"/>
      <c r="MZN3" s="312"/>
      <c r="MZO3" s="312"/>
      <c r="MZP3" s="312"/>
      <c r="MZQ3" s="312"/>
      <c r="MZR3" s="312"/>
      <c r="MZS3" s="312"/>
      <c r="MZT3" s="312"/>
      <c r="MZU3" s="312"/>
      <c r="MZV3" s="312"/>
      <c r="MZW3" s="312"/>
      <c r="MZX3" s="312"/>
      <c r="MZY3" s="312"/>
      <c r="MZZ3" s="312"/>
      <c r="NAA3" s="312"/>
      <c r="NAB3" s="312"/>
      <c r="NAC3" s="312"/>
      <c r="NAD3" s="312"/>
      <c r="NAE3" s="312"/>
      <c r="NAF3" s="312"/>
      <c r="NAG3" s="312"/>
      <c r="NAH3" s="312"/>
      <c r="NAI3" s="312"/>
      <c r="NAJ3" s="312"/>
      <c r="NAK3" s="312"/>
      <c r="NAL3" s="312"/>
      <c r="NAM3" s="312"/>
      <c r="NAN3" s="312"/>
      <c r="NAO3" s="312"/>
      <c r="NAP3" s="312"/>
      <c r="NAQ3" s="312"/>
      <c r="NAR3" s="312"/>
      <c r="NAS3" s="312"/>
      <c r="NAT3" s="312"/>
      <c r="NAU3" s="312"/>
      <c r="NAV3" s="312"/>
      <c r="NAW3" s="312"/>
      <c r="NAX3" s="312"/>
      <c r="NAY3" s="312"/>
      <c r="NAZ3" s="312"/>
      <c r="NBA3" s="312"/>
      <c r="NBB3" s="312"/>
      <c r="NBC3" s="312"/>
      <c r="NBD3" s="312"/>
      <c r="NBE3" s="312"/>
      <c r="NBF3" s="312"/>
      <c r="NBG3" s="312"/>
      <c r="NBH3" s="312"/>
      <c r="NBI3" s="312"/>
      <c r="NBJ3" s="312"/>
      <c r="NBK3" s="312"/>
      <c r="NBL3" s="312"/>
      <c r="NBM3" s="312"/>
      <c r="NBN3" s="312"/>
      <c r="NBO3" s="312"/>
      <c r="NBP3" s="312"/>
      <c r="NBQ3" s="312"/>
      <c r="NBR3" s="312"/>
      <c r="NBS3" s="312"/>
      <c r="NBT3" s="312"/>
      <c r="NBU3" s="312"/>
      <c r="NBV3" s="312"/>
      <c r="NBW3" s="312"/>
      <c r="NBX3" s="312"/>
      <c r="NBY3" s="312"/>
      <c r="NBZ3" s="312"/>
      <c r="NCA3" s="312"/>
      <c r="NCB3" s="312"/>
      <c r="NCC3" s="312"/>
      <c r="NCD3" s="312"/>
      <c r="NCE3" s="312"/>
      <c r="NCF3" s="312"/>
      <c r="NCG3" s="312"/>
      <c r="NCH3" s="312"/>
      <c r="NCI3" s="312"/>
      <c r="NCJ3" s="312"/>
      <c r="NCK3" s="312"/>
      <c r="NCL3" s="312"/>
      <c r="NCM3" s="312"/>
      <c r="NCN3" s="312"/>
      <c r="NCO3" s="312"/>
      <c r="NCP3" s="312"/>
      <c r="NCQ3" s="312"/>
      <c r="NCR3" s="312"/>
      <c r="NCS3" s="312"/>
      <c r="NCT3" s="312"/>
      <c r="NCU3" s="312"/>
      <c r="NCV3" s="312"/>
      <c r="NCW3" s="312"/>
      <c r="NCX3" s="312"/>
      <c r="NCY3" s="312"/>
      <c r="NCZ3" s="312"/>
      <c r="NDA3" s="312"/>
      <c r="NDB3" s="312"/>
      <c r="NDC3" s="312"/>
      <c r="NDD3" s="312"/>
      <c r="NDE3" s="312"/>
      <c r="NDF3" s="312"/>
      <c r="NDG3" s="312"/>
      <c r="NDH3" s="312"/>
      <c r="NDI3" s="312"/>
      <c r="NDJ3" s="312"/>
      <c r="NDK3" s="312"/>
      <c r="NDL3" s="312"/>
      <c r="NDM3" s="312"/>
      <c r="NDN3" s="312"/>
      <c r="NDO3" s="312"/>
      <c r="NDP3" s="312"/>
      <c r="NDQ3" s="312"/>
      <c r="NDR3" s="312"/>
      <c r="NDS3" s="312"/>
      <c r="NDT3" s="312"/>
      <c r="NDU3" s="312"/>
      <c r="NDV3" s="312"/>
      <c r="NDW3" s="312"/>
      <c r="NDX3" s="312"/>
      <c r="NDY3" s="312"/>
      <c r="NDZ3" s="312"/>
      <c r="NEA3" s="312"/>
      <c r="NEB3" s="312"/>
      <c r="NEC3" s="312"/>
      <c r="NED3" s="312"/>
      <c r="NEE3" s="312"/>
      <c r="NEF3" s="312"/>
      <c r="NEG3" s="312"/>
      <c r="NEH3" s="312"/>
      <c r="NEI3" s="312"/>
      <c r="NEJ3" s="312"/>
      <c r="NEK3" s="312"/>
      <c r="NEL3" s="312"/>
      <c r="NEM3" s="312"/>
      <c r="NEN3" s="312"/>
      <c r="NEO3" s="312"/>
      <c r="NEP3" s="312"/>
      <c r="NEQ3" s="312"/>
      <c r="NER3" s="312"/>
      <c r="NES3" s="312"/>
      <c r="NET3" s="312"/>
      <c r="NEU3" s="312"/>
      <c r="NEV3" s="312"/>
      <c r="NEW3" s="312"/>
      <c r="NEX3" s="312"/>
      <c r="NEY3" s="312"/>
      <c r="NEZ3" s="312"/>
      <c r="NFA3" s="312"/>
      <c r="NFB3" s="312"/>
      <c r="NFC3" s="312"/>
      <c r="NFD3" s="312"/>
      <c r="NFE3" s="312"/>
      <c r="NFF3" s="312"/>
      <c r="NFG3" s="312"/>
      <c r="NFH3" s="312"/>
      <c r="NFI3" s="312"/>
      <c r="NFJ3" s="312"/>
      <c r="NFK3" s="312"/>
      <c r="NFL3" s="312"/>
      <c r="NFM3" s="312"/>
      <c r="NFN3" s="312"/>
      <c r="NFO3" s="312"/>
      <c r="NFP3" s="312"/>
      <c r="NFQ3" s="312"/>
      <c r="NFR3" s="312"/>
      <c r="NFS3" s="312"/>
      <c r="NFT3" s="312"/>
      <c r="NFU3" s="312"/>
      <c r="NFV3" s="312"/>
      <c r="NFW3" s="312"/>
      <c r="NFX3" s="312"/>
      <c r="NFY3" s="312"/>
      <c r="NFZ3" s="312"/>
      <c r="NGA3" s="312"/>
      <c r="NGB3" s="312"/>
      <c r="NGC3" s="312"/>
      <c r="NGD3" s="312"/>
      <c r="NGE3" s="312"/>
      <c r="NGF3" s="312"/>
      <c r="NGG3" s="312"/>
      <c r="NGH3" s="312"/>
      <c r="NGI3" s="312"/>
      <c r="NGJ3" s="312"/>
      <c r="NGK3" s="312"/>
      <c r="NGL3" s="312"/>
      <c r="NGM3" s="312"/>
      <c r="NGN3" s="312"/>
      <c r="NGO3" s="312"/>
      <c r="NGP3" s="312"/>
      <c r="NGQ3" s="312"/>
      <c r="NGR3" s="312"/>
      <c r="NGS3" s="312"/>
      <c r="NGT3" s="312"/>
      <c r="NGU3" s="312"/>
      <c r="NGV3" s="312"/>
      <c r="NGW3" s="312"/>
      <c r="NGX3" s="312"/>
      <c r="NGY3" s="312"/>
      <c r="NGZ3" s="312"/>
      <c r="NHA3" s="312"/>
      <c r="NHB3" s="312"/>
      <c r="NHC3" s="312"/>
      <c r="NHD3" s="312"/>
      <c r="NHE3" s="312"/>
      <c r="NHF3" s="312"/>
      <c r="NHG3" s="312"/>
      <c r="NHH3" s="312"/>
      <c r="NHI3" s="312"/>
      <c r="NHJ3" s="312"/>
      <c r="NHK3" s="312"/>
      <c r="NHL3" s="312"/>
      <c r="NHM3" s="312"/>
      <c r="NHN3" s="312"/>
      <c r="NHO3" s="312"/>
      <c r="NHP3" s="312"/>
      <c r="NHQ3" s="312"/>
      <c r="NHR3" s="312"/>
      <c r="NHS3" s="312"/>
      <c r="NHT3" s="312"/>
      <c r="NHU3" s="312"/>
      <c r="NHV3" s="312"/>
      <c r="NHW3" s="312"/>
      <c r="NHX3" s="312"/>
      <c r="NHY3" s="312"/>
      <c r="NHZ3" s="312"/>
      <c r="NIA3" s="312"/>
      <c r="NIB3" s="312"/>
      <c r="NIC3" s="312"/>
      <c r="NID3" s="312"/>
      <c r="NIE3" s="312"/>
      <c r="NIF3" s="312"/>
      <c r="NIG3" s="312"/>
      <c r="NIH3" s="312"/>
      <c r="NII3" s="312"/>
      <c r="NIJ3" s="312"/>
      <c r="NIK3" s="312"/>
      <c r="NIL3" s="312"/>
      <c r="NIM3" s="312"/>
      <c r="NIN3" s="312"/>
      <c r="NIO3" s="312"/>
      <c r="NIP3" s="312"/>
      <c r="NIQ3" s="312"/>
      <c r="NIR3" s="312"/>
      <c r="NIS3" s="312"/>
      <c r="NIT3" s="312"/>
      <c r="NIU3" s="312"/>
      <c r="NIV3" s="312"/>
      <c r="NIW3" s="312"/>
      <c r="NIX3" s="312"/>
      <c r="NIY3" s="312"/>
      <c r="NIZ3" s="312"/>
      <c r="NJA3" s="312"/>
      <c r="NJB3" s="312"/>
      <c r="NJC3" s="312"/>
      <c r="NJD3" s="312"/>
      <c r="NJE3" s="312"/>
      <c r="NJF3" s="312"/>
      <c r="NJG3" s="312"/>
      <c r="NJH3" s="312"/>
      <c r="NJI3" s="312"/>
      <c r="NJJ3" s="312"/>
      <c r="NJK3" s="312"/>
      <c r="NJL3" s="312"/>
      <c r="NJM3" s="312"/>
      <c r="NJN3" s="312"/>
      <c r="NJO3" s="312"/>
      <c r="NJP3" s="312"/>
      <c r="NJQ3" s="312"/>
      <c r="NJR3" s="312"/>
      <c r="NJS3" s="312"/>
      <c r="NJT3" s="312"/>
      <c r="NJU3" s="312"/>
      <c r="NJV3" s="312"/>
      <c r="NJW3" s="312"/>
      <c r="NJX3" s="312"/>
      <c r="NJY3" s="312"/>
      <c r="NJZ3" s="312"/>
      <c r="NKA3" s="312"/>
      <c r="NKB3" s="312"/>
      <c r="NKC3" s="312"/>
      <c r="NKD3" s="312"/>
      <c r="NKE3" s="312"/>
      <c r="NKF3" s="312"/>
      <c r="NKG3" s="312"/>
      <c r="NKH3" s="312"/>
      <c r="NKI3" s="312"/>
      <c r="NKJ3" s="312"/>
      <c r="NKK3" s="312"/>
      <c r="NKL3" s="312"/>
      <c r="NKM3" s="312"/>
      <c r="NKN3" s="312"/>
      <c r="NKO3" s="312"/>
      <c r="NKP3" s="312"/>
      <c r="NKQ3" s="312"/>
      <c r="NKR3" s="312"/>
      <c r="NKS3" s="312"/>
      <c r="NKT3" s="312"/>
      <c r="NKU3" s="312"/>
      <c r="NKV3" s="312"/>
      <c r="NKW3" s="312"/>
      <c r="NKX3" s="312"/>
      <c r="NKY3" s="312"/>
      <c r="NKZ3" s="312"/>
      <c r="NLA3" s="312"/>
      <c r="NLB3" s="312"/>
      <c r="NLC3" s="312"/>
      <c r="NLD3" s="312"/>
      <c r="NLE3" s="312"/>
      <c r="NLF3" s="312"/>
      <c r="NLG3" s="312"/>
      <c r="NLH3" s="312"/>
      <c r="NLI3" s="312"/>
      <c r="NLJ3" s="312"/>
      <c r="NLK3" s="312"/>
      <c r="NLL3" s="312"/>
      <c r="NLM3" s="312"/>
      <c r="NLN3" s="312"/>
      <c r="NLO3" s="312"/>
      <c r="NLP3" s="312"/>
      <c r="NLQ3" s="312"/>
      <c r="NLR3" s="312"/>
      <c r="NLS3" s="312"/>
      <c r="NLT3" s="312"/>
      <c r="NLU3" s="312"/>
      <c r="NLV3" s="312"/>
      <c r="NLW3" s="312"/>
      <c r="NLX3" s="312"/>
      <c r="NLY3" s="312"/>
      <c r="NLZ3" s="312"/>
      <c r="NMA3" s="312"/>
      <c r="NMB3" s="312"/>
      <c r="NMC3" s="312"/>
      <c r="NMD3" s="312"/>
      <c r="NME3" s="312"/>
      <c r="NMF3" s="312"/>
      <c r="NMG3" s="312"/>
      <c r="NMH3" s="312"/>
      <c r="NMI3" s="312"/>
      <c r="NMJ3" s="312"/>
      <c r="NMK3" s="312"/>
      <c r="NML3" s="312"/>
      <c r="NMM3" s="312"/>
      <c r="NMN3" s="312"/>
      <c r="NMO3" s="312"/>
      <c r="NMP3" s="312"/>
      <c r="NMQ3" s="312"/>
      <c r="NMR3" s="312"/>
      <c r="NMS3" s="312"/>
      <c r="NMT3" s="312"/>
      <c r="NMU3" s="312"/>
      <c r="NMV3" s="312"/>
      <c r="NMW3" s="312"/>
      <c r="NMX3" s="312"/>
      <c r="NMY3" s="312"/>
      <c r="NMZ3" s="312"/>
      <c r="NNA3" s="312"/>
      <c r="NNB3" s="312"/>
      <c r="NNC3" s="312"/>
      <c r="NND3" s="312"/>
      <c r="NNE3" s="312"/>
      <c r="NNF3" s="312"/>
      <c r="NNG3" s="312"/>
      <c r="NNH3" s="312"/>
      <c r="NNI3" s="312"/>
      <c r="NNJ3" s="312"/>
      <c r="NNK3" s="312"/>
      <c r="NNL3" s="312"/>
      <c r="NNM3" s="312"/>
      <c r="NNN3" s="312"/>
      <c r="NNO3" s="312"/>
      <c r="NNP3" s="312"/>
      <c r="NNQ3" s="312"/>
      <c r="NNR3" s="312"/>
      <c r="NNS3" s="312"/>
      <c r="NNT3" s="312"/>
      <c r="NNU3" s="312"/>
      <c r="NNV3" s="312"/>
      <c r="NNW3" s="312"/>
      <c r="NNX3" s="312"/>
      <c r="NNY3" s="312"/>
      <c r="NNZ3" s="312"/>
      <c r="NOA3" s="312"/>
      <c r="NOB3" s="312"/>
      <c r="NOC3" s="312"/>
      <c r="NOD3" s="312"/>
      <c r="NOE3" s="312"/>
      <c r="NOF3" s="312"/>
      <c r="NOG3" s="312"/>
      <c r="NOH3" s="312"/>
      <c r="NOI3" s="312"/>
      <c r="NOJ3" s="312"/>
      <c r="NOK3" s="312"/>
      <c r="NOL3" s="312"/>
      <c r="NOM3" s="312"/>
      <c r="NON3" s="312"/>
      <c r="NOO3" s="312"/>
      <c r="NOP3" s="312"/>
      <c r="NOQ3" s="312"/>
      <c r="NOR3" s="312"/>
      <c r="NOS3" s="312"/>
      <c r="NOT3" s="312"/>
      <c r="NOU3" s="312"/>
      <c r="NOV3" s="312"/>
      <c r="NOW3" s="312"/>
      <c r="NOX3" s="312"/>
      <c r="NOY3" s="312"/>
      <c r="NOZ3" s="312"/>
      <c r="NPA3" s="312"/>
      <c r="NPB3" s="312"/>
      <c r="NPC3" s="312"/>
      <c r="NPD3" s="312"/>
      <c r="NPE3" s="312"/>
      <c r="NPF3" s="312"/>
      <c r="NPG3" s="312"/>
      <c r="NPH3" s="312"/>
      <c r="NPI3" s="312"/>
      <c r="NPJ3" s="312"/>
      <c r="NPK3" s="312"/>
      <c r="NPL3" s="312"/>
      <c r="NPM3" s="312"/>
      <c r="NPN3" s="312"/>
      <c r="NPO3" s="312"/>
      <c r="NPP3" s="312"/>
      <c r="NPQ3" s="312"/>
      <c r="NPR3" s="312"/>
      <c r="NPS3" s="312"/>
      <c r="NPT3" s="312"/>
      <c r="NPU3" s="312"/>
      <c r="NPV3" s="312"/>
      <c r="NPW3" s="312"/>
      <c r="NPX3" s="312"/>
      <c r="NPY3" s="312"/>
      <c r="NPZ3" s="312"/>
      <c r="NQA3" s="312"/>
      <c r="NQB3" s="312"/>
      <c r="NQC3" s="312"/>
      <c r="NQD3" s="312"/>
      <c r="NQE3" s="312"/>
      <c r="NQF3" s="312"/>
      <c r="NQG3" s="312"/>
      <c r="NQH3" s="312"/>
      <c r="NQI3" s="312"/>
      <c r="NQJ3" s="312"/>
      <c r="NQK3" s="312"/>
      <c r="NQL3" s="312"/>
      <c r="NQM3" s="312"/>
      <c r="NQN3" s="312"/>
      <c r="NQO3" s="312"/>
      <c r="NQP3" s="312"/>
      <c r="NQQ3" s="312"/>
      <c r="NQR3" s="312"/>
      <c r="NQS3" s="312"/>
      <c r="NQT3" s="312"/>
      <c r="NQU3" s="312"/>
      <c r="NQV3" s="312"/>
      <c r="NQW3" s="312"/>
      <c r="NQX3" s="312"/>
      <c r="NQY3" s="312"/>
      <c r="NQZ3" s="312"/>
      <c r="NRA3" s="312"/>
      <c r="NRB3" s="312"/>
      <c r="NRC3" s="312"/>
      <c r="NRD3" s="312"/>
      <c r="NRE3" s="312"/>
      <c r="NRF3" s="312"/>
      <c r="NRG3" s="312"/>
      <c r="NRH3" s="312"/>
      <c r="NRI3" s="312"/>
      <c r="NRJ3" s="312"/>
      <c r="NRK3" s="312"/>
      <c r="NRL3" s="312"/>
      <c r="NRM3" s="312"/>
      <c r="NRN3" s="312"/>
      <c r="NRO3" s="312"/>
      <c r="NRP3" s="312"/>
      <c r="NRQ3" s="312"/>
      <c r="NRR3" s="312"/>
      <c r="NRS3" s="312"/>
      <c r="NRT3" s="312"/>
      <c r="NRU3" s="312"/>
      <c r="NRV3" s="312"/>
      <c r="NRW3" s="312"/>
      <c r="NRX3" s="312"/>
      <c r="NRY3" s="312"/>
      <c r="NRZ3" s="312"/>
      <c r="NSA3" s="312"/>
      <c r="NSB3" s="312"/>
      <c r="NSC3" s="312"/>
      <c r="NSD3" s="312"/>
      <c r="NSE3" s="312"/>
      <c r="NSF3" s="312"/>
      <c r="NSG3" s="312"/>
      <c r="NSH3" s="312"/>
      <c r="NSI3" s="312"/>
      <c r="NSJ3" s="312"/>
      <c r="NSK3" s="312"/>
      <c r="NSL3" s="312"/>
      <c r="NSM3" s="312"/>
      <c r="NSN3" s="312"/>
      <c r="NSO3" s="312"/>
      <c r="NSP3" s="312"/>
      <c r="NSQ3" s="312"/>
      <c r="NSR3" s="312"/>
      <c r="NSS3" s="312"/>
      <c r="NST3" s="312"/>
      <c r="NSU3" s="312"/>
      <c r="NSV3" s="312"/>
      <c r="NSW3" s="312"/>
      <c r="NSX3" s="312"/>
      <c r="NSY3" s="312"/>
      <c r="NSZ3" s="312"/>
      <c r="NTA3" s="312"/>
      <c r="NTB3" s="312"/>
      <c r="NTC3" s="312"/>
      <c r="NTD3" s="312"/>
      <c r="NTE3" s="312"/>
      <c r="NTF3" s="312"/>
      <c r="NTG3" s="312"/>
      <c r="NTH3" s="312"/>
      <c r="NTI3" s="312"/>
      <c r="NTJ3" s="312"/>
      <c r="NTK3" s="312"/>
      <c r="NTL3" s="312"/>
      <c r="NTM3" s="312"/>
      <c r="NTN3" s="312"/>
      <c r="NTO3" s="312"/>
      <c r="NTP3" s="312"/>
      <c r="NTQ3" s="312"/>
      <c r="NTR3" s="312"/>
      <c r="NTS3" s="312"/>
      <c r="NTT3" s="312"/>
      <c r="NTU3" s="312"/>
      <c r="NTV3" s="312"/>
      <c r="NTW3" s="312"/>
      <c r="NTX3" s="312"/>
      <c r="NTY3" s="312"/>
      <c r="NTZ3" s="312"/>
      <c r="NUA3" s="312"/>
      <c r="NUB3" s="312"/>
      <c r="NUC3" s="312"/>
      <c r="NUD3" s="312"/>
      <c r="NUE3" s="312"/>
      <c r="NUF3" s="312"/>
      <c r="NUG3" s="312"/>
      <c r="NUH3" s="312"/>
      <c r="NUI3" s="312"/>
      <c r="NUJ3" s="312"/>
      <c r="NUK3" s="312"/>
      <c r="NUL3" s="312"/>
      <c r="NUM3" s="312"/>
      <c r="NUN3" s="312"/>
      <c r="NUO3" s="312"/>
      <c r="NUP3" s="312"/>
      <c r="NUQ3" s="312"/>
      <c r="NUR3" s="312"/>
      <c r="NUS3" s="312"/>
      <c r="NUT3" s="312"/>
      <c r="NUU3" s="312"/>
      <c r="NUV3" s="312"/>
      <c r="NUW3" s="312"/>
      <c r="NUX3" s="312"/>
      <c r="NUY3" s="312"/>
      <c r="NUZ3" s="312"/>
      <c r="NVA3" s="312"/>
      <c r="NVB3" s="312"/>
      <c r="NVC3" s="312"/>
      <c r="NVD3" s="312"/>
      <c r="NVE3" s="312"/>
      <c r="NVF3" s="312"/>
      <c r="NVG3" s="312"/>
      <c r="NVH3" s="312"/>
      <c r="NVI3" s="312"/>
      <c r="NVJ3" s="312"/>
      <c r="NVK3" s="312"/>
      <c r="NVL3" s="312"/>
      <c r="NVM3" s="312"/>
      <c r="NVN3" s="312"/>
      <c r="NVO3" s="312"/>
      <c r="NVP3" s="312"/>
      <c r="NVQ3" s="312"/>
      <c r="NVR3" s="312"/>
      <c r="NVS3" s="312"/>
      <c r="NVT3" s="312"/>
      <c r="NVU3" s="312"/>
      <c r="NVV3" s="312"/>
      <c r="NVW3" s="312"/>
      <c r="NVX3" s="312"/>
      <c r="NVY3" s="312"/>
      <c r="NVZ3" s="312"/>
      <c r="NWA3" s="312"/>
      <c r="NWB3" s="312"/>
      <c r="NWC3" s="312"/>
      <c r="NWD3" s="312"/>
      <c r="NWE3" s="312"/>
      <c r="NWF3" s="312"/>
      <c r="NWG3" s="312"/>
      <c r="NWH3" s="312"/>
      <c r="NWI3" s="312"/>
      <c r="NWJ3" s="312"/>
      <c r="NWK3" s="312"/>
      <c r="NWL3" s="312"/>
      <c r="NWM3" s="312"/>
      <c r="NWN3" s="312"/>
      <c r="NWO3" s="312"/>
      <c r="NWP3" s="312"/>
      <c r="NWQ3" s="312"/>
      <c r="NWR3" s="312"/>
      <c r="NWS3" s="312"/>
      <c r="NWT3" s="312"/>
      <c r="NWU3" s="312"/>
      <c r="NWV3" s="312"/>
      <c r="NWW3" s="312"/>
      <c r="NWX3" s="312"/>
      <c r="NWY3" s="312"/>
      <c r="NWZ3" s="312"/>
      <c r="NXA3" s="312"/>
      <c r="NXB3" s="312"/>
      <c r="NXC3" s="312"/>
      <c r="NXD3" s="312"/>
      <c r="NXE3" s="312"/>
      <c r="NXF3" s="312"/>
      <c r="NXG3" s="312"/>
      <c r="NXH3" s="312"/>
      <c r="NXI3" s="312"/>
      <c r="NXJ3" s="312"/>
      <c r="NXK3" s="312"/>
      <c r="NXL3" s="312"/>
      <c r="NXM3" s="312"/>
      <c r="NXN3" s="312"/>
      <c r="NXO3" s="312"/>
      <c r="NXP3" s="312"/>
      <c r="NXQ3" s="312"/>
      <c r="NXR3" s="312"/>
      <c r="NXS3" s="312"/>
      <c r="NXT3" s="312"/>
      <c r="NXU3" s="312"/>
      <c r="NXV3" s="312"/>
      <c r="NXW3" s="312"/>
      <c r="NXX3" s="312"/>
      <c r="NXY3" s="312"/>
      <c r="NXZ3" s="312"/>
      <c r="NYA3" s="312"/>
      <c r="NYB3" s="312"/>
      <c r="NYC3" s="312"/>
      <c r="NYD3" s="312"/>
      <c r="NYE3" s="312"/>
      <c r="NYF3" s="312"/>
      <c r="NYG3" s="312"/>
      <c r="NYH3" s="312"/>
      <c r="NYI3" s="312"/>
      <c r="NYJ3" s="312"/>
      <c r="NYK3" s="312"/>
      <c r="NYL3" s="312"/>
      <c r="NYM3" s="312"/>
      <c r="NYN3" s="312"/>
      <c r="NYO3" s="312"/>
      <c r="NYP3" s="312"/>
      <c r="NYQ3" s="312"/>
      <c r="NYR3" s="312"/>
      <c r="NYS3" s="312"/>
      <c r="NYT3" s="312"/>
      <c r="NYU3" s="312"/>
      <c r="NYV3" s="312"/>
      <c r="NYW3" s="312"/>
      <c r="NYX3" s="312"/>
      <c r="NYY3" s="312"/>
      <c r="NYZ3" s="312"/>
      <c r="NZA3" s="312"/>
      <c r="NZB3" s="312"/>
      <c r="NZC3" s="312"/>
      <c r="NZD3" s="312"/>
      <c r="NZE3" s="312"/>
      <c r="NZF3" s="312"/>
      <c r="NZG3" s="312"/>
      <c r="NZH3" s="312"/>
      <c r="NZI3" s="312"/>
      <c r="NZJ3" s="312"/>
      <c r="NZK3" s="312"/>
      <c r="NZL3" s="312"/>
      <c r="NZM3" s="312"/>
      <c r="NZN3" s="312"/>
      <c r="NZO3" s="312"/>
      <c r="NZP3" s="312"/>
      <c r="NZQ3" s="312"/>
      <c r="NZR3" s="312"/>
      <c r="NZS3" s="312"/>
      <c r="NZT3" s="312"/>
      <c r="NZU3" s="312"/>
      <c r="NZV3" s="312"/>
      <c r="NZW3" s="312"/>
      <c r="NZX3" s="312"/>
      <c r="NZY3" s="312"/>
      <c r="NZZ3" s="312"/>
      <c r="OAA3" s="312"/>
      <c r="OAB3" s="312"/>
      <c r="OAC3" s="312"/>
      <c r="OAD3" s="312"/>
      <c r="OAE3" s="312"/>
      <c r="OAF3" s="312"/>
      <c r="OAG3" s="312"/>
      <c r="OAH3" s="312"/>
      <c r="OAI3" s="312"/>
      <c r="OAJ3" s="312"/>
      <c r="OAK3" s="312"/>
      <c r="OAL3" s="312"/>
      <c r="OAM3" s="312"/>
      <c r="OAN3" s="312"/>
      <c r="OAO3" s="312"/>
      <c r="OAP3" s="312"/>
      <c r="OAQ3" s="312"/>
      <c r="OAR3" s="312"/>
      <c r="OAS3" s="312"/>
      <c r="OAT3" s="312"/>
      <c r="OAU3" s="312"/>
      <c r="OAV3" s="312"/>
      <c r="OAW3" s="312"/>
      <c r="OAX3" s="312"/>
      <c r="OAY3" s="312"/>
      <c r="OAZ3" s="312"/>
      <c r="OBA3" s="312"/>
      <c r="OBB3" s="312"/>
      <c r="OBC3" s="312"/>
      <c r="OBD3" s="312"/>
      <c r="OBE3" s="312"/>
      <c r="OBF3" s="312"/>
      <c r="OBG3" s="312"/>
      <c r="OBH3" s="312"/>
      <c r="OBI3" s="312"/>
      <c r="OBJ3" s="312"/>
      <c r="OBK3" s="312"/>
      <c r="OBL3" s="312"/>
      <c r="OBM3" s="312"/>
      <c r="OBN3" s="312"/>
      <c r="OBO3" s="312"/>
      <c r="OBP3" s="312"/>
      <c r="OBQ3" s="312"/>
      <c r="OBR3" s="312"/>
      <c r="OBS3" s="312"/>
      <c r="OBT3" s="312"/>
      <c r="OBU3" s="312"/>
      <c r="OBV3" s="312"/>
      <c r="OBW3" s="312"/>
      <c r="OBX3" s="312"/>
      <c r="OBY3" s="312"/>
      <c r="OBZ3" s="312"/>
      <c r="OCA3" s="312"/>
      <c r="OCB3" s="312"/>
      <c r="OCC3" s="312"/>
      <c r="OCD3" s="312"/>
      <c r="OCE3" s="312"/>
      <c r="OCF3" s="312"/>
      <c r="OCG3" s="312"/>
      <c r="OCH3" s="312"/>
      <c r="OCI3" s="312"/>
      <c r="OCJ3" s="312"/>
      <c r="OCK3" s="312"/>
      <c r="OCL3" s="312"/>
      <c r="OCM3" s="312"/>
      <c r="OCN3" s="312"/>
      <c r="OCO3" s="312"/>
      <c r="OCP3" s="312"/>
      <c r="OCQ3" s="312"/>
      <c r="OCR3" s="312"/>
      <c r="OCS3" s="312"/>
      <c r="OCT3" s="312"/>
      <c r="OCU3" s="312"/>
      <c r="OCV3" s="312"/>
      <c r="OCW3" s="312"/>
      <c r="OCX3" s="312"/>
      <c r="OCY3" s="312"/>
      <c r="OCZ3" s="312"/>
      <c r="ODA3" s="312"/>
      <c r="ODB3" s="312"/>
      <c r="ODC3" s="312"/>
      <c r="ODD3" s="312"/>
      <c r="ODE3" s="312"/>
      <c r="ODF3" s="312"/>
      <c r="ODG3" s="312"/>
      <c r="ODH3" s="312"/>
      <c r="ODI3" s="312"/>
      <c r="ODJ3" s="312"/>
      <c r="ODK3" s="312"/>
      <c r="ODL3" s="312"/>
      <c r="ODM3" s="312"/>
      <c r="ODN3" s="312"/>
      <c r="ODO3" s="312"/>
      <c r="ODP3" s="312"/>
      <c r="ODQ3" s="312"/>
      <c r="ODR3" s="312"/>
      <c r="ODS3" s="312"/>
      <c r="ODT3" s="312"/>
      <c r="ODU3" s="312"/>
      <c r="ODV3" s="312"/>
      <c r="ODW3" s="312"/>
      <c r="ODX3" s="312"/>
      <c r="ODY3" s="312"/>
      <c r="ODZ3" s="312"/>
      <c r="OEA3" s="312"/>
      <c r="OEB3" s="312"/>
      <c r="OEC3" s="312"/>
      <c r="OED3" s="312"/>
      <c r="OEE3" s="312"/>
      <c r="OEF3" s="312"/>
      <c r="OEG3" s="312"/>
      <c r="OEH3" s="312"/>
      <c r="OEI3" s="312"/>
      <c r="OEJ3" s="312"/>
      <c r="OEK3" s="312"/>
      <c r="OEL3" s="312"/>
      <c r="OEM3" s="312"/>
      <c r="OEN3" s="312"/>
      <c r="OEO3" s="312"/>
      <c r="OEP3" s="312"/>
      <c r="OEQ3" s="312"/>
      <c r="OER3" s="312"/>
      <c r="OES3" s="312"/>
      <c r="OET3" s="312"/>
      <c r="OEU3" s="312"/>
      <c r="OEV3" s="312"/>
      <c r="OEW3" s="312"/>
      <c r="OEX3" s="312"/>
      <c r="OEY3" s="312"/>
      <c r="OEZ3" s="312"/>
      <c r="OFA3" s="312"/>
      <c r="OFB3" s="312"/>
      <c r="OFC3" s="312"/>
      <c r="OFD3" s="312"/>
      <c r="OFE3" s="312"/>
      <c r="OFF3" s="312"/>
      <c r="OFG3" s="312"/>
      <c r="OFH3" s="312"/>
      <c r="OFI3" s="312"/>
      <c r="OFJ3" s="312"/>
      <c r="OFK3" s="312"/>
      <c r="OFL3" s="312"/>
      <c r="OFM3" s="312"/>
      <c r="OFN3" s="312"/>
      <c r="OFO3" s="312"/>
      <c r="OFP3" s="312"/>
      <c r="OFQ3" s="312"/>
      <c r="OFR3" s="312"/>
      <c r="OFS3" s="312"/>
      <c r="OFT3" s="312"/>
      <c r="OFU3" s="312"/>
      <c r="OFV3" s="312"/>
      <c r="OFW3" s="312"/>
      <c r="OFX3" s="312"/>
      <c r="OFY3" s="312"/>
      <c r="OFZ3" s="312"/>
      <c r="OGA3" s="312"/>
      <c r="OGB3" s="312"/>
      <c r="OGC3" s="312"/>
      <c r="OGD3" s="312"/>
      <c r="OGE3" s="312"/>
      <c r="OGF3" s="312"/>
      <c r="OGG3" s="312"/>
      <c r="OGH3" s="312"/>
      <c r="OGI3" s="312"/>
      <c r="OGJ3" s="312"/>
      <c r="OGK3" s="312"/>
      <c r="OGL3" s="312"/>
      <c r="OGM3" s="312"/>
      <c r="OGN3" s="312"/>
      <c r="OGO3" s="312"/>
      <c r="OGP3" s="312"/>
      <c r="OGQ3" s="312"/>
      <c r="OGR3" s="312"/>
      <c r="OGS3" s="312"/>
      <c r="OGT3" s="312"/>
      <c r="OGU3" s="312"/>
      <c r="OGV3" s="312"/>
      <c r="OGW3" s="312"/>
      <c r="OGX3" s="312"/>
      <c r="OGY3" s="312"/>
      <c r="OGZ3" s="312"/>
      <c r="OHA3" s="312"/>
      <c r="OHB3" s="312"/>
      <c r="OHC3" s="312"/>
      <c r="OHD3" s="312"/>
      <c r="OHE3" s="312"/>
      <c r="OHF3" s="312"/>
      <c r="OHG3" s="312"/>
      <c r="OHH3" s="312"/>
      <c r="OHI3" s="312"/>
      <c r="OHJ3" s="312"/>
      <c r="OHK3" s="312"/>
      <c r="OHL3" s="312"/>
      <c r="OHM3" s="312"/>
      <c r="OHN3" s="312"/>
      <c r="OHO3" s="312"/>
      <c r="OHP3" s="312"/>
      <c r="OHQ3" s="312"/>
      <c r="OHR3" s="312"/>
      <c r="OHS3" s="312"/>
      <c r="OHT3" s="312"/>
      <c r="OHU3" s="312"/>
      <c r="OHV3" s="312"/>
      <c r="OHW3" s="312"/>
      <c r="OHX3" s="312"/>
      <c r="OHY3" s="312"/>
      <c r="OHZ3" s="312"/>
      <c r="OIA3" s="312"/>
      <c r="OIB3" s="312"/>
      <c r="OIC3" s="312"/>
      <c r="OID3" s="312"/>
      <c r="OIE3" s="312"/>
      <c r="OIF3" s="312"/>
      <c r="OIG3" s="312"/>
      <c r="OIH3" s="312"/>
      <c r="OII3" s="312"/>
      <c r="OIJ3" s="312"/>
      <c r="OIK3" s="312"/>
      <c r="OIL3" s="312"/>
      <c r="OIM3" s="312"/>
      <c r="OIN3" s="312"/>
      <c r="OIO3" s="312"/>
      <c r="OIP3" s="312"/>
      <c r="OIQ3" s="312"/>
      <c r="OIR3" s="312"/>
      <c r="OIS3" s="312"/>
      <c r="OIT3" s="312"/>
      <c r="OIU3" s="312"/>
      <c r="OIV3" s="312"/>
      <c r="OIW3" s="312"/>
      <c r="OIX3" s="312"/>
      <c r="OIY3" s="312"/>
      <c r="OIZ3" s="312"/>
      <c r="OJA3" s="312"/>
      <c r="OJB3" s="312"/>
      <c r="OJC3" s="312"/>
      <c r="OJD3" s="312"/>
      <c r="OJE3" s="312"/>
      <c r="OJF3" s="312"/>
      <c r="OJG3" s="312"/>
      <c r="OJH3" s="312"/>
      <c r="OJI3" s="312"/>
      <c r="OJJ3" s="312"/>
      <c r="OJK3" s="312"/>
      <c r="OJL3" s="312"/>
      <c r="OJM3" s="312"/>
      <c r="OJN3" s="312"/>
      <c r="OJO3" s="312"/>
      <c r="OJP3" s="312"/>
      <c r="OJQ3" s="312"/>
      <c r="OJR3" s="312"/>
      <c r="OJS3" s="312"/>
      <c r="OJT3" s="312"/>
      <c r="OJU3" s="312"/>
      <c r="OJV3" s="312"/>
      <c r="OJW3" s="312"/>
      <c r="OJX3" s="312"/>
      <c r="OJY3" s="312"/>
      <c r="OJZ3" s="312"/>
      <c r="OKA3" s="312"/>
      <c r="OKB3" s="312"/>
      <c r="OKC3" s="312"/>
      <c r="OKD3" s="312"/>
      <c r="OKE3" s="312"/>
      <c r="OKF3" s="312"/>
      <c r="OKG3" s="312"/>
      <c r="OKH3" s="312"/>
      <c r="OKI3" s="312"/>
      <c r="OKJ3" s="312"/>
      <c r="OKK3" s="312"/>
      <c r="OKL3" s="312"/>
      <c r="OKM3" s="312"/>
      <c r="OKN3" s="312"/>
      <c r="OKO3" s="312"/>
      <c r="OKP3" s="312"/>
      <c r="OKQ3" s="312"/>
      <c r="OKR3" s="312"/>
      <c r="OKS3" s="312"/>
      <c r="OKT3" s="312"/>
      <c r="OKU3" s="312"/>
      <c r="OKV3" s="312"/>
      <c r="OKW3" s="312"/>
      <c r="OKX3" s="312"/>
      <c r="OKY3" s="312"/>
      <c r="OKZ3" s="312"/>
      <c r="OLA3" s="312"/>
      <c r="OLB3" s="312"/>
      <c r="OLC3" s="312"/>
      <c r="OLD3" s="312"/>
      <c r="OLE3" s="312"/>
      <c r="OLF3" s="312"/>
      <c r="OLG3" s="312"/>
      <c r="OLH3" s="312"/>
      <c r="OLI3" s="312"/>
      <c r="OLJ3" s="312"/>
      <c r="OLK3" s="312"/>
      <c r="OLL3" s="312"/>
      <c r="OLM3" s="312"/>
      <c r="OLN3" s="312"/>
      <c r="OLO3" s="312"/>
      <c r="OLP3" s="312"/>
      <c r="OLQ3" s="312"/>
      <c r="OLR3" s="312"/>
      <c r="OLS3" s="312"/>
      <c r="OLT3" s="312"/>
      <c r="OLU3" s="312"/>
      <c r="OLV3" s="312"/>
      <c r="OLW3" s="312"/>
      <c r="OLX3" s="312"/>
      <c r="OLY3" s="312"/>
      <c r="OLZ3" s="312"/>
      <c r="OMA3" s="312"/>
      <c r="OMB3" s="312"/>
      <c r="OMC3" s="312"/>
      <c r="OMD3" s="312"/>
      <c r="OME3" s="312"/>
      <c r="OMF3" s="312"/>
      <c r="OMG3" s="312"/>
      <c r="OMH3" s="312"/>
      <c r="OMI3" s="312"/>
      <c r="OMJ3" s="312"/>
      <c r="OMK3" s="312"/>
      <c r="OML3" s="312"/>
      <c r="OMM3" s="312"/>
      <c r="OMN3" s="312"/>
      <c r="OMO3" s="312"/>
      <c r="OMP3" s="312"/>
      <c r="OMQ3" s="312"/>
      <c r="OMR3" s="312"/>
      <c r="OMS3" s="312"/>
      <c r="OMT3" s="312"/>
      <c r="OMU3" s="312"/>
      <c r="OMV3" s="312"/>
      <c r="OMW3" s="312"/>
      <c r="OMX3" s="312"/>
      <c r="OMY3" s="312"/>
      <c r="OMZ3" s="312"/>
      <c r="ONA3" s="312"/>
      <c r="ONB3" s="312"/>
      <c r="ONC3" s="312"/>
      <c r="OND3" s="312"/>
      <c r="ONE3" s="312"/>
      <c r="ONF3" s="312"/>
      <c r="ONG3" s="312"/>
      <c r="ONH3" s="312"/>
      <c r="ONI3" s="312"/>
      <c r="ONJ3" s="312"/>
      <c r="ONK3" s="312"/>
      <c r="ONL3" s="312"/>
      <c r="ONM3" s="312"/>
      <c r="ONN3" s="312"/>
      <c r="ONO3" s="312"/>
      <c r="ONP3" s="312"/>
      <c r="ONQ3" s="312"/>
      <c r="ONR3" s="312"/>
      <c r="ONS3" s="312"/>
      <c r="ONT3" s="312"/>
      <c r="ONU3" s="312"/>
      <c r="ONV3" s="312"/>
      <c r="ONW3" s="312"/>
      <c r="ONX3" s="312"/>
      <c r="ONY3" s="312"/>
      <c r="ONZ3" s="312"/>
      <c r="OOA3" s="312"/>
      <c r="OOB3" s="312"/>
      <c r="OOC3" s="312"/>
      <c r="OOD3" s="312"/>
      <c r="OOE3" s="312"/>
      <c r="OOF3" s="312"/>
      <c r="OOG3" s="312"/>
      <c r="OOH3" s="312"/>
      <c r="OOI3" s="312"/>
      <c r="OOJ3" s="312"/>
      <c r="OOK3" s="312"/>
      <c r="OOL3" s="312"/>
      <c r="OOM3" s="312"/>
      <c r="OON3" s="312"/>
      <c r="OOO3" s="312"/>
      <c r="OOP3" s="312"/>
      <c r="OOQ3" s="312"/>
      <c r="OOR3" s="312"/>
      <c r="OOS3" s="312"/>
      <c r="OOT3" s="312"/>
      <c r="OOU3" s="312"/>
      <c r="OOV3" s="312"/>
      <c r="OOW3" s="312"/>
      <c r="OOX3" s="312"/>
      <c r="OOY3" s="312"/>
      <c r="OOZ3" s="312"/>
      <c r="OPA3" s="312"/>
      <c r="OPB3" s="312"/>
      <c r="OPC3" s="312"/>
      <c r="OPD3" s="312"/>
      <c r="OPE3" s="312"/>
      <c r="OPF3" s="312"/>
      <c r="OPG3" s="312"/>
      <c r="OPH3" s="312"/>
      <c r="OPI3" s="312"/>
      <c r="OPJ3" s="312"/>
      <c r="OPK3" s="312"/>
      <c r="OPL3" s="312"/>
      <c r="OPM3" s="312"/>
      <c r="OPN3" s="312"/>
      <c r="OPO3" s="312"/>
      <c r="OPP3" s="312"/>
      <c r="OPQ3" s="312"/>
      <c r="OPR3" s="312"/>
      <c r="OPS3" s="312"/>
      <c r="OPT3" s="312"/>
      <c r="OPU3" s="312"/>
      <c r="OPV3" s="312"/>
      <c r="OPW3" s="312"/>
      <c r="OPX3" s="312"/>
      <c r="OPY3" s="312"/>
      <c r="OPZ3" s="312"/>
      <c r="OQA3" s="312"/>
      <c r="OQB3" s="312"/>
      <c r="OQC3" s="312"/>
      <c r="OQD3" s="312"/>
      <c r="OQE3" s="312"/>
      <c r="OQF3" s="312"/>
      <c r="OQG3" s="312"/>
      <c r="OQH3" s="312"/>
      <c r="OQI3" s="312"/>
      <c r="OQJ3" s="312"/>
      <c r="OQK3" s="312"/>
      <c r="OQL3" s="312"/>
      <c r="OQM3" s="312"/>
      <c r="OQN3" s="312"/>
      <c r="OQO3" s="312"/>
      <c r="OQP3" s="312"/>
      <c r="OQQ3" s="312"/>
      <c r="OQR3" s="312"/>
      <c r="OQS3" s="312"/>
      <c r="OQT3" s="312"/>
      <c r="OQU3" s="312"/>
      <c r="OQV3" s="312"/>
      <c r="OQW3" s="312"/>
      <c r="OQX3" s="312"/>
      <c r="OQY3" s="312"/>
      <c r="OQZ3" s="312"/>
      <c r="ORA3" s="312"/>
      <c r="ORB3" s="312"/>
      <c r="ORC3" s="312"/>
      <c r="ORD3" s="312"/>
      <c r="ORE3" s="312"/>
      <c r="ORF3" s="312"/>
      <c r="ORG3" s="312"/>
      <c r="ORH3" s="312"/>
      <c r="ORI3" s="312"/>
      <c r="ORJ3" s="312"/>
      <c r="ORK3" s="312"/>
      <c r="ORL3" s="312"/>
      <c r="ORM3" s="312"/>
      <c r="ORN3" s="312"/>
      <c r="ORO3" s="312"/>
      <c r="ORP3" s="312"/>
      <c r="ORQ3" s="312"/>
      <c r="ORR3" s="312"/>
      <c r="ORS3" s="312"/>
      <c r="ORT3" s="312"/>
      <c r="ORU3" s="312"/>
      <c r="ORV3" s="312"/>
      <c r="ORW3" s="312"/>
      <c r="ORX3" s="312"/>
      <c r="ORY3" s="312"/>
      <c r="ORZ3" s="312"/>
      <c r="OSA3" s="312"/>
      <c r="OSB3" s="312"/>
      <c r="OSC3" s="312"/>
      <c r="OSD3" s="312"/>
      <c r="OSE3" s="312"/>
      <c r="OSF3" s="312"/>
      <c r="OSG3" s="312"/>
      <c r="OSH3" s="312"/>
      <c r="OSI3" s="312"/>
      <c r="OSJ3" s="312"/>
      <c r="OSK3" s="312"/>
      <c r="OSL3" s="312"/>
      <c r="OSM3" s="312"/>
      <c r="OSN3" s="312"/>
      <c r="OSO3" s="312"/>
      <c r="OSP3" s="312"/>
      <c r="OSQ3" s="312"/>
      <c r="OSR3" s="312"/>
      <c r="OSS3" s="312"/>
      <c r="OST3" s="312"/>
      <c r="OSU3" s="312"/>
      <c r="OSV3" s="312"/>
      <c r="OSW3" s="312"/>
      <c r="OSX3" s="312"/>
      <c r="OSY3" s="312"/>
      <c r="OSZ3" s="312"/>
      <c r="OTA3" s="312"/>
      <c r="OTB3" s="312"/>
      <c r="OTC3" s="312"/>
      <c r="OTD3" s="312"/>
      <c r="OTE3" s="312"/>
      <c r="OTF3" s="312"/>
      <c r="OTG3" s="312"/>
      <c r="OTH3" s="312"/>
      <c r="OTI3" s="312"/>
      <c r="OTJ3" s="312"/>
      <c r="OTK3" s="312"/>
      <c r="OTL3" s="312"/>
      <c r="OTM3" s="312"/>
      <c r="OTN3" s="312"/>
      <c r="OTO3" s="312"/>
      <c r="OTP3" s="312"/>
      <c r="OTQ3" s="312"/>
      <c r="OTR3" s="312"/>
      <c r="OTS3" s="312"/>
      <c r="OTT3" s="312"/>
      <c r="OTU3" s="312"/>
      <c r="OTV3" s="312"/>
      <c r="OTW3" s="312"/>
      <c r="OTX3" s="312"/>
      <c r="OTY3" s="312"/>
      <c r="OTZ3" s="312"/>
      <c r="OUA3" s="312"/>
      <c r="OUB3" s="312"/>
      <c r="OUC3" s="312"/>
      <c r="OUD3" s="312"/>
      <c r="OUE3" s="312"/>
      <c r="OUF3" s="312"/>
      <c r="OUG3" s="312"/>
      <c r="OUH3" s="312"/>
      <c r="OUI3" s="312"/>
      <c r="OUJ3" s="312"/>
      <c r="OUK3" s="312"/>
      <c r="OUL3" s="312"/>
      <c r="OUM3" s="312"/>
      <c r="OUN3" s="312"/>
      <c r="OUO3" s="312"/>
      <c r="OUP3" s="312"/>
      <c r="OUQ3" s="312"/>
      <c r="OUR3" s="312"/>
      <c r="OUS3" s="312"/>
      <c r="OUT3" s="312"/>
      <c r="OUU3" s="312"/>
      <c r="OUV3" s="312"/>
      <c r="OUW3" s="312"/>
      <c r="OUX3" s="312"/>
      <c r="OUY3" s="312"/>
      <c r="OUZ3" s="312"/>
      <c r="OVA3" s="312"/>
      <c r="OVB3" s="312"/>
      <c r="OVC3" s="312"/>
      <c r="OVD3" s="312"/>
      <c r="OVE3" s="312"/>
      <c r="OVF3" s="312"/>
      <c r="OVG3" s="312"/>
      <c r="OVH3" s="312"/>
      <c r="OVI3" s="312"/>
      <c r="OVJ3" s="312"/>
      <c r="OVK3" s="312"/>
      <c r="OVL3" s="312"/>
      <c r="OVM3" s="312"/>
      <c r="OVN3" s="312"/>
      <c r="OVO3" s="312"/>
      <c r="OVP3" s="312"/>
      <c r="OVQ3" s="312"/>
      <c r="OVR3" s="312"/>
      <c r="OVS3" s="312"/>
      <c r="OVT3" s="312"/>
      <c r="OVU3" s="312"/>
      <c r="OVV3" s="312"/>
      <c r="OVW3" s="312"/>
      <c r="OVX3" s="312"/>
      <c r="OVY3" s="312"/>
      <c r="OVZ3" s="312"/>
      <c r="OWA3" s="312"/>
      <c r="OWB3" s="312"/>
      <c r="OWC3" s="312"/>
      <c r="OWD3" s="312"/>
      <c r="OWE3" s="312"/>
      <c r="OWF3" s="312"/>
      <c r="OWG3" s="312"/>
      <c r="OWH3" s="312"/>
      <c r="OWI3" s="312"/>
      <c r="OWJ3" s="312"/>
      <c r="OWK3" s="312"/>
      <c r="OWL3" s="312"/>
      <c r="OWM3" s="312"/>
      <c r="OWN3" s="312"/>
      <c r="OWO3" s="312"/>
      <c r="OWP3" s="312"/>
      <c r="OWQ3" s="312"/>
      <c r="OWR3" s="312"/>
      <c r="OWS3" s="312"/>
      <c r="OWT3" s="312"/>
      <c r="OWU3" s="312"/>
      <c r="OWV3" s="312"/>
      <c r="OWW3" s="312"/>
      <c r="OWX3" s="312"/>
      <c r="OWY3" s="312"/>
      <c r="OWZ3" s="312"/>
      <c r="OXA3" s="312"/>
      <c r="OXB3" s="312"/>
      <c r="OXC3" s="312"/>
      <c r="OXD3" s="312"/>
      <c r="OXE3" s="312"/>
      <c r="OXF3" s="312"/>
      <c r="OXG3" s="312"/>
      <c r="OXH3" s="312"/>
      <c r="OXI3" s="312"/>
      <c r="OXJ3" s="312"/>
      <c r="OXK3" s="312"/>
      <c r="OXL3" s="312"/>
      <c r="OXM3" s="312"/>
      <c r="OXN3" s="312"/>
      <c r="OXO3" s="312"/>
      <c r="OXP3" s="312"/>
      <c r="OXQ3" s="312"/>
      <c r="OXR3" s="312"/>
      <c r="OXS3" s="312"/>
      <c r="OXT3" s="312"/>
      <c r="OXU3" s="312"/>
      <c r="OXV3" s="312"/>
      <c r="OXW3" s="312"/>
      <c r="OXX3" s="312"/>
      <c r="OXY3" s="312"/>
      <c r="OXZ3" s="312"/>
      <c r="OYA3" s="312"/>
      <c r="OYB3" s="312"/>
      <c r="OYC3" s="312"/>
      <c r="OYD3" s="312"/>
      <c r="OYE3" s="312"/>
      <c r="OYF3" s="312"/>
      <c r="OYG3" s="312"/>
      <c r="OYH3" s="312"/>
      <c r="OYI3" s="312"/>
      <c r="OYJ3" s="312"/>
      <c r="OYK3" s="312"/>
      <c r="OYL3" s="312"/>
      <c r="OYM3" s="312"/>
      <c r="OYN3" s="312"/>
      <c r="OYO3" s="312"/>
      <c r="OYP3" s="312"/>
      <c r="OYQ3" s="312"/>
      <c r="OYR3" s="312"/>
      <c r="OYS3" s="312"/>
      <c r="OYT3" s="312"/>
      <c r="OYU3" s="312"/>
      <c r="OYV3" s="312"/>
      <c r="OYW3" s="312"/>
      <c r="OYX3" s="312"/>
      <c r="OYY3" s="312"/>
      <c r="OYZ3" s="312"/>
      <c r="OZA3" s="312"/>
      <c r="OZB3" s="312"/>
      <c r="OZC3" s="312"/>
      <c r="OZD3" s="312"/>
      <c r="OZE3" s="312"/>
      <c r="OZF3" s="312"/>
      <c r="OZG3" s="312"/>
      <c r="OZH3" s="312"/>
      <c r="OZI3" s="312"/>
      <c r="OZJ3" s="312"/>
      <c r="OZK3" s="312"/>
      <c r="OZL3" s="312"/>
      <c r="OZM3" s="312"/>
      <c r="OZN3" s="312"/>
      <c r="OZO3" s="312"/>
      <c r="OZP3" s="312"/>
      <c r="OZQ3" s="312"/>
      <c r="OZR3" s="312"/>
      <c r="OZS3" s="312"/>
      <c r="OZT3" s="312"/>
      <c r="OZU3" s="312"/>
      <c r="OZV3" s="312"/>
      <c r="OZW3" s="312"/>
      <c r="OZX3" s="312"/>
      <c r="OZY3" s="312"/>
      <c r="OZZ3" s="312"/>
      <c r="PAA3" s="312"/>
      <c r="PAB3" s="312"/>
      <c r="PAC3" s="312"/>
      <c r="PAD3" s="312"/>
      <c r="PAE3" s="312"/>
      <c r="PAF3" s="312"/>
      <c r="PAG3" s="312"/>
      <c r="PAH3" s="312"/>
      <c r="PAI3" s="312"/>
      <c r="PAJ3" s="312"/>
      <c r="PAK3" s="312"/>
      <c r="PAL3" s="312"/>
      <c r="PAM3" s="312"/>
      <c r="PAN3" s="312"/>
      <c r="PAO3" s="312"/>
      <c r="PAP3" s="312"/>
      <c r="PAQ3" s="312"/>
      <c r="PAR3" s="312"/>
      <c r="PAS3" s="312"/>
      <c r="PAT3" s="312"/>
      <c r="PAU3" s="312"/>
      <c r="PAV3" s="312"/>
      <c r="PAW3" s="312"/>
      <c r="PAX3" s="312"/>
      <c r="PAY3" s="312"/>
      <c r="PAZ3" s="312"/>
      <c r="PBA3" s="312"/>
      <c r="PBB3" s="312"/>
      <c r="PBC3" s="312"/>
      <c r="PBD3" s="312"/>
      <c r="PBE3" s="312"/>
      <c r="PBF3" s="312"/>
      <c r="PBG3" s="312"/>
      <c r="PBH3" s="312"/>
      <c r="PBI3" s="312"/>
      <c r="PBJ3" s="312"/>
      <c r="PBK3" s="312"/>
      <c r="PBL3" s="312"/>
      <c r="PBM3" s="312"/>
      <c r="PBN3" s="312"/>
      <c r="PBO3" s="312"/>
      <c r="PBP3" s="312"/>
      <c r="PBQ3" s="312"/>
      <c r="PBR3" s="312"/>
      <c r="PBS3" s="312"/>
      <c r="PBT3" s="312"/>
      <c r="PBU3" s="312"/>
      <c r="PBV3" s="312"/>
      <c r="PBW3" s="312"/>
      <c r="PBX3" s="312"/>
      <c r="PBY3" s="312"/>
      <c r="PBZ3" s="312"/>
      <c r="PCA3" s="312"/>
      <c r="PCB3" s="312"/>
      <c r="PCC3" s="312"/>
      <c r="PCD3" s="312"/>
      <c r="PCE3" s="312"/>
      <c r="PCF3" s="312"/>
      <c r="PCG3" s="312"/>
      <c r="PCH3" s="312"/>
      <c r="PCI3" s="312"/>
      <c r="PCJ3" s="312"/>
      <c r="PCK3" s="312"/>
      <c r="PCL3" s="312"/>
      <c r="PCM3" s="312"/>
      <c r="PCN3" s="312"/>
      <c r="PCO3" s="312"/>
      <c r="PCP3" s="312"/>
      <c r="PCQ3" s="312"/>
      <c r="PCR3" s="312"/>
      <c r="PCS3" s="312"/>
      <c r="PCT3" s="312"/>
      <c r="PCU3" s="312"/>
      <c r="PCV3" s="312"/>
      <c r="PCW3" s="312"/>
      <c r="PCX3" s="312"/>
      <c r="PCY3" s="312"/>
      <c r="PCZ3" s="312"/>
      <c r="PDA3" s="312"/>
      <c r="PDB3" s="312"/>
      <c r="PDC3" s="312"/>
      <c r="PDD3" s="312"/>
      <c r="PDE3" s="312"/>
      <c r="PDF3" s="312"/>
      <c r="PDG3" s="312"/>
      <c r="PDH3" s="312"/>
      <c r="PDI3" s="312"/>
      <c r="PDJ3" s="312"/>
      <c r="PDK3" s="312"/>
      <c r="PDL3" s="312"/>
      <c r="PDM3" s="312"/>
      <c r="PDN3" s="312"/>
      <c r="PDO3" s="312"/>
      <c r="PDP3" s="312"/>
      <c r="PDQ3" s="312"/>
      <c r="PDR3" s="312"/>
      <c r="PDS3" s="312"/>
      <c r="PDT3" s="312"/>
      <c r="PDU3" s="312"/>
      <c r="PDV3" s="312"/>
      <c r="PDW3" s="312"/>
      <c r="PDX3" s="312"/>
      <c r="PDY3" s="312"/>
      <c r="PDZ3" s="312"/>
      <c r="PEA3" s="312"/>
      <c r="PEB3" s="312"/>
      <c r="PEC3" s="312"/>
      <c r="PED3" s="312"/>
      <c r="PEE3" s="312"/>
      <c r="PEF3" s="312"/>
      <c r="PEG3" s="312"/>
      <c r="PEH3" s="312"/>
      <c r="PEI3" s="312"/>
      <c r="PEJ3" s="312"/>
      <c r="PEK3" s="312"/>
      <c r="PEL3" s="312"/>
      <c r="PEM3" s="312"/>
      <c r="PEN3" s="312"/>
      <c r="PEO3" s="312"/>
      <c r="PEP3" s="312"/>
      <c r="PEQ3" s="312"/>
      <c r="PER3" s="312"/>
      <c r="PES3" s="312"/>
      <c r="PET3" s="312"/>
      <c r="PEU3" s="312"/>
      <c r="PEV3" s="312"/>
      <c r="PEW3" s="312"/>
      <c r="PEX3" s="312"/>
      <c r="PEY3" s="312"/>
      <c r="PEZ3" s="312"/>
      <c r="PFA3" s="312"/>
      <c r="PFB3" s="312"/>
      <c r="PFC3" s="312"/>
      <c r="PFD3" s="312"/>
      <c r="PFE3" s="312"/>
      <c r="PFF3" s="312"/>
      <c r="PFG3" s="312"/>
      <c r="PFH3" s="312"/>
      <c r="PFI3" s="312"/>
      <c r="PFJ3" s="312"/>
      <c r="PFK3" s="312"/>
      <c r="PFL3" s="312"/>
      <c r="PFM3" s="312"/>
      <c r="PFN3" s="312"/>
      <c r="PFO3" s="312"/>
      <c r="PFP3" s="312"/>
      <c r="PFQ3" s="312"/>
      <c r="PFR3" s="312"/>
      <c r="PFS3" s="312"/>
      <c r="PFT3" s="312"/>
      <c r="PFU3" s="312"/>
      <c r="PFV3" s="312"/>
      <c r="PFW3" s="312"/>
      <c r="PFX3" s="312"/>
      <c r="PFY3" s="312"/>
      <c r="PFZ3" s="312"/>
      <c r="PGA3" s="312"/>
      <c r="PGB3" s="312"/>
      <c r="PGC3" s="312"/>
      <c r="PGD3" s="312"/>
      <c r="PGE3" s="312"/>
      <c r="PGF3" s="312"/>
      <c r="PGG3" s="312"/>
      <c r="PGH3" s="312"/>
      <c r="PGI3" s="312"/>
      <c r="PGJ3" s="312"/>
      <c r="PGK3" s="312"/>
      <c r="PGL3" s="312"/>
      <c r="PGM3" s="312"/>
      <c r="PGN3" s="312"/>
      <c r="PGO3" s="312"/>
      <c r="PGP3" s="312"/>
      <c r="PGQ3" s="312"/>
      <c r="PGR3" s="312"/>
      <c r="PGS3" s="312"/>
      <c r="PGT3" s="312"/>
      <c r="PGU3" s="312"/>
      <c r="PGV3" s="312"/>
      <c r="PGW3" s="312"/>
      <c r="PGX3" s="312"/>
      <c r="PGY3" s="312"/>
      <c r="PGZ3" s="312"/>
      <c r="PHA3" s="312"/>
      <c r="PHB3" s="312"/>
      <c r="PHC3" s="312"/>
      <c r="PHD3" s="312"/>
      <c r="PHE3" s="312"/>
      <c r="PHF3" s="312"/>
      <c r="PHG3" s="312"/>
      <c r="PHH3" s="312"/>
      <c r="PHI3" s="312"/>
      <c r="PHJ3" s="312"/>
      <c r="PHK3" s="312"/>
      <c r="PHL3" s="312"/>
      <c r="PHM3" s="312"/>
      <c r="PHN3" s="312"/>
      <c r="PHO3" s="312"/>
      <c r="PHP3" s="312"/>
      <c r="PHQ3" s="312"/>
      <c r="PHR3" s="312"/>
      <c r="PHS3" s="312"/>
      <c r="PHT3" s="312"/>
      <c r="PHU3" s="312"/>
      <c r="PHV3" s="312"/>
      <c r="PHW3" s="312"/>
      <c r="PHX3" s="312"/>
      <c r="PHY3" s="312"/>
      <c r="PHZ3" s="312"/>
      <c r="PIA3" s="312"/>
      <c r="PIB3" s="312"/>
      <c r="PIC3" s="312"/>
      <c r="PID3" s="312"/>
      <c r="PIE3" s="312"/>
      <c r="PIF3" s="312"/>
      <c r="PIG3" s="312"/>
      <c r="PIH3" s="312"/>
      <c r="PII3" s="312"/>
      <c r="PIJ3" s="312"/>
      <c r="PIK3" s="312"/>
      <c r="PIL3" s="312"/>
      <c r="PIM3" s="312"/>
      <c r="PIN3" s="312"/>
      <c r="PIO3" s="312"/>
      <c r="PIP3" s="312"/>
      <c r="PIQ3" s="312"/>
      <c r="PIR3" s="312"/>
      <c r="PIS3" s="312"/>
      <c r="PIT3" s="312"/>
      <c r="PIU3" s="312"/>
      <c r="PIV3" s="312"/>
      <c r="PIW3" s="312"/>
      <c r="PIX3" s="312"/>
      <c r="PIY3" s="312"/>
      <c r="PIZ3" s="312"/>
      <c r="PJA3" s="312"/>
      <c r="PJB3" s="312"/>
      <c r="PJC3" s="312"/>
      <c r="PJD3" s="312"/>
      <c r="PJE3" s="312"/>
      <c r="PJF3" s="312"/>
      <c r="PJG3" s="312"/>
      <c r="PJH3" s="312"/>
      <c r="PJI3" s="312"/>
      <c r="PJJ3" s="312"/>
      <c r="PJK3" s="312"/>
      <c r="PJL3" s="312"/>
      <c r="PJM3" s="312"/>
      <c r="PJN3" s="312"/>
      <c r="PJO3" s="312"/>
      <c r="PJP3" s="312"/>
      <c r="PJQ3" s="312"/>
      <c r="PJR3" s="312"/>
      <c r="PJS3" s="312"/>
      <c r="PJT3" s="312"/>
      <c r="PJU3" s="312"/>
      <c r="PJV3" s="312"/>
      <c r="PJW3" s="312"/>
      <c r="PJX3" s="312"/>
      <c r="PJY3" s="312"/>
      <c r="PJZ3" s="312"/>
      <c r="PKA3" s="312"/>
      <c r="PKB3" s="312"/>
      <c r="PKC3" s="312"/>
      <c r="PKD3" s="312"/>
      <c r="PKE3" s="312"/>
      <c r="PKF3" s="312"/>
      <c r="PKG3" s="312"/>
      <c r="PKH3" s="312"/>
      <c r="PKI3" s="312"/>
      <c r="PKJ3" s="312"/>
      <c r="PKK3" s="312"/>
      <c r="PKL3" s="312"/>
      <c r="PKM3" s="312"/>
      <c r="PKN3" s="312"/>
      <c r="PKO3" s="312"/>
      <c r="PKP3" s="312"/>
      <c r="PKQ3" s="312"/>
      <c r="PKR3" s="312"/>
      <c r="PKS3" s="312"/>
      <c r="PKT3" s="312"/>
      <c r="PKU3" s="312"/>
      <c r="PKV3" s="312"/>
      <c r="PKW3" s="312"/>
      <c r="PKX3" s="312"/>
      <c r="PKY3" s="312"/>
      <c r="PKZ3" s="312"/>
      <c r="PLA3" s="312"/>
      <c r="PLB3" s="312"/>
      <c r="PLC3" s="312"/>
      <c r="PLD3" s="312"/>
      <c r="PLE3" s="312"/>
      <c r="PLF3" s="312"/>
      <c r="PLG3" s="312"/>
      <c r="PLH3" s="312"/>
      <c r="PLI3" s="312"/>
      <c r="PLJ3" s="312"/>
      <c r="PLK3" s="312"/>
      <c r="PLL3" s="312"/>
      <c r="PLM3" s="312"/>
      <c r="PLN3" s="312"/>
      <c r="PLO3" s="312"/>
      <c r="PLP3" s="312"/>
      <c r="PLQ3" s="312"/>
      <c r="PLR3" s="312"/>
      <c r="PLS3" s="312"/>
      <c r="PLT3" s="312"/>
      <c r="PLU3" s="312"/>
      <c r="PLV3" s="312"/>
      <c r="PLW3" s="312"/>
      <c r="PLX3" s="312"/>
      <c r="PLY3" s="312"/>
      <c r="PLZ3" s="312"/>
      <c r="PMA3" s="312"/>
      <c r="PMB3" s="312"/>
      <c r="PMC3" s="312"/>
      <c r="PMD3" s="312"/>
      <c r="PME3" s="312"/>
      <c r="PMF3" s="312"/>
      <c r="PMG3" s="312"/>
      <c r="PMH3" s="312"/>
      <c r="PMI3" s="312"/>
      <c r="PMJ3" s="312"/>
      <c r="PMK3" s="312"/>
      <c r="PML3" s="312"/>
      <c r="PMM3" s="312"/>
      <c r="PMN3" s="312"/>
      <c r="PMO3" s="312"/>
      <c r="PMP3" s="312"/>
      <c r="PMQ3" s="312"/>
      <c r="PMR3" s="312"/>
      <c r="PMS3" s="312"/>
      <c r="PMT3" s="312"/>
      <c r="PMU3" s="312"/>
      <c r="PMV3" s="312"/>
      <c r="PMW3" s="312"/>
      <c r="PMX3" s="312"/>
      <c r="PMY3" s="312"/>
      <c r="PMZ3" s="312"/>
      <c r="PNA3" s="312"/>
      <c r="PNB3" s="312"/>
      <c r="PNC3" s="312"/>
      <c r="PND3" s="312"/>
      <c r="PNE3" s="312"/>
      <c r="PNF3" s="312"/>
      <c r="PNG3" s="312"/>
      <c r="PNH3" s="312"/>
      <c r="PNI3" s="312"/>
      <c r="PNJ3" s="312"/>
      <c r="PNK3" s="312"/>
      <c r="PNL3" s="312"/>
      <c r="PNM3" s="312"/>
      <c r="PNN3" s="312"/>
      <c r="PNO3" s="312"/>
      <c r="PNP3" s="312"/>
      <c r="PNQ3" s="312"/>
      <c r="PNR3" s="312"/>
      <c r="PNS3" s="312"/>
      <c r="PNT3" s="312"/>
      <c r="PNU3" s="312"/>
      <c r="PNV3" s="312"/>
      <c r="PNW3" s="312"/>
      <c r="PNX3" s="312"/>
      <c r="PNY3" s="312"/>
      <c r="PNZ3" s="312"/>
      <c r="POA3" s="312"/>
      <c r="POB3" s="312"/>
      <c r="POC3" s="312"/>
      <c r="POD3" s="312"/>
      <c r="POE3" s="312"/>
      <c r="POF3" s="312"/>
      <c r="POG3" s="312"/>
      <c r="POH3" s="312"/>
      <c r="POI3" s="312"/>
      <c r="POJ3" s="312"/>
      <c r="POK3" s="312"/>
      <c r="POL3" s="312"/>
      <c r="POM3" s="312"/>
      <c r="PON3" s="312"/>
      <c r="POO3" s="312"/>
      <c r="POP3" s="312"/>
      <c r="POQ3" s="312"/>
      <c r="POR3" s="312"/>
      <c r="POS3" s="312"/>
      <c r="POT3" s="312"/>
      <c r="POU3" s="312"/>
      <c r="POV3" s="312"/>
      <c r="POW3" s="312"/>
      <c r="POX3" s="312"/>
      <c r="POY3" s="312"/>
      <c r="POZ3" s="312"/>
      <c r="PPA3" s="312"/>
      <c r="PPB3" s="312"/>
      <c r="PPC3" s="312"/>
      <c r="PPD3" s="312"/>
      <c r="PPE3" s="312"/>
      <c r="PPF3" s="312"/>
      <c r="PPG3" s="312"/>
      <c r="PPH3" s="312"/>
      <c r="PPI3" s="312"/>
      <c r="PPJ3" s="312"/>
      <c r="PPK3" s="312"/>
      <c r="PPL3" s="312"/>
      <c r="PPM3" s="312"/>
      <c r="PPN3" s="312"/>
      <c r="PPO3" s="312"/>
      <c r="PPP3" s="312"/>
      <c r="PPQ3" s="312"/>
      <c r="PPR3" s="312"/>
      <c r="PPS3" s="312"/>
      <c r="PPT3" s="312"/>
      <c r="PPU3" s="312"/>
      <c r="PPV3" s="312"/>
      <c r="PPW3" s="312"/>
      <c r="PPX3" s="312"/>
      <c r="PPY3" s="312"/>
      <c r="PPZ3" s="312"/>
      <c r="PQA3" s="312"/>
      <c r="PQB3" s="312"/>
      <c r="PQC3" s="312"/>
      <c r="PQD3" s="312"/>
      <c r="PQE3" s="312"/>
      <c r="PQF3" s="312"/>
      <c r="PQG3" s="312"/>
      <c r="PQH3" s="312"/>
      <c r="PQI3" s="312"/>
      <c r="PQJ3" s="312"/>
      <c r="PQK3" s="312"/>
      <c r="PQL3" s="312"/>
      <c r="PQM3" s="312"/>
      <c r="PQN3" s="312"/>
      <c r="PQO3" s="312"/>
      <c r="PQP3" s="312"/>
      <c r="PQQ3" s="312"/>
      <c r="PQR3" s="312"/>
      <c r="PQS3" s="312"/>
      <c r="PQT3" s="312"/>
      <c r="PQU3" s="312"/>
      <c r="PQV3" s="312"/>
      <c r="PQW3" s="312"/>
      <c r="PQX3" s="312"/>
      <c r="PQY3" s="312"/>
      <c r="PQZ3" s="312"/>
      <c r="PRA3" s="312"/>
      <c r="PRB3" s="312"/>
      <c r="PRC3" s="312"/>
      <c r="PRD3" s="312"/>
      <c r="PRE3" s="312"/>
      <c r="PRF3" s="312"/>
      <c r="PRG3" s="312"/>
      <c r="PRH3" s="312"/>
      <c r="PRI3" s="312"/>
      <c r="PRJ3" s="312"/>
      <c r="PRK3" s="312"/>
      <c r="PRL3" s="312"/>
      <c r="PRM3" s="312"/>
      <c r="PRN3" s="312"/>
      <c r="PRO3" s="312"/>
      <c r="PRP3" s="312"/>
      <c r="PRQ3" s="312"/>
      <c r="PRR3" s="312"/>
      <c r="PRS3" s="312"/>
      <c r="PRT3" s="312"/>
      <c r="PRU3" s="312"/>
      <c r="PRV3" s="312"/>
      <c r="PRW3" s="312"/>
      <c r="PRX3" s="312"/>
      <c r="PRY3" s="312"/>
      <c r="PRZ3" s="312"/>
      <c r="PSA3" s="312"/>
      <c r="PSB3" s="312"/>
      <c r="PSC3" s="312"/>
      <c r="PSD3" s="312"/>
      <c r="PSE3" s="312"/>
      <c r="PSF3" s="312"/>
      <c r="PSG3" s="312"/>
      <c r="PSH3" s="312"/>
      <c r="PSI3" s="312"/>
      <c r="PSJ3" s="312"/>
      <c r="PSK3" s="312"/>
      <c r="PSL3" s="312"/>
      <c r="PSM3" s="312"/>
      <c r="PSN3" s="312"/>
      <c r="PSO3" s="312"/>
      <c r="PSP3" s="312"/>
      <c r="PSQ3" s="312"/>
      <c r="PSR3" s="312"/>
      <c r="PSS3" s="312"/>
      <c r="PST3" s="312"/>
      <c r="PSU3" s="312"/>
      <c r="PSV3" s="312"/>
      <c r="PSW3" s="312"/>
      <c r="PSX3" s="312"/>
      <c r="PSY3" s="312"/>
      <c r="PSZ3" s="312"/>
      <c r="PTA3" s="312"/>
      <c r="PTB3" s="312"/>
      <c r="PTC3" s="312"/>
      <c r="PTD3" s="312"/>
      <c r="PTE3" s="312"/>
      <c r="PTF3" s="312"/>
      <c r="PTG3" s="312"/>
      <c r="PTH3" s="312"/>
      <c r="PTI3" s="312"/>
      <c r="PTJ3" s="312"/>
      <c r="PTK3" s="312"/>
      <c r="PTL3" s="312"/>
      <c r="PTM3" s="312"/>
      <c r="PTN3" s="312"/>
      <c r="PTO3" s="312"/>
      <c r="PTP3" s="312"/>
      <c r="PTQ3" s="312"/>
      <c r="PTR3" s="312"/>
      <c r="PTS3" s="312"/>
      <c r="PTT3" s="312"/>
      <c r="PTU3" s="312"/>
      <c r="PTV3" s="312"/>
      <c r="PTW3" s="312"/>
      <c r="PTX3" s="312"/>
      <c r="PTY3" s="312"/>
      <c r="PTZ3" s="312"/>
      <c r="PUA3" s="312"/>
      <c r="PUB3" s="312"/>
      <c r="PUC3" s="312"/>
      <c r="PUD3" s="312"/>
      <c r="PUE3" s="312"/>
      <c r="PUF3" s="312"/>
      <c r="PUG3" s="312"/>
      <c r="PUH3" s="312"/>
      <c r="PUI3" s="312"/>
      <c r="PUJ3" s="312"/>
      <c r="PUK3" s="312"/>
      <c r="PUL3" s="312"/>
      <c r="PUM3" s="312"/>
      <c r="PUN3" s="312"/>
      <c r="PUO3" s="312"/>
      <c r="PUP3" s="312"/>
      <c r="PUQ3" s="312"/>
      <c r="PUR3" s="312"/>
      <c r="PUS3" s="312"/>
      <c r="PUT3" s="312"/>
      <c r="PUU3" s="312"/>
      <c r="PUV3" s="312"/>
      <c r="PUW3" s="312"/>
      <c r="PUX3" s="312"/>
      <c r="PUY3" s="312"/>
      <c r="PUZ3" s="312"/>
      <c r="PVA3" s="312"/>
      <c r="PVB3" s="312"/>
      <c r="PVC3" s="312"/>
      <c r="PVD3" s="312"/>
      <c r="PVE3" s="312"/>
      <c r="PVF3" s="312"/>
      <c r="PVG3" s="312"/>
      <c r="PVH3" s="312"/>
      <c r="PVI3" s="312"/>
      <c r="PVJ3" s="312"/>
      <c r="PVK3" s="312"/>
      <c r="PVL3" s="312"/>
      <c r="PVM3" s="312"/>
      <c r="PVN3" s="312"/>
      <c r="PVO3" s="312"/>
      <c r="PVP3" s="312"/>
      <c r="PVQ3" s="312"/>
      <c r="PVR3" s="312"/>
      <c r="PVS3" s="312"/>
      <c r="PVT3" s="312"/>
      <c r="PVU3" s="312"/>
      <c r="PVV3" s="312"/>
      <c r="PVW3" s="312"/>
      <c r="PVX3" s="312"/>
      <c r="PVY3" s="312"/>
      <c r="PVZ3" s="312"/>
      <c r="PWA3" s="312"/>
      <c r="PWB3" s="312"/>
      <c r="PWC3" s="312"/>
      <c r="PWD3" s="312"/>
      <c r="PWE3" s="312"/>
      <c r="PWF3" s="312"/>
      <c r="PWG3" s="312"/>
      <c r="PWH3" s="312"/>
      <c r="PWI3" s="312"/>
      <c r="PWJ3" s="312"/>
      <c r="PWK3" s="312"/>
      <c r="PWL3" s="312"/>
      <c r="PWM3" s="312"/>
      <c r="PWN3" s="312"/>
      <c r="PWO3" s="312"/>
      <c r="PWP3" s="312"/>
      <c r="PWQ3" s="312"/>
      <c r="PWR3" s="312"/>
      <c r="PWS3" s="312"/>
      <c r="PWT3" s="312"/>
      <c r="PWU3" s="312"/>
      <c r="PWV3" s="312"/>
      <c r="PWW3" s="312"/>
      <c r="PWX3" s="312"/>
      <c r="PWY3" s="312"/>
      <c r="PWZ3" s="312"/>
      <c r="PXA3" s="312"/>
      <c r="PXB3" s="312"/>
      <c r="PXC3" s="312"/>
      <c r="PXD3" s="312"/>
      <c r="PXE3" s="312"/>
      <c r="PXF3" s="312"/>
      <c r="PXG3" s="312"/>
      <c r="PXH3" s="312"/>
      <c r="PXI3" s="312"/>
      <c r="PXJ3" s="312"/>
      <c r="PXK3" s="312"/>
      <c r="PXL3" s="312"/>
      <c r="PXM3" s="312"/>
      <c r="PXN3" s="312"/>
      <c r="PXO3" s="312"/>
      <c r="PXP3" s="312"/>
      <c r="PXQ3" s="312"/>
      <c r="PXR3" s="312"/>
      <c r="PXS3" s="312"/>
      <c r="PXT3" s="312"/>
      <c r="PXU3" s="312"/>
      <c r="PXV3" s="312"/>
      <c r="PXW3" s="312"/>
      <c r="PXX3" s="312"/>
      <c r="PXY3" s="312"/>
      <c r="PXZ3" s="312"/>
      <c r="PYA3" s="312"/>
      <c r="PYB3" s="312"/>
      <c r="PYC3" s="312"/>
      <c r="PYD3" s="312"/>
      <c r="PYE3" s="312"/>
      <c r="PYF3" s="312"/>
      <c r="PYG3" s="312"/>
      <c r="PYH3" s="312"/>
      <c r="PYI3" s="312"/>
      <c r="PYJ3" s="312"/>
      <c r="PYK3" s="312"/>
      <c r="PYL3" s="312"/>
      <c r="PYM3" s="312"/>
      <c r="PYN3" s="312"/>
      <c r="PYO3" s="312"/>
      <c r="PYP3" s="312"/>
      <c r="PYQ3" s="312"/>
      <c r="PYR3" s="312"/>
      <c r="PYS3" s="312"/>
      <c r="PYT3" s="312"/>
      <c r="PYU3" s="312"/>
      <c r="PYV3" s="312"/>
      <c r="PYW3" s="312"/>
      <c r="PYX3" s="312"/>
      <c r="PYY3" s="312"/>
      <c r="PYZ3" s="312"/>
      <c r="PZA3" s="312"/>
      <c r="PZB3" s="312"/>
      <c r="PZC3" s="312"/>
      <c r="PZD3" s="312"/>
      <c r="PZE3" s="312"/>
      <c r="PZF3" s="312"/>
      <c r="PZG3" s="312"/>
      <c r="PZH3" s="312"/>
      <c r="PZI3" s="312"/>
      <c r="PZJ3" s="312"/>
      <c r="PZK3" s="312"/>
      <c r="PZL3" s="312"/>
      <c r="PZM3" s="312"/>
      <c r="PZN3" s="312"/>
      <c r="PZO3" s="312"/>
      <c r="PZP3" s="312"/>
      <c r="PZQ3" s="312"/>
      <c r="PZR3" s="312"/>
      <c r="PZS3" s="312"/>
      <c r="PZT3" s="312"/>
      <c r="PZU3" s="312"/>
      <c r="PZV3" s="312"/>
      <c r="PZW3" s="312"/>
      <c r="PZX3" s="312"/>
      <c r="PZY3" s="312"/>
      <c r="PZZ3" s="312"/>
      <c r="QAA3" s="312"/>
      <c r="QAB3" s="312"/>
      <c r="QAC3" s="312"/>
      <c r="QAD3" s="312"/>
      <c r="QAE3" s="312"/>
      <c r="QAF3" s="312"/>
      <c r="QAG3" s="312"/>
      <c r="QAH3" s="312"/>
      <c r="QAI3" s="312"/>
      <c r="QAJ3" s="312"/>
      <c r="QAK3" s="312"/>
      <c r="QAL3" s="312"/>
      <c r="QAM3" s="312"/>
      <c r="QAN3" s="312"/>
      <c r="QAO3" s="312"/>
      <c r="QAP3" s="312"/>
      <c r="QAQ3" s="312"/>
      <c r="QAR3" s="312"/>
      <c r="QAS3" s="312"/>
      <c r="QAT3" s="312"/>
      <c r="QAU3" s="312"/>
      <c r="QAV3" s="312"/>
      <c r="QAW3" s="312"/>
      <c r="QAX3" s="312"/>
      <c r="QAY3" s="312"/>
      <c r="QAZ3" s="312"/>
      <c r="QBA3" s="312"/>
      <c r="QBB3" s="312"/>
      <c r="QBC3" s="312"/>
      <c r="QBD3" s="312"/>
      <c r="QBE3" s="312"/>
      <c r="QBF3" s="312"/>
      <c r="QBG3" s="312"/>
      <c r="QBH3" s="312"/>
      <c r="QBI3" s="312"/>
      <c r="QBJ3" s="312"/>
      <c r="QBK3" s="312"/>
      <c r="QBL3" s="312"/>
      <c r="QBM3" s="312"/>
      <c r="QBN3" s="312"/>
      <c r="QBO3" s="312"/>
      <c r="QBP3" s="312"/>
      <c r="QBQ3" s="312"/>
      <c r="QBR3" s="312"/>
      <c r="QBS3" s="312"/>
      <c r="QBT3" s="312"/>
      <c r="QBU3" s="312"/>
      <c r="QBV3" s="312"/>
      <c r="QBW3" s="312"/>
      <c r="QBX3" s="312"/>
      <c r="QBY3" s="312"/>
      <c r="QBZ3" s="312"/>
      <c r="QCA3" s="312"/>
      <c r="QCB3" s="312"/>
      <c r="QCC3" s="312"/>
      <c r="QCD3" s="312"/>
      <c r="QCE3" s="312"/>
      <c r="QCF3" s="312"/>
      <c r="QCG3" s="312"/>
      <c r="QCH3" s="312"/>
      <c r="QCI3" s="312"/>
      <c r="QCJ3" s="312"/>
      <c r="QCK3" s="312"/>
      <c r="QCL3" s="312"/>
      <c r="QCM3" s="312"/>
      <c r="QCN3" s="312"/>
      <c r="QCO3" s="312"/>
      <c r="QCP3" s="312"/>
      <c r="QCQ3" s="312"/>
      <c r="QCR3" s="312"/>
      <c r="QCS3" s="312"/>
      <c r="QCT3" s="312"/>
      <c r="QCU3" s="312"/>
      <c r="QCV3" s="312"/>
      <c r="QCW3" s="312"/>
      <c r="QCX3" s="312"/>
      <c r="QCY3" s="312"/>
      <c r="QCZ3" s="312"/>
      <c r="QDA3" s="312"/>
      <c r="QDB3" s="312"/>
      <c r="QDC3" s="312"/>
      <c r="QDD3" s="312"/>
      <c r="QDE3" s="312"/>
      <c r="QDF3" s="312"/>
      <c r="QDG3" s="312"/>
      <c r="QDH3" s="312"/>
      <c r="QDI3" s="312"/>
      <c r="QDJ3" s="312"/>
      <c r="QDK3" s="312"/>
      <c r="QDL3" s="312"/>
      <c r="QDM3" s="312"/>
      <c r="QDN3" s="312"/>
      <c r="QDO3" s="312"/>
      <c r="QDP3" s="312"/>
      <c r="QDQ3" s="312"/>
      <c r="QDR3" s="312"/>
      <c r="QDS3" s="312"/>
      <c r="QDT3" s="312"/>
      <c r="QDU3" s="312"/>
      <c r="QDV3" s="312"/>
      <c r="QDW3" s="312"/>
      <c r="QDX3" s="312"/>
      <c r="QDY3" s="312"/>
      <c r="QDZ3" s="312"/>
      <c r="QEA3" s="312"/>
      <c r="QEB3" s="312"/>
      <c r="QEC3" s="312"/>
      <c r="QED3" s="312"/>
      <c r="QEE3" s="312"/>
      <c r="QEF3" s="312"/>
      <c r="QEG3" s="312"/>
      <c r="QEH3" s="312"/>
      <c r="QEI3" s="312"/>
      <c r="QEJ3" s="312"/>
      <c r="QEK3" s="312"/>
      <c r="QEL3" s="312"/>
      <c r="QEM3" s="312"/>
      <c r="QEN3" s="312"/>
      <c r="QEO3" s="312"/>
      <c r="QEP3" s="312"/>
      <c r="QEQ3" s="312"/>
      <c r="QER3" s="312"/>
      <c r="QES3" s="312"/>
      <c r="QET3" s="312"/>
      <c r="QEU3" s="312"/>
      <c r="QEV3" s="312"/>
      <c r="QEW3" s="312"/>
      <c r="QEX3" s="312"/>
      <c r="QEY3" s="312"/>
      <c r="QEZ3" s="312"/>
      <c r="QFA3" s="312"/>
      <c r="QFB3" s="312"/>
      <c r="QFC3" s="312"/>
      <c r="QFD3" s="312"/>
      <c r="QFE3" s="312"/>
      <c r="QFF3" s="312"/>
      <c r="QFG3" s="312"/>
      <c r="QFH3" s="312"/>
      <c r="QFI3" s="312"/>
      <c r="QFJ3" s="312"/>
      <c r="QFK3" s="312"/>
      <c r="QFL3" s="312"/>
      <c r="QFM3" s="312"/>
      <c r="QFN3" s="312"/>
      <c r="QFO3" s="312"/>
      <c r="QFP3" s="312"/>
      <c r="QFQ3" s="312"/>
      <c r="QFR3" s="312"/>
      <c r="QFS3" s="312"/>
      <c r="QFT3" s="312"/>
      <c r="QFU3" s="312"/>
      <c r="QFV3" s="312"/>
      <c r="QFW3" s="312"/>
      <c r="QFX3" s="312"/>
      <c r="QFY3" s="312"/>
      <c r="QFZ3" s="312"/>
      <c r="QGA3" s="312"/>
      <c r="QGB3" s="312"/>
      <c r="QGC3" s="312"/>
      <c r="QGD3" s="312"/>
      <c r="QGE3" s="312"/>
      <c r="QGF3" s="312"/>
      <c r="QGG3" s="312"/>
      <c r="QGH3" s="312"/>
      <c r="QGI3" s="312"/>
      <c r="QGJ3" s="312"/>
      <c r="QGK3" s="312"/>
      <c r="QGL3" s="312"/>
      <c r="QGM3" s="312"/>
      <c r="QGN3" s="312"/>
      <c r="QGO3" s="312"/>
      <c r="QGP3" s="312"/>
      <c r="QGQ3" s="312"/>
      <c r="QGR3" s="312"/>
      <c r="QGS3" s="312"/>
      <c r="QGT3" s="312"/>
      <c r="QGU3" s="312"/>
      <c r="QGV3" s="312"/>
      <c r="QGW3" s="312"/>
      <c r="QGX3" s="312"/>
      <c r="QGY3" s="312"/>
      <c r="QGZ3" s="312"/>
      <c r="QHA3" s="312"/>
      <c r="QHB3" s="312"/>
      <c r="QHC3" s="312"/>
      <c r="QHD3" s="312"/>
      <c r="QHE3" s="312"/>
      <c r="QHF3" s="312"/>
      <c r="QHG3" s="312"/>
      <c r="QHH3" s="312"/>
      <c r="QHI3" s="312"/>
      <c r="QHJ3" s="312"/>
      <c r="QHK3" s="312"/>
      <c r="QHL3" s="312"/>
      <c r="QHM3" s="312"/>
      <c r="QHN3" s="312"/>
      <c r="QHO3" s="312"/>
      <c r="QHP3" s="312"/>
      <c r="QHQ3" s="312"/>
      <c r="QHR3" s="312"/>
      <c r="QHS3" s="312"/>
      <c r="QHT3" s="312"/>
      <c r="QHU3" s="312"/>
      <c r="QHV3" s="312"/>
      <c r="QHW3" s="312"/>
      <c r="QHX3" s="312"/>
      <c r="QHY3" s="312"/>
      <c r="QHZ3" s="312"/>
      <c r="QIA3" s="312"/>
      <c r="QIB3" s="312"/>
      <c r="QIC3" s="312"/>
      <c r="QID3" s="312"/>
      <c r="QIE3" s="312"/>
      <c r="QIF3" s="312"/>
      <c r="QIG3" s="312"/>
      <c r="QIH3" s="312"/>
      <c r="QII3" s="312"/>
      <c r="QIJ3" s="312"/>
      <c r="QIK3" s="312"/>
      <c r="QIL3" s="312"/>
      <c r="QIM3" s="312"/>
      <c r="QIN3" s="312"/>
      <c r="QIO3" s="312"/>
      <c r="QIP3" s="312"/>
      <c r="QIQ3" s="312"/>
      <c r="QIR3" s="312"/>
      <c r="QIS3" s="312"/>
      <c r="QIT3" s="312"/>
      <c r="QIU3" s="312"/>
      <c r="QIV3" s="312"/>
      <c r="QIW3" s="312"/>
      <c r="QIX3" s="312"/>
      <c r="QIY3" s="312"/>
      <c r="QIZ3" s="312"/>
      <c r="QJA3" s="312"/>
      <c r="QJB3" s="312"/>
      <c r="QJC3" s="312"/>
      <c r="QJD3" s="312"/>
      <c r="QJE3" s="312"/>
      <c r="QJF3" s="312"/>
      <c r="QJG3" s="312"/>
      <c r="QJH3" s="312"/>
      <c r="QJI3" s="312"/>
      <c r="QJJ3" s="312"/>
      <c r="QJK3" s="312"/>
      <c r="QJL3" s="312"/>
      <c r="QJM3" s="312"/>
      <c r="QJN3" s="312"/>
      <c r="QJO3" s="312"/>
      <c r="QJP3" s="312"/>
      <c r="QJQ3" s="312"/>
      <c r="QJR3" s="312"/>
      <c r="QJS3" s="312"/>
      <c r="QJT3" s="312"/>
      <c r="QJU3" s="312"/>
      <c r="QJV3" s="312"/>
      <c r="QJW3" s="312"/>
      <c r="QJX3" s="312"/>
      <c r="QJY3" s="312"/>
      <c r="QJZ3" s="312"/>
      <c r="QKA3" s="312"/>
      <c r="QKB3" s="312"/>
      <c r="QKC3" s="312"/>
      <c r="QKD3" s="312"/>
      <c r="QKE3" s="312"/>
      <c r="QKF3" s="312"/>
      <c r="QKG3" s="312"/>
      <c r="QKH3" s="312"/>
      <c r="QKI3" s="312"/>
      <c r="QKJ3" s="312"/>
      <c r="QKK3" s="312"/>
      <c r="QKL3" s="312"/>
      <c r="QKM3" s="312"/>
      <c r="QKN3" s="312"/>
      <c r="QKO3" s="312"/>
      <c r="QKP3" s="312"/>
      <c r="QKQ3" s="312"/>
      <c r="QKR3" s="312"/>
      <c r="QKS3" s="312"/>
      <c r="QKT3" s="312"/>
      <c r="QKU3" s="312"/>
      <c r="QKV3" s="312"/>
      <c r="QKW3" s="312"/>
      <c r="QKX3" s="312"/>
      <c r="QKY3" s="312"/>
      <c r="QKZ3" s="312"/>
      <c r="QLA3" s="312"/>
      <c r="QLB3" s="312"/>
      <c r="QLC3" s="312"/>
      <c r="QLD3" s="312"/>
      <c r="QLE3" s="312"/>
      <c r="QLF3" s="312"/>
      <c r="QLG3" s="312"/>
      <c r="QLH3" s="312"/>
      <c r="QLI3" s="312"/>
      <c r="QLJ3" s="312"/>
      <c r="QLK3" s="312"/>
      <c r="QLL3" s="312"/>
      <c r="QLM3" s="312"/>
      <c r="QLN3" s="312"/>
      <c r="QLO3" s="312"/>
      <c r="QLP3" s="312"/>
      <c r="QLQ3" s="312"/>
      <c r="QLR3" s="312"/>
      <c r="QLS3" s="312"/>
      <c r="QLT3" s="312"/>
      <c r="QLU3" s="312"/>
      <c r="QLV3" s="312"/>
      <c r="QLW3" s="312"/>
      <c r="QLX3" s="312"/>
      <c r="QLY3" s="312"/>
      <c r="QLZ3" s="312"/>
      <c r="QMA3" s="312"/>
      <c r="QMB3" s="312"/>
      <c r="QMC3" s="312"/>
      <c r="QMD3" s="312"/>
      <c r="QME3" s="312"/>
      <c r="QMF3" s="312"/>
      <c r="QMG3" s="312"/>
      <c r="QMH3" s="312"/>
      <c r="QMI3" s="312"/>
      <c r="QMJ3" s="312"/>
      <c r="QMK3" s="312"/>
      <c r="QML3" s="312"/>
      <c r="QMM3" s="312"/>
      <c r="QMN3" s="312"/>
      <c r="QMO3" s="312"/>
      <c r="QMP3" s="312"/>
      <c r="QMQ3" s="312"/>
      <c r="QMR3" s="312"/>
      <c r="QMS3" s="312"/>
      <c r="QMT3" s="312"/>
      <c r="QMU3" s="312"/>
      <c r="QMV3" s="312"/>
      <c r="QMW3" s="312"/>
      <c r="QMX3" s="312"/>
      <c r="QMY3" s="312"/>
      <c r="QMZ3" s="312"/>
      <c r="QNA3" s="312"/>
      <c r="QNB3" s="312"/>
      <c r="QNC3" s="312"/>
      <c r="QND3" s="312"/>
      <c r="QNE3" s="312"/>
      <c r="QNF3" s="312"/>
      <c r="QNG3" s="312"/>
      <c r="QNH3" s="312"/>
      <c r="QNI3" s="312"/>
      <c r="QNJ3" s="312"/>
      <c r="QNK3" s="312"/>
      <c r="QNL3" s="312"/>
      <c r="QNM3" s="312"/>
      <c r="QNN3" s="312"/>
      <c r="QNO3" s="312"/>
      <c r="QNP3" s="312"/>
      <c r="QNQ3" s="312"/>
      <c r="QNR3" s="312"/>
      <c r="QNS3" s="312"/>
      <c r="QNT3" s="312"/>
      <c r="QNU3" s="312"/>
      <c r="QNV3" s="312"/>
      <c r="QNW3" s="312"/>
      <c r="QNX3" s="312"/>
      <c r="QNY3" s="312"/>
      <c r="QNZ3" s="312"/>
      <c r="QOA3" s="312"/>
      <c r="QOB3" s="312"/>
      <c r="QOC3" s="312"/>
      <c r="QOD3" s="312"/>
      <c r="QOE3" s="312"/>
      <c r="QOF3" s="312"/>
      <c r="QOG3" s="312"/>
      <c r="QOH3" s="312"/>
      <c r="QOI3" s="312"/>
      <c r="QOJ3" s="312"/>
      <c r="QOK3" s="312"/>
      <c r="QOL3" s="312"/>
      <c r="QOM3" s="312"/>
      <c r="QON3" s="312"/>
      <c r="QOO3" s="312"/>
      <c r="QOP3" s="312"/>
      <c r="QOQ3" s="312"/>
      <c r="QOR3" s="312"/>
      <c r="QOS3" s="312"/>
      <c r="QOT3" s="312"/>
      <c r="QOU3" s="312"/>
      <c r="QOV3" s="312"/>
      <c r="QOW3" s="312"/>
      <c r="QOX3" s="312"/>
      <c r="QOY3" s="312"/>
      <c r="QOZ3" s="312"/>
      <c r="QPA3" s="312"/>
      <c r="QPB3" s="312"/>
      <c r="QPC3" s="312"/>
      <c r="QPD3" s="312"/>
      <c r="QPE3" s="312"/>
      <c r="QPF3" s="312"/>
      <c r="QPG3" s="312"/>
      <c r="QPH3" s="312"/>
      <c r="QPI3" s="312"/>
      <c r="QPJ3" s="312"/>
      <c r="QPK3" s="312"/>
      <c r="QPL3" s="312"/>
      <c r="QPM3" s="312"/>
      <c r="QPN3" s="312"/>
      <c r="QPO3" s="312"/>
      <c r="QPP3" s="312"/>
      <c r="QPQ3" s="312"/>
      <c r="QPR3" s="312"/>
      <c r="QPS3" s="312"/>
      <c r="QPT3" s="312"/>
      <c r="QPU3" s="312"/>
      <c r="QPV3" s="312"/>
      <c r="QPW3" s="312"/>
      <c r="QPX3" s="312"/>
      <c r="QPY3" s="312"/>
      <c r="QPZ3" s="312"/>
      <c r="QQA3" s="312"/>
      <c r="QQB3" s="312"/>
      <c r="QQC3" s="312"/>
      <c r="QQD3" s="312"/>
      <c r="QQE3" s="312"/>
      <c r="QQF3" s="312"/>
      <c r="QQG3" s="312"/>
      <c r="QQH3" s="312"/>
      <c r="QQI3" s="312"/>
      <c r="QQJ3" s="312"/>
      <c r="QQK3" s="312"/>
      <c r="QQL3" s="312"/>
      <c r="QQM3" s="312"/>
      <c r="QQN3" s="312"/>
      <c r="QQO3" s="312"/>
      <c r="QQP3" s="312"/>
      <c r="QQQ3" s="312"/>
      <c r="QQR3" s="312"/>
      <c r="QQS3" s="312"/>
      <c r="QQT3" s="312"/>
      <c r="QQU3" s="312"/>
      <c r="QQV3" s="312"/>
      <c r="QQW3" s="312"/>
      <c r="QQX3" s="312"/>
      <c r="QQY3" s="312"/>
      <c r="QQZ3" s="312"/>
      <c r="QRA3" s="312"/>
      <c r="QRB3" s="312"/>
      <c r="QRC3" s="312"/>
      <c r="QRD3" s="312"/>
      <c r="QRE3" s="312"/>
      <c r="QRF3" s="312"/>
      <c r="QRG3" s="312"/>
      <c r="QRH3" s="312"/>
      <c r="QRI3" s="312"/>
      <c r="QRJ3" s="312"/>
      <c r="QRK3" s="312"/>
      <c r="QRL3" s="312"/>
      <c r="QRM3" s="312"/>
      <c r="QRN3" s="312"/>
      <c r="QRO3" s="312"/>
      <c r="QRP3" s="312"/>
      <c r="QRQ3" s="312"/>
      <c r="QRR3" s="312"/>
      <c r="QRS3" s="312"/>
      <c r="QRT3" s="312"/>
      <c r="QRU3" s="312"/>
      <c r="QRV3" s="312"/>
      <c r="QRW3" s="312"/>
      <c r="QRX3" s="312"/>
      <c r="QRY3" s="312"/>
      <c r="QRZ3" s="312"/>
      <c r="QSA3" s="312"/>
      <c r="QSB3" s="312"/>
      <c r="QSC3" s="312"/>
      <c r="QSD3" s="312"/>
      <c r="QSE3" s="312"/>
      <c r="QSF3" s="312"/>
      <c r="QSG3" s="312"/>
      <c r="QSH3" s="312"/>
      <c r="QSI3" s="312"/>
      <c r="QSJ3" s="312"/>
      <c r="QSK3" s="312"/>
      <c r="QSL3" s="312"/>
      <c r="QSM3" s="312"/>
      <c r="QSN3" s="312"/>
      <c r="QSO3" s="312"/>
      <c r="QSP3" s="312"/>
      <c r="QSQ3" s="312"/>
      <c r="QSR3" s="312"/>
      <c r="QSS3" s="312"/>
      <c r="QST3" s="312"/>
      <c r="QSU3" s="312"/>
      <c r="QSV3" s="312"/>
      <c r="QSW3" s="312"/>
      <c r="QSX3" s="312"/>
      <c r="QSY3" s="312"/>
      <c r="QSZ3" s="312"/>
      <c r="QTA3" s="312"/>
      <c r="QTB3" s="312"/>
      <c r="QTC3" s="312"/>
      <c r="QTD3" s="312"/>
      <c r="QTE3" s="312"/>
      <c r="QTF3" s="312"/>
      <c r="QTG3" s="312"/>
      <c r="QTH3" s="312"/>
      <c r="QTI3" s="312"/>
      <c r="QTJ3" s="312"/>
      <c r="QTK3" s="312"/>
      <c r="QTL3" s="312"/>
      <c r="QTM3" s="312"/>
      <c r="QTN3" s="312"/>
      <c r="QTO3" s="312"/>
      <c r="QTP3" s="312"/>
      <c r="QTQ3" s="312"/>
      <c r="QTR3" s="312"/>
      <c r="QTS3" s="312"/>
      <c r="QTT3" s="312"/>
      <c r="QTU3" s="312"/>
      <c r="QTV3" s="312"/>
      <c r="QTW3" s="312"/>
      <c r="QTX3" s="312"/>
      <c r="QTY3" s="312"/>
      <c r="QTZ3" s="312"/>
      <c r="QUA3" s="312"/>
      <c r="QUB3" s="312"/>
      <c r="QUC3" s="312"/>
      <c r="QUD3" s="312"/>
      <c r="QUE3" s="312"/>
      <c r="QUF3" s="312"/>
      <c r="QUG3" s="312"/>
      <c r="QUH3" s="312"/>
      <c r="QUI3" s="312"/>
      <c r="QUJ3" s="312"/>
      <c r="QUK3" s="312"/>
      <c r="QUL3" s="312"/>
      <c r="QUM3" s="312"/>
      <c r="QUN3" s="312"/>
      <c r="QUO3" s="312"/>
      <c r="QUP3" s="312"/>
      <c r="QUQ3" s="312"/>
      <c r="QUR3" s="312"/>
      <c r="QUS3" s="312"/>
      <c r="QUT3" s="312"/>
      <c r="QUU3" s="312"/>
      <c r="QUV3" s="312"/>
      <c r="QUW3" s="312"/>
      <c r="QUX3" s="312"/>
      <c r="QUY3" s="312"/>
      <c r="QUZ3" s="312"/>
      <c r="QVA3" s="312"/>
      <c r="QVB3" s="312"/>
      <c r="QVC3" s="312"/>
      <c r="QVD3" s="312"/>
      <c r="QVE3" s="312"/>
      <c r="QVF3" s="312"/>
      <c r="QVG3" s="312"/>
      <c r="QVH3" s="312"/>
      <c r="QVI3" s="312"/>
      <c r="QVJ3" s="312"/>
      <c r="QVK3" s="312"/>
      <c r="QVL3" s="312"/>
      <c r="QVM3" s="312"/>
      <c r="QVN3" s="312"/>
      <c r="QVO3" s="312"/>
      <c r="QVP3" s="312"/>
      <c r="QVQ3" s="312"/>
      <c r="QVR3" s="312"/>
      <c r="QVS3" s="312"/>
      <c r="QVT3" s="312"/>
      <c r="QVU3" s="312"/>
      <c r="QVV3" s="312"/>
      <c r="QVW3" s="312"/>
      <c r="QVX3" s="312"/>
      <c r="QVY3" s="312"/>
      <c r="QVZ3" s="312"/>
      <c r="QWA3" s="312"/>
      <c r="QWB3" s="312"/>
      <c r="QWC3" s="312"/>
      <c r="QWD3" s="312"/>
      <c r="QWE3" s="312"/>
      <c r="QWF3" s="312"/>
      <c r="QWG3" s="312"/>
      <c r="QWH3" s="312"/>
      <c r="QWI3" s="312"/>
      <c r="QWJ3" s="312"/>
      <c r="QWK3" s="312"/>
      <c r="QWL3" s="312"/>
      <c r="QWM3" s="312"/>
      <c r="QWN3" s="312"/>
      <c r="QWO3" s="312"/>
      <c r="QWP3" s="312"/>
      <c r="QWQ3" s="312"/>
      <c r="QWR3" s="312"/>
      <c r="QWS3" s="312"/>
      <c r="QWT3" s="312"/>
      <c r="QWU3" s="312"/>
      <c r="QWV3" s="312"/>
      <c r="QWW3" s="312"/>
      <c r="QWX3" s="312"/>
      <c r="QWY3" s="312"/>
      <c r="QWZ3" s="312"/>
      <c r="QXA3" s="312"/>
      <c r="QXB3" s="312"/>
      <c r="QXC3" s="312"/>
      <c r="QXD3" s="312"/>
      <c r="QXE3" s="312"/>
      <c r="QXF3" s="312"/>
      <c r="QXG3" s="312"/>
      <c r="QXH3" s="312"/>
      <c r="QXI3" s="312"/>
      <c r="QXJ3" s="312"/>
      <c r="QXK3" s="312"/>
      <c r="QXL3" s="312"/>
      <c r="QXM3" s="312"/>
      <c r="QXN3" s="312"/>
      <c r="QXO3" s="312"/>
      <c r="QXP3" s="312"/>
      <c r="QXQ3" s="312"/>
      <c r="QXR3" s="312"/>
      <c r="QXS3" s="312"/>
      <c r="QXT3" s="312"/>
      <c r="QXU3" s="312"/>
      <c r="QXV3" s="312"/>
      <c r="QXW3" s="312"/>
      <c r="QXX3" s="312"/>
      <c r="QXY3" s="312"/>
      <c r="QXZ3" s="312"/>
      <c r="QYA3" s="312"/>
      <c r="QYB3" s="312"/>
      <c r="QYC3" s="312"/>
      <c r="QYD3" s="312"/>
      <c r="QYE3" s="312"/>
      <c r="QYF3" s="312"/>
      <c r="QYG3" s="312"/>
      <c r="QYH3" s="312"/>
      <c r="QYI3" s="312"/>
      <c r="QYJ3" s="312"/>
      <c r="QYK3" s="312"/>
      <c r="QYL3" s="312"/>
      <c r="QYM3" s="312"/>
      <c r="QYN3" s="312"/>
      <c r="QYO3" s="312"/>
      <c r="QYP3" s="312"/>
      <c r="QYQ3" s="312"/>
      <c r="QYR3" s="312"/>
      <c r="QYS3" s="312"/>
      <c r="QYT3" s="312"/>
      <c r="QYU3" s="312"/>
      <c r="QYV3" s="312"/>
      <c r="QYW3" s="312"/>
      <c r="QYX3" s="312"/>
      <c r="QYY3" s="312"/>
      <c r="QYZ3" s="312"/>
      <c r="QZA3" s="312"/>
      <c r="QZB3" s="312"/>
      <c r="QZC3" s="312"/>
      <c r="QZD3" s="312"/>
      <c r="QZE3" s="312"/>
      <c r="QZF3" s="312"/>
      <c r="QZG3" s="312"/>
      <c r="QZH3" s="312"/>
      <c r="QZI3" s="312"/>
      <c r="QZJ3" s="312"/>
      <c r="QZK3" s="312"/>
      <c r="QZL3" s="312"/>
      <c r="QZM3" s="312"/>
      <c r="QZN3" s="312"/>
      <c r="QZO3" s="312"/>
      <c r="QZP3" s="312"/>
      <c r="QZQ3" s="312"/>
      <c r="QZR3" s="312"/>
      <c r="QZS3" s="312"/>
      <c r="QZT3" s="312"/>
      <c r="QZU3" s="312"/>
      <c r="QZV3" s="312"/>
      <c r="QZW3" s="312"/>
      <c r="QZX3" s="312"/>
      <c r="QZY3" s="312"/>
      <c r="QZZ3" s="312"/>
      <c r="RAA3" s="312"/>
      <c r="RAB3" s="312"/>
      <c r="RAC3" s="312"/>
      <c r="RAD3" s="312"/>
      <c r="RAE3" s="312"/>
      <c r="RAF3" s="312"/>
      <c r="RAG3" s="312"/>
      <c r="RAH3" s="312"/>
      <c r="RAI3" s="312"/>
      <c r="RAJ3" s="312"/>
      <c r="RAK3" s="312"/>
      <c r="RAL3" s="312"/>
      <c r="RAM3" s="312"/>
      <c r="RAN3" s="312"/>
      <c r="RAO3" s="312"/>
      <c r="RAP3" s="312"/>
      <c r="RAQ3" s="312"/>
      <c r="RAR3" s="312"/>
      <c r="RAS3" s="312"/>
      <c r="RAT3" s="312"/>
      <c r="RAU3" s="312"/>
      <c r="RAV3" s="312"/>
      <c r="RAW3" s="312"/>
      <c r="RAX3" s="312"/>
      <c r="RAY3" s="312"/>
      <c r="RAZ3" s="312"/>
      <c r="RBA3" s="312"/>
      <c r="RBB3" s="312"/>
      <c r="RBC3" s="312"/>
      <c r="RBD3" s="312"/>
      <c r="RBE3" s="312"/>
      <c r="RBF3" s="312"/>
      <c r="RBG3" s="312"/>
      <c r="RBH3" s="312"/>
      <c r="RBI3" s="312"/>
      <c r="RBJ3" s="312"/>
      <c r="RBK3" s="312"/>
      <c r="RBL3" s="312"/>
      <c r="RBM3" s="312"/>
      <c r="RBN3" s="312"/>
      <c r="RBO3" s="312"/>
      <c r="RBP3" s="312"/>
      <c r="RBQ3" s="312"/>
      <c r="RBR3" s="312"/>
      <c r="RBS3" s="312"/>
      <c r="RBT3" s="312"/>
      <c r="RBU3" s="312"/>
      <c r="RBV3" s="312"/>
      <c r="RBW3" s="312"/>
      <c r="RBX3" s="312"/>
      <c r="RBY3" s="312"/>
      <c r="RBZ3" s="312"/>
      <c r="RCA3" s="312"/>
      <c r="RCB3" s="312"/>
      <c r="RCC3" s="312"/>
      <c r="RCD3" s="312"/>
      <c r="RCE3" s="312"/>
      <c r="RCF3" s="312"/>
      <c r="RCG3" s="312"/>
      <c r="RCH3" s="312"/>
      <c r="RCI3" s="312"/>
      <c r="RCJ3" s="312"/>
      <c r="RCK3" s="312"/>
      <c r="RCL3" s="312"/>
      <c r="RCM3" s="312"/>
      <c r="RCN3" s="312"/>
      <c r="RCO3" s="312"/>
      <c r="RCP3" s="312"/>
      <c r="RCQ3" s="312"/>
      <c r="RCR3" s="312"/>
      <c r="RCS3" s="312"/>
      <c r="RCT3" s="312"/>
      <c r="RCU3" s="312"/>
      <c r="RCV3" s="312"/>
      <c r="RCW3" s="312"/>
      <c r="RCX3" s="312"/>
      <c r="RCY3" s="312"/>
      <c r="RCZ3" s="312"/>
      <c r="RDA3" s="312"/>
      <c r="RDB3" s="312"/>
      <c r="RDC3" s="312"/>
      <c r="RDD3" s="312"/>
      <c r="RDE3" s="312"/>
      <c r="RDF3" s="312"/>
      <c r="RDG3" s="312"/>
      <c r="RDH3" s="312"/>
      <c r="RDI3" s="312"/>
      <c r="RDJ3" s="312"/>
      <c r="RDK3" s="312"/>
      <c r="RDL3" s="312"/>
      <c r="RDM3" s="312"/>
      <c r="RDN3" s="312"/>
      <c r="RDO3" s="312"/>
      <c r="RDP3" s="312"/>
      <c r="RDQ3" s="312"/>
      <c r="RDR3" s="312"/>
      <c r="RDS3" s="312"/>
      <c r="RDT3" s="312"/>
      <c r="RDU3" s="312"/>
      <c r="RDV3" s="312"/>
      <c r="RDW3" s="312"/>
      <c r="RDX3" s="312"/>
      <c r="RDY3" s="312"/>
      <c r="RDZ3" s="312"/>
      <c r="REA3" s="312"/>
      <c r="REB3" s="312"/>
      <c r="REC3" s="312"/>
      <c r="RED3" s="312"/>
      <c r="REE3" s="312"/>
      <c r="REF3" s="312"/>
      <c r="REG3" s="312"/>
      <c r="REH3" s="312"/>
      <c r="REI3" s="312"/>
      <c r="REJ3" s="312"/>
      <c r="REK3" s="312"/>
      <c r="REL3" s="312"/>
      <c r="REM3" s="312"/>
      <c r="REN3" s="312"/>
      <c r="REO3" s="312"/>
      <c r="REP3" s="312"/>
      <c r="REQ3" s="312"/>
      <c r="RER3" s="312"/>
      <c r="RES3" s="312"/>
      <c r="RET3" s="312"/>
      <c r="REU3" s="312"/>
      <c r="REV3" s="312"/>
      <c r="REW3" s="312"/>
      <c r="REX3" s="312"/>
      <c r="REY3" s="312"/>
      <c r="REZ3" s="312"/>
      <c r="RFA3" s="312"/>
      <c r="RFB3" s="312"/>
      <c r="RFC3" s="312"/>
      <c r="RFD3" s="312"/>
      <c r="RFE3" s="312"/>
      <c r="RFF3" s="312"/>
      <c r="RFG3" s="312"/>
      <c r="RFH3" s="312"/>
      <c r="RFI3" s="312"/>
      <c r="RFJ3" s="312"/>
      <c r="RFK3" s="312"/>
      <c r="RFL3" s="312"/>
      <c r="RFM3" s="312"/>
      <c r="RFN3" s="312"/>
      <c r="RFO3" s="312"/>
      <c r="RFP3" s="312"/>
      <c r="RFQ3" s="312"/>
      <c r="RFR3" s="312"/>
      <c r="RFS3" s="312"/>
      <c r="RFT3" s="312"/>
      <c r="RFU3" s="312"/>
      <c r="RFV3" s="312"/>
      <c r="RFW3" s="312"/>
      <c r="RFX3" s="312"/>
      <c r="RFY3" s="312"/>
      <c r="RFZ3" s="312"/>
      <c r="RGA3" s="312"/>
      <c r="RGB3" s="312"/>
      <c r="RGC3" s="312"/>
      <c r="RGD3" s="312"/>
      <c r="RGE3" s="312"/>
      <c r="RGF3" s="312"/>
      <c r="RGG3" s="312"/>
      <c r="RGH3" s="312"/>
      <c r="RGI3" s="312"/>
      <c r="RGJ3" s="312"/>
      <c r="RGK3" s="312"/>
      <c r="RGL3" s="312"/>
      <c r="RGM3" s="312"/>
      <c r="RGN3" s="312"/>
      <c r="RGO3" s="312"/>
      <c r="RGP3" s="312"/>
      <c r="RGQ3" s="312"/>
      <c r="RGR3" s="312"/>
      <c r="RGS3" s="312"/>
      <c r="RGT3" s="312"/>
      <c r="RGU3" s="312"/>
      <c r="RGV3" s="312"/>
      <c r="RGW3" s="312"/>
      <c r="RGX3" s="312"/>
      <c r="RGY3" s="312"/>
      <c r="RGZ3" s="312"/>
      <c r="RHA3" s="312"/>
      <c r="RHB3" s="312"/>
      <c r="RHC3" s="312"/>
      <c r="RHD3" s="312"/>
      <c r="RHE3" s="312"/>
      <c r="RHF3" s="312"/>
      <c r="RHG3" s="312"/>
      <c r="RHH3" s="312"/>
      <c r="RHI3" s="312"/>
      <c r="RHJ3" s="312"/>
      <c r="RHK3" s="312"/>
      <c r="RHL3" s="312"/>
      <c r="RHM3" s="312"/>
      <c r="RHN3" s="312"/>
      <c r="RHO3" s="312"/>
      <c r="RHP3" s="312"/>
      <c r="RHQ3" s="312"/>
      <c r="RHR3" s="312"/>
      <c r="RHS3" s="312"/>
      <c r="RHT3" s="312"/>
      <c r="RHU3" s="312"/>
      <c r="RHV3" s="312"/>
      <c r="RHW3" s="312"/>
      <c r="RHX3" s="312"/>
      <c r="RHY3" s="312"/>
      <c r="RHZ3" s="312"/>
      <c r="RIA3" s="312"/>
      <c r="RIB3" s="312"/>
      <c r="RIC3" s="312"/>
      <c r="RID3" s="312"/>
      <c r="RIE3" s="312"/>
      <c r="RIF3" s="312"/>
      <c r="RIG3" s="312"/>
      <c r="RIH3" s="312"/>
      <c r="RII3" s="312"/>
      <c r="RIJ3" s="312"/>
      <c r="RIK3" s="312"/>
      <c r="RIL3" s="312"/>
      <c r="RIM3" s="312"/>
      <c r="RIN3" s="312"/>
      <c r="RIO3" s="312"/>
      <c r="RIP3" s="312"/>
      <c r="RIQ3" s="312"/>
      <c r="RIR3" s="312"/>
      <c r="RIS3" s="312"/>
      <c r="RIT3" s="312"/>
      <c r="RIU3" s="312"/>
      <c r="RIV3" s="312"/>
      <c r="RIW3" s="312"/>
      <c r="RIX3" s="312"/>
      <c r="RIY3" s="312"/>
      <c r="RIZ3" s="312"/>
      <c r="RJA3" s="312"/>
      <c r="RJB3" s="312"/>
      <c r="RJC3" s="312"/>
      <c r="RJD3" s="312"/>
      <c r="RJE3" s="312"/>
      <c r="RJF3" s="312"/>
      <c r="RJG3" s="312"/>
      <c r="RJH3" s="312"/>
      <c r="RJI3" s="312"/>
      <c r="RJJ3" s="312"/>
      <c r="RJK3" s="312"/>
      <c r="RJL3" s="312"/>
      <c r="RJM3" s="312"/>
      <c r="RJN3" s="312"/>
      <c r="RJO3" s="312"/>
      <c r="RJP3" s="312"/>
      <c r="RJQ3" s="312"/>
      <c r="RJR3" s="312"/>
      <c r="RJS3" s="312"/>
      <c r="RJT3" s="312"/>
      <c r="RJU3" s="312"/>
      <c r="RJV3" s="312"/>
      <c r="RJW3" s="312"/>
      <c r="RJX3" s="312"/>
      <c r="RJY3" s="312"/>
      <c r="RJZ3" s="312"/>
      <c r="RKA3" s="312"/>
      <c r="RKB3" s="312"/>
      <c r="RKC3" s="312"/>
      <c r="RKD3" s="312"/>
      <c r="RKE3" s="312"/>
      <c r="RKF3" s="312"/>
      <c r="RKG3" s="312"/>
      <c r="RKH3" s="312"/>
      <c r="RKI3" s="312"/>
      <c r="RKJ3" s="312"/>
      <c r="RKK3" s="312"/>
      <c r="RKL3" s="312"/>
      <c r="RKM3" s="312"/>
      <c r="RKN3" s="312"/>
      <c r="RKO3" s="312"/>
      <c r="RKP3" s="312"/>
      <c r="RKQ3" s="312"/>
      <c r="RKR3" s="312"/>
      <c r="RKS3" s="312"/>
      <c r="RKT3" s="312"/>
      <c r="RKU3" s="312"/>
      <c r="RKV3" s="312"/>
      <c r="RKW3" s="312"/>
      <c r="RKX3" s="312"/>
      <c r="RKY3" s="312"/>
      <c r="RKZ3" s="312"/>
      <c r="RLA3" s="312"/>
      <c r="RLB3" s="312"/>
      <c r="RLC3" s="312"/>
      <c r="RLD3" s="312"/>
      <c r="RLE3" s="312"/>
      <c r="RLF3" s="312"/>
      <c r="RLG3" s="312"/>
      <c r="RLH3" s="312"/>
      <c r="RLI3" s="312"/>
      <c r="RLJ3" s="312"/>
      <c r="RLK3" s="312"/>
      <c r="RLL3" s="312"/>
      <c r="RLM3" s="312"/>
      <c r="RLN3" s="312"/>
      <c r="RLO3" s="312"/>
      <c r="RLP3" s="312"/>
      <c r="RLQ3" s="312"/>
      <c r="RLR3" s="312"/>
      <c r="RLS3" s="312"/>
      <c r="RLT3" s="312"/>
      <c r="RLU3" s="312"/>
      <c r="RLV3" s="312"/>
      <c r="RLW3" s="312"/>
      <c r="RLX3" s="312"/>
      <c r="RLY3" s="312"/>
      <c r="RLZ3" s="312"/>
      <c r="RMA3" s="312"/>
      <c r="RMB3" s="312"/>
      <c r="RMC3" s="312"/>
      <c r="RMD3" s="312"/>
      <c r="RME3" s="312"/>
      <c r="RMF3" s="312"/>
      <c r="RMG3" s="312"/>
      <c r="RMH3" s="312"/>
      <c r="RMI3" s="312"/>
      <c r="RMJ3" s="312"/>
      <c r="RMK3" s="312"/>
      <c r="RML3" s="312"/>
      <c r="RMM3" s="312"/>
      <c r="RMN3" s="312"/>
      <c r="RMO3" s="312"/>
      <c r="RMP3" s="312"/>
      <c r="RMQ3" s="312"/>
      <c r="RMR3" s="312"/>
      <c r="RMS3" s="312"/>
      <c r="RMT3" s="312"/>
      <c r="RMU3" s="312"/>
      <c r="RMV3" s="312"/>
      <c r="RMW3" s="312"/>
      <c r="RMX3" s="312"/>
      <c r="RMY3" s="312"/>
      <c r="RMZ3" s="312"/>
      <c r="RNA3" s="312"/>
      <c r="RNB3" s="312"/>
      <c r="RNC3" s="312"/>
      <c r="RND3" s="312"/>
      <c r="RNE3" s="312"/>
      <c r="RNF3" s="312"/>
      <c r="RNG3" s="312"/>
      <c r="RNH3" s="312"/>
      <c r="RNI3" s="312"/>
      <c r="RNJ3" s="312"/>
      <c r="RNK3" s="312"/>
      <c r="RNL3" s="312"/>
      <c r="RNM3" s="312"/>
      <c r="RNN3" s="312"/>
      <c r="RNO3" s="312"/>
      <c r="RNP3" s="312"/>
      <c r="RNQ3" s="312"/>
      <c r="RNR3" s="312"/>
      <c r="RNS3" s="312"/>
      <c r="RNT3" s="312"/>
      <c r="RNU3" s="312"/>
      <c r="RNV3" s="312"/>
      <c r="RNW3" s="312"/>
      <c r="RNX3" s="312"/>
      <c r="RNY3" s="312"/>
      <c r="RNZ3" s="312"/>
      <c r="ROA3" s="312"/>
      <c r="ROB3" s="312"/>
      <c r="ROC3" s="312"/>
      <c r="ROD3" s="312"/>
      <c r="ROE3" s="312"/>
      <c r="ROF3" s="312"/>
      <c r="ROG3" s="312"/>
      <c r="ROH3" s="312"/>
      <c r="ROI3" s="312"/>
      <c r="ROJ3" s="312"/>
      <c r="ROK3" s="312"/>
      <c r="ROL3" s="312"/>
      <c r="ROM3" s="312"/>
      <c r="RON3" s="312"/>
      <c r="ROO3" s="312"/>
      <c r="ROP3" s="312"/>
      <c r="ROQ3" s="312"/>
      <c r="ROR3" s="312"/>
      <c r="ROS3" s="312"/>
      <c r="ROT3" s="312"/>
      <c r="ROU3" s="312"/>
      <c r="ROV3" s="312"/>
      <c r="ROW3" s="312"/>
      <c r="ROX3" s="312"/>
      <c r="ROY3" s="312"/>
      <c r="ROZ3" s="312"/>
      <c r="RPA3" s="312"/>
      <c r="RPB3" s="312"/>
      <c r="RPC3" s="312"/>
      <c r="RPD3" s="312"/>
      <c r="RPE3" s="312"/>
      <c r="RPF3" s="312"/>
      <c r="RPG3" s="312"/>
      <c r="RPH3" s="312"/>
      <c r="RPI3" s="312"/>
      <c r="RPJ3" s="312"/>
      <c r="RPK3" s="312"/>
      <c r="RPL3" s="312"/>
      <c r="RPM3" s="312"/>
      <c r="RPN3" s="312"/>
      <c r="RPO3" s="312"/>
      <c r="RPP3" s="312"/>
      <c r="RPQ3" s="312"/>
      <c r="RPR3" s="312"/>
      <c r="RPS3" s="312"/>
      <c r="RPT3" s="312"/>
      <c r="RPU3" s="312"/>
      <c r="RPV3" s="312"/>
      <c r="RPW3" s="312"/>
      <c r="RPX3" s="312"/>
      <c r="RPY3" s="312"/>
      <c r="RPZ3" s="312"/>
      <c r="RQA3" s="312"/>
      <c r="RQB3" s="312"/>
      <c r="RQC3" s="312"/>
      <c r="RQD3" s="312"/>
      <c r="RQE3" s="312"/>
      <c r="RQF3" s="312"/>
      <c r="RQG3" s="312"/>
      <c r="RQH3" s="312"/>
      <c r="RQI3" s="312"/>
      <c r="RQJ3" s="312"/>
      <c r="RQK3" s="312"/>
      <c r="RQL3" s="312"/>
      <c r="RQM3" s="312"/>
      <c r="RQN3" s="312"/>
      <c r="RQO3" s="312"/>
      <c r="RQP3" s="312"/>
      <c r="RQQ3" s="312"/>
      <c r="RQR3" s="312"/>
      <c r="RQS3" s="312"/>
      <c r="RQT3" s="312"/>
      <c r="RQU3" s="312"/>
      <c r="RQV3" s="312"/>
      <c r="RQW3" s="312"/>
      <c r="RQX3" s="312"/>
      <c r="RQY3" s="312"/>
      <c r="RQZ3" s="312"/>
      <c r="RRA3" s="312"/>
      <c r="RRB3" s="312"/>
      <c r="RRC3" s="312"/>
      <c r="RRD3" s="312"/>
      <c r="RRE3" s="312"/>
      <c r="RRF3" s="312"/>
      <c r="RRG3" s="312"/>
      <c r="RRH3" s="312"/>
      <c r="RRI3" s="312"/>
      <c r="RRJ3" s="312"/>
      <c r="RRK3" s="312"/>
      <c r="RRL3" s="312"/>
      <c r="RRM3" s="312"/>
      <c r="RRN3" s="312"/>
      <c r="RRO3" s="312"/>
      <c r="RRP3" s="312"/>
      <c r="RRQ3" s="312"/>
      <c r="RRR3" s="312"/>
      <c r="RRS3" s="312"/>
      <c r="RRT3" s="312"/>
      <c r="RRU3" s="312"/>
      <c r="RRV3" s="312"/>
      <c r="RRW3" s="312"/>
      <c r="RRX3" s="312"/>
      <c r="RRY3" s="312"/>
      <c r="RRZ3" s="312"/>
      <c r="RSA3" s="312"/>
      <c r="RSB3" s="312"/>
      <c r="RSC3" s="312"/>
      <c r="RSD3" s="312"/>
      <c r="RSE3" s="312"/>
      <c r="RSF3" s="312"/>
      <c r="RSG3" s="312"/>
      <c r="RSH3" s="312"/>
      <c r="RSI3" s="312"/>
      <c r="RSJ3" s="312"/>
      <c r="RSK3" s="312"/>
      <c r="RSL3" s="312"/>
      <c r="RSM3" s="312"/>
      <c r="RSN3" s="312"/>
      <c r="RSO3" s="312"/>
      <c r="RSP3" s="312"/>
      <c r="RSQ3" s="312"/>
      <c r="RSR3" s="312"/>
      <c r="RSS3" s="312"/>
      <c r="RST3" s="312"/>
      <c r="RSU3" s="312"/>
      <c r="RSV3" s="312"/>
      <c r="RSW3" s="312"/>
      <c r="RSX3" s="312"/>
      <c r="RSY3" s="312"/>
      <c r="RSZ3" s="312"/>
      <c r="RTA3" s="312"/>
      <c r="RTB3" s="312"/>
      <c r="RTC3" s="312"/>
      <c r="RTD3" s="312"/>
      <c r="RTE3" s="312"/>
      <c r="RTF3" s="312"/>
      <c r="RTG3" s="312"/>
      <c r="RTH3" s="312"/>
      <c r="RTI3" s="312"/>
      <c r="RTJ3" s="312"/>
      <c r="RTK3" s="312"/>
      <c r="RTL3" s="312"/>
      <c r="RTM3" s="312"/>
      <c r="RTN3" s="312"/>
      <c r="RTO3" s="312"/>
      <c r="RTP3" s="312"/>
      <c r="RTQ3" s="312"/>
      <c r="RTR3" s="312"/>
      <c r="RTS3" s="312"/>
      <c r="RTT3" s="312"/>
      <c r="RTU3" s="312"/>
      <c r="RTV3" s="312"/>
      <c r="RTW3" s="312"/>
      <c r="RTX3" s="312"/>
      <c r="RTY3" s="312"/>
      <c r="RTZ3" s="312"/>
      <c r="RUA3" s="312"/>
      <c r="RUB3" s="312"/>
      <c r="RUC3" s="312"/>
      <c r="RUD3" s="312"/>
      <c r="RUE3" s="312"/>
      <c r="RUF3" s="312"/>
      <c r="RUG3" s="312"/>
      <c r="RUH3" s="312"/>
      <c r="RUI3" s="312"/>
      <c r="RUJ3" s="312"/>
      <c r="RUK3" s="312"/>
      <c r="RUL3" s="312"/>
      <c r="RUM3" s="312"/>
      <c r="RUN3" s="312"/>
      <c r="RUO3" s="312"/>
      <c r="RUP3" s="312"/>
      <c r="RUQ3" s="312"/>
      <c r="RUR3" s="312"/>
      <c r="RUS3" s="312"/>
      <c r="RUT3" s="312"/>
      <c r="RUU3" s="312"/>
      <c r="RUV3" s="312"/>
      <c r="RUW3" s="312"/>
      <c r="RUX3" s="312"/>
      <c r="RUY3" s="312"/>
      <c r="RUZ3" s="312"/>
      <c r="RVA3" s="312"/>
      <c r="RVB3" s="312"/>
      <c r="RVC3" s="312"/>
      <c r="RVD3" s="312"/>
      <c r="RVE3" s="312"/>
      <c r="RVF3" s="312"/>
      <c r="RVG3" s="312"/>
      <c r="RVH3" s="312"/>
      <c r="RVI3" s="312"/>
      <c r="RVJ3" s="312"/>
      <c r="RVK3" s="312"/>
      <c r="RVL3" s="312"/>
      <c r="RVM3" s="312"/>
      <c r="RVN3" s="312"/>
      <c r="RVO3" s="312"/>
      <c r="RVP3" s="312"/>
      <c r="RVQ3" s="312"/>
      <c r="RVR3" s="312"/>
      <c r="RVS3" s="312"/>
      <c r="RVT3" s="312"/>
      <c r="RVU3" s="312"/>
      <c r="RVV3" s="312"/>
      <c r="RVW3" s="312"/>
      <c r="RVX3" s="312"/>
      <c r="RVY3" s="312"/>
      <c r="RVZ3" s="312"/>
      <c r="RWA3" s="312"/>
      <c r="RWB3" s="312"/>
      <c r="RWC3" s="312"/>
      <c r="RWD3" s="312"/>
      <c r="RWE3" s="312"/>
      <c r="RWF3" s="312"/>
      <c r="RWG3" s="312"/>
      <c r="RWH3" s="312"/>
      <c r="RWI3" s="312"/>
      <c r="RWJ3" s="312"/>
      <c r="RWK3" s="312"/>
      <c r="RWL3" s="312"/>
      <c r="RWM3" s="312"/>
      <c r="RWN3" s="312"/>
      <c r="RWO3" s="312"/>
      <c r="RWP3" s="312"/>
      <c r="RWQ3" s="312"/>
      <c r="RWR3" s="312"/>
      <c r="RWS3" s="312"/>
      <c r="RWT3" s="312"/>
      <c r="RWU3" s="312"/>
      <c r="RWV3" s="312"/>
      <c r="RWW3" s="312"/>
      <c r="RWX3" s="312"/>
      <c r="RWY3" s="312"/>
      <c r="RWZ3" s="312"/>
      <c r="RXA3" s="312"/>
      <c r="RXB3" s="312"/>
      <c r="RXC3" s="312"/>
      <c r="RXD3" s="312"/>
      <c r="RXE3" s="312"/>
      <c r="RXF3" s="312"/>
      <c r="RXG3" s="312"/>
      <c r="RXH3" s="312"/>
      <c r="RXI3" s="312"/>
      <c r="RXJ3" s="312"/>
      <c r="RXK3" s="312"/>
      <c r="RXL3" s="312"/>
      <c r="RXM3" s="312"/>
      <c r="RXN3" s="312"/>
      <c r="RXO3" s="312"/>
      <c r="RXP3" s="312"/>
      <c r="RXQ3" s="312"/>
      <c r="RXR3" s="312"/>
      <c r="RXS3" s="312"/>
      <c r="RXT3" s="312"/>
      <c r="RXU3" s="312"/>
      <c r="RXV3" s="312"/>
      <c r="RXW3" s="312"/>
      <c r="RXX3" s="312"/>
      <c r="RXY3" s="312"/>
      <c r="RXZ3" s="312"/>
      <c r="RYA3" s="312"/>
      <c r="RYB3" s="312"/>
      <c r="RYC3" s="312"/>
      <c r="RYD3" s="312"/>
      <c r="RYE3" s="312"/>
      <c r="RYF3" s="312"/>
      <c r="RYG3" s="312"/>
      <c r="RYH3" s="312"/>
      <c r="RYI3" s="312"/>
      <c r="RYJ3" s="312"/>
      <c r="RYK3" s="312"/>
      <c r="RYL3" s="312"/>
      <c r="RYM3" s="312"/>
      <c r="RYN3" s="312"/>
      <c r="RYO3" s="312"/>
      <c r="RYP3" s="312"/>
      <c r="RYQ3" s="312"/>
      <c r="RYR3" s="312"/>
      <c r="RYS3" s="312"/>
      <c r="RYT3" s="312"/>
      <c r="RYU3" s="312"/>
      <c r="RYV3" s="312"/>
      <c r="RYW3" s="312"/>
      <c r="RYX3" s="312"/>
      <c r="RYY3" s="312"/>
      <c r="RYZ3" s="312"/>
      <c r="RZA3" s="312"/>
      <c r="RZB3" s="312"/>
      <c r="RZC3" s="312"/>
      <c r="RZD3" s="312"/>
      <c r="RZE3" s="312"/>
      <c r="RZF3" s="312"/>
      <c r="RZG3" s="312"/>
      <c r="RZH3" s="312"/>
      <c r="RZI3" s="312"/>
      <c r="RZJ3" s="312"/>
      <c r="RZK3" s="312"/>
      <c r="RZL3" s="312"/>
      <c r="RZM3" s="312"/>
      <c r="RZN3" s="312"/>
      <c r="RZO3" s="312"/>
      <c r="RZP3" s="312"/>
      <c r="RZQ3" s="312"/>
      <c r="RZR3" s="312"/>
      <c r="RZS3" s="312"/>
      <c r="RZT3" s="312"/>
      <c r="RZU3" s="312"/>
      <c r="RZV3" s="312"/>
      <c r="RZW3" s="312"/>
      <c r="RZX3" s="312"/>
      <c r="RZY3" s="312"/>
      <c r="RZZ3" s="312"/>
      <c r="SAA3" s="312"/>
      <c r="SAB3" s="312"/>
      <c r="SAC3" s="312"/>
      <c r="SAD3" s="312"/>
      <c r="SAE3" s="312"/>
      <c r="SAF3" s="312"/>
      <c r="SAG3" s="312"/>
      <c r="SAH3" s="312"/>
      <c r="SAI3" s="312"/>
      <c r="SAJ3" s="312"/>
      <c r="SAK3" s="312"/>
      <c r="SAL3" s="312"/>
      <c r="SAM3" s="312"/>
      <c r="SAN3" s="312"/>
      <c r="SAO3" s="312"/>
      <c r="SAP3" s="312"/>
      <c r="SAQ3" s="312"/>
      <c r="SAR3" s="312"/>
      <c r="SAS3" s="312"/>
      <c r="SAT3" s="312"/>
      <c r="SAU3" s="312"/>
      <c r="SAV3" s="312"/>
      <c r="SAW3" s="312"/>
      <c r="SAX3" s="312"/>
      <c r="SAY3" s="312"/>
      <c r="SAZ3" s="312"/>
      <c r="SBA3" s="312"/>
      <c r="SBB3" s="312"/>
      <c r="SBC3" s="312"/>
      <c r="SBD3" s="312"/>
      <c r="SBE3" s="312"/>
      <c r="SBF3" s="312"/>
      <c r="SBG3" s="312"/>
      <c r="SBH3" s="312"/>
      <c r="SBI3" s="312"/>
      <c r="SBJ3" s="312"/>
      <c r="SBK3" s="312"/>
      <c r="SBL3" s="312"/>
      <c r="SBM3" s="312"/>
      <c r="SBN3" s="312"/>
      <c r="SBO3" s="312"/>
      <c r="SBP3" s="312"/>
      <c r="SBQ3" s="312"/>
      <c r="SBR3" s="312"/>
      <c r="SBS3" s="312"/>
      <c r="SBT3" s="312"/>
      <c r="SBU3" s="312"/>
      <c r="SBV3" s="312"/>
      <c r="SBW3" s="312"/>
      <c r="SBX3" s="312"/>
      <c r="SBY3" s="312"/>
      <c r="SBZ3" s="312"/>
      <c r="SCA3" s="312"/>
      <c r="SCB3" s="312"/>
      <c r="SCC3" s="312"/>
      <c r="SCD3" s="312"/>
      <c r="SCE3" s="312"/>
      <c r="SCF3" s="312"/>
      <c r="SCG3" s="312"/>
      <c r="SCH3" s="312"/>
      <c r="SCI3" s="312"/>
      <c r="SCJ3" s="312"/>
      <c r="SCK3" s="312"/>
      <c r="SCL3" s="312"/>
      <c r="SCM3" s="312"/>
      <c r="SCN3" s="312"/>
      <c r="SCO3" s="312"/>
      <c r="SCP3" s="312"/>
      <c r="SCQ3" s="312"/>
      <c r="SCR3" s="312"/>
      <c r="SCS3" s="312"/>
      <c r="SCT3" s="312"/>
      <c r="SCU3" s="312"/>
      <c r="SCV3" s="312"/>
      <c r="SCW3" s="312"/>
      <c r="SCX3" s="312"/>
      <c r="SCY3" s="312"/>
      <c r="SCZ3" s="312"/>
      <c r="SDA3" s="312"/>
      <c r="SDB3" s="312"/>
      <c r="SDC3" s="312"/>
      <c r="SDD3" s="312"/>
      <c r="SDE3" s="312"/>
      <c r="SDF3" s="312"/>
      <c r="SDG3" s="312"/>
      <c r="SDH3" s="312"/>
      <c r="SDI3" s="312"/>
      <c r="SDJ3" s="312"/>
      <c r="SDK3" s="312"/>
      <c r="SDL3" s="312"/>
      <c r="SDM3" s="312"/>
      <c r="SDN3" s="312"/>
      <c r="SDO3" s="312"/>
      <c r="SDP3" s="312"/>
      <c r="SDQ3" s="312"/>
      <c r="SDR3" s="312"/>
      <c r="SDS3" s="312"/>
      <c r="SDT3" s="312"/>
      <c r="SDU3" s="312"/>
      <c r="SDV3" s="312"/>
      <c r="SDW3" s="312"/>
      <c r="SDX3" s="312"/>
      <c r="SDY3" s="312"/>
      <c r="SDZ3" s="312"/>
      <c r="SEA3" s="312"/>
      <c r="SEB3" s="312"/>
      <c r="SEC3" s="312"/>
      <c r="SED3" s="312"/>
      <c r="SEE3" s="312"/>
      <c r="SEF3" s="312"/>
      <c r="SEG3" s="312"/>
      <c r="SEH3" s="312"/>
      <c r="SEI3" s="312"/>
      <c r="SEJ3" s="312"/>
      <c r="SEK3" s="312"/>
      <c r="SEL3" s="312"/>
      <c r="SEM3" s="312"/>
      <c r="SEN3" s="312"/>
      <c r="SEO3" s="312"/>
      <c r="SEP3" s="312"/>
      <c r="SEQ3" s="312"/>
      <c r="SER3" s="312"/>
      <c r="SES3" s="312"/>
      <c r="SET3" s="312"/>
      <c r="SEU3" s="312"/>
      <c r="SEV3" s="312"/>
      <c r="SEW3" s="312"/>
      <c r="SEX3" s="312"/>
      <c r="SEY3" s="312"/>
      <c r="SEZ3" s="312"/>
      <c r="SFA3" s="312"/>
      <c r="SFB3" s="312"/>
      <c r="SFC3" s="312"/>
      <c r="SFD3" s="312"/>
      <c r="SFE3" s="312"/>
      <c r="SFF3" s="312"/>
      <c r="SFG3" s="312"/>
      <c r="SFH3" s="312"/>
      <c r="SFI3" s="312"/>
      <c r="SFJ3" s="312"/>
      <c r="SFK3" s="312"/>
      <c r="SFL3" s="312"/>
      <c r="SFM3" s="312"/>
      <c r="SFN3" s="312"/>
      <c r="SFO3" s="312"/>
      <c r="SFP3" s="312"/>
      <c r="SFQ3" s="312"/>
      <c r="SFR3" s="312"/>
      <c r="SFS3" s="312"/>
      <c r="SFT3" s="312"/>
      <c r="SFU3" s="312"/>
      <c r="SFV3" s="312"/>
      <c r="SFW3" s="312"/>
      <c r="SFX3" s="312"/>
      <c r="SFY3" s="312"/>
      <c r="SFZ3" s="312"/>
      <c r="SGA3" s="312"/>
      <c r="SGB3" s="312"/>
      <c r="SGC3" s="312"/>
      <c r="SGD3" s="312"/>
      <c r="SGE3" s="312"/>
      <c r="SGF3" s="312"/>
      <c r="SGG3" s="312"/>
      <c r="SGH3" s="312"/>
      <c r="SGI3" s="312"/>
      <c r="SGJ3" s="312"/>
      <c r="SGK3" s="312"/>
      <c r="SGL3" s="312"/>
      <c r="SGM3" s="312"/>
      <c r="SGN3" s="312"/>
      <c r="SGO3" s="312"/>
      <c r="SGP3" s="312"/>
      <c r="SGQ3" s="312"/>
      <c r="SGR3" s="312"/>
      <c r="SGS3" s="312"/>
      <c r="SGT3" s="312"/>
      <c r="SGU3" s="312"/>
      <c r="SGV3" s="312"/>
      <c r="SGW3" s="312"/>
      <c r="SGX3" s="312"/>
      <c r="SGY3" s="312"/>
      <c r="SGZ3" s="312"/>
      <c r="SHA3" s="312"/>
      <c r="SHB3" s="312"/>
      <c r="SHC3" s="312"/>
      <c r="SHD3" s="312"/>
      <c r="SHE3" s="312"/>
      <c r="SHF3" s="312"/>
      <c r="SHG3" s="312"/>
      <c r="SHH3" s="312"/>
      <c r="SHI3" s="312"/>
      <c r="SHJ3" s="312"/>
      <c r="SHK3" s="312"/>
      <c r="SHL3" s="312"/>
      <c r="SHM3" s="312"/>
      <c r="SHN3" s="312"/>
      <c r="SHO3" s="312"/>
      <c r="SHP3" s="312"/>
      <c r="SHQ3" s="312"/>
      <c r="SHR3" s="312"/>
      <c r="SHS3" s="312"/>
      <c r="SHT3" s="312"/>
      <c r="SHU3" s="312"/>
      <c r="SHV3" s="312"/>
      <c r="SHW3" s="312"/>
      <c r="SHX3" s="312"/>
      <c r="SHY3" s="312"/>
      <c r="SHZ3" s="312"/>
      <c r="SIA3" s="312"/>
      <c r="SIB3" s="312"/>
      <c r="SIC3" s="312"/>
      <c r="SID3" s="312"/>
      <c r="SIE3" s="312"/>
      <c r="SIF3" s="312"/>
      <c r="SIG3" s="312"/>
      <c r="SIH3" s="312"/>
      <c r="SII3" s="312"/>
      <c r="SIJ3" s="312"/>
      <c r="SIK3" s="312"/>
      <c r="SIL3" s="312"/>
      <c r="SIM3" s="312"/>
      <c r="SIN3" s="312"/>
      <c r="SIO3" s="312"/>
      <c r="SIP3" s="312"/>
      <c r="SIQ3" s="312"/>
      <c r="SIR3" s="312"/>
      <c r="SIS3" s="312"/>
      <c r="SIT3" s="312"/>
      <c r="SIU3" s="312"/>
      <c r="SIV3" s="312"/>
      <c r="SIW3" s="312"/>
      <c r="SIX3" s="312"/>
      <c r="SIY3" s="312"/>
      <c r="SIZ3" s="312"/>
      <c r="SJA3" s="312"/>
      <c r="SJB3" s="312"/>
      <c r="SJC3" s="312"/>
      <c r="SJD3" s="312"/>
      <c r="SJE3" s="312"/>
      <c r="SJF3" s="312"/>
      <c r="SJG3" s="312"/>
      <c r="SJH3" s="312"/>
      <c r="SJI3" s="312"/>
      <c r="SJJ3" s="312"/>
      <c r="SJK3" s="312"/>
      <c r="SJL3" s="312"/>
      <c r="SJM3" s="312"/>
      <c r="SJN3" s="312"/>
      <c r="SJO3" s="312"/>
      <c r="SJP3" s="312"/>
      <c r="SJQ3" s="312"/>
      <c r="SJR3" s="312"/>
      <c r="SJS3" s="312"/>
      <c r="SJT3" s="312"/>
      <c r="SJU3" s="312"/>
      <c r="SJV3" s="312"/>
      <c r="SJW3" s="312"/>
      <c r="SJX3" s="312"/>
      <c r="SJY3" s="312"/>
      <c r="SJZ3" s="312"/>
      <c r="SKA3" s="312"/>
      <c r="SKB3" s="312"/>
      <c r="SKC3" s="312"/>
      <c r="SKD3" s="312"/>
      <c r="SKE3" s="312"/>
      <c r="SKF3" s="312"/>
      <c r="SKG3" s="312"/>
      <c r="SKH3" s="312"/>
      <c r="SKI3" s="312"/>
      <c r="SKJ3" s="312"/>
      <c r="SKK3" s="312"/>
      <c r="SKL3" s="312"/>
      <c r="SKM3" s="312"/>
      <c r="SKN3" s="312"/>
      <c r="SKO3" s="312"/>
      <c r="SKP3" s="312"/>
      <c r="SKQ3" s="312"/>
      <c r="SKR3" s="312"/>
      <c r="SKS3" s="312"/>
      <c r="SKT3" s="312"/>
      <c r="SKU3" s="312"/>
      <c r="SKV3" s="312"/>
      <c r="SKW3" s="312"/>
      <c r="SKX3" s="312"/>
      <c r="SKY3" s="312"/>
      <c r="SKZ3" s="312"/>
      <c r="SLA3" s="312"/>
      <c r="SLB3" s="312"/>
      <c r="SLC3" s="312"/>
      <c r="SLD3" s="312"/>
      <c r="SLE3" s="312"/>
      <c r="SLF3" s="312"/>
      <c r="SLG3" s="312"/>
      <c r="SLH3" s="312"/>
      <c r="SLI3" s="312"/>
      <c r="SLJ3" s="312"/>
      <c r="SLK3" s="312"/>
      <c r="SLL3" s="312"/>
      <c r="SLM3" s="312"/>
      <c r="SLN3" s="312"/>
      <c r="SLO3" s="312"/>
      <c r="SLP3" s="312"/>
      <c r="SLQ3" s="312"/>
      <c r="SLR3" s="312"/>
      <c r="SLS3" s="312"/>
      <c r="SLT3" s="312"/>
      <c r="SLU3" s="312"/>
      <c r="SLV3" s="312"/>
      <c r="SLW3" s="312"/>
      <c r="SLX3" s="312"/>
      <c r="SLY3" s="312"/>
      <c r="SLZ3" s="312"/>
      <c r="SMA3" s="312"/>
      <c r="SMB3" s="312"/>
      <c r="SMC3" s="312"/>
      <c r="SMD3" s="312"/>
      <c r="SME3" s="312"/>
      <c r="SMF3" s="312"/>
      <c r="SMG3" s="312"/>
      <c r="SMH3" s="312"/>
      <c r="SMI3" s="312"/>
      <c r="SMJ3" s="312"/>
      <c r="SMK3" s="312"/>
      <c r="SML3" s="312"/>
      <c r="SMM3" s="312"/>
      <c r="SMN3" s="312"/>
      <c r="SMO3" s="312"/>
      <c r="SMP3" s="312"/>
      <c r="SMQ3" s="312"/>
      <c r="SMR3" s="312"/>
      <c r="SMS3" s="312"/>
      <c r="SMT3" s="312"/>
      <c r="SMU3" s="312"/>
      <c r="SMV3" s="312"/>
      <c r="SMW3" s="312"/>
      <c r="SMX3" s="312"/>
      <c r="SMY3" s="312"/>
      <c r="SMZ3" s="312"/>
      <c r="SNA3" s="312"/>
      <c r="SNB3" s="312"/>
      <c r="SNC3" s="312"/>
      <c r="SND3" s="312"/>
      <c r="SNE3" s="312"/>
      <c r="SNF3" s="312"/>
      <c r="SNG3" s="312"/>
      <c r="SNH3" s="312"/>
      <c r="SNI3" s="312"/>
      <c r="SNJ3" s="312"/>
      <c r="SNK3" s="312"/>
      <c r="SNL3" s="312"/>
      <c r="SNM3" s="312"/>
      <c r="SNN3" s="312"/>
      <c r="SNO3" s="312"/>
      <c r="SNP3" s="312"/>
      <c r="SNQ3" s="312"/>
      <c r="SNR3" s="312"/>
      <c r="SNS3" s="312"/>
      <c r="SNT3" s="312"/>
      <c r="SNU3" s="312"/>
      <c r="SNV3" s="312"/>
      <c r="SNW3" s="312"/>
      <c r="SNX3" s="312"/>
      <c r="SNY3" s="312"/>
      <c r="SNZ3" s="312"/>
      <c r="SOA3" s="312"/>
      <c r="SOB3" s="312"/>
      <c r="SOC3" s="312"/>
      <c r="SOD3" s="312"/>
      <c r="SOE3" s="312"/>
      <c r="SOF3" s="312"/>
      <c r="SOG3" s="312"/>
      <c r="SOH3" s="312"/>
      <c r="SOI3" s="312"/>
      <c r="SOJ3" s="312"/>
      <c r="SOK3" s="312"/>
      <c r="SOL3" s="312"/>
      <c r="SOM3" s="312"/>
      <c r="SON3" s="312"/>
      <c r="SOO3" s="312"/>
      <c r="SOP3" s="312"/>
      <c r="SOQ3" s="312"/>
      <c r="SOR3" s="312"/>
      <c r="SOS3" s="312"/>
      <c r="SOT3" s="312"/>
      <c r="SOU3" s="312"/>
      <c r="SOV3" s="312"/>
      <c r="SOW3" s="312"/>
      <c r="SOX3" s="312"/>
      <c r="SOY3" s="312"/>
      <c r="SOZ3" s="312"/>
      <c r="SPA3" s="312"/>
      <c r="SPB3" s="312"/>
      <c r="SPC3" s="312"/>
      <c r="SPD3" s="312"/>
      <c r="SPE3" s="312"/>
      <c r="SPF3" s="312"/>
      <c r="SPG3" s="312"/>
      <c r="SPH3" s="312"/>
      <c r="SPI3" s="312"/>
      <c r="SPJ3" s="312"/>
      <c r="SPK3" s="312"/>
      <c r="SPL3" s="312"/>
      <c r="SPM3" s="312"/>
      <c r="SPN3" s="312"/>
      <c r="SPO3" s="312"/>
      <c r="SPP3" s="312"/>
      <c r="SPQ3" s="312"/>
      <c r="SPR3" s="312"/>
      <c r="SPS3" s="312"/>
      <c r="SPT3" s="312"/>
      <c r="SPU3" s="312"/>
      <c r="SPV3" s="312"/>
      <c r="SPW3" s="312"/>
      <c r="SPX3" s="312"/>
      <c r="SPY3" s="312"/>
      <c r="SPZ3" s="312"/>
      <c r="SQA3" s="312"/>
      <c r="SQB3" s="312"/>
      <c r="SQC3" s="312"/>
      <c r="SQD3" s="312"/>
      <c r="SQE3" s="312"/>
      <c r="SQF3" s="312"/>
      <c r="SQG3" s="312"/>
      <c r="SQH3" s="312"/>
      <c r="SQI3" s="312"/>
      <c r="SQJ3" s="312"/>
      <c r="SQK3" s="312"/>
      <c r="SQL3" s="312"/>
      <c r="SQM3" s="312"/>
      <c r="SQN3" s="312"/>
      <c r="SQO3" s="312"/>
      <c r="SQP3" s="312"/>
      <c r="SQQ3" s="312"/>
      <c r="SQR3" s="312"/>
      <c r="SQS3" s="312"/>
      <c r="SQT3" s="312"/>
      <c r="SQU3" s="312"/>
      <c r="SQV3" s="312"/>
      <c r="SQW3" s="312"/>
      <c r="SQX3" s="312"/>
      <c r="SQY3" s="312"/>
      <c r="SQZ3" s="312"/>
      <c r="SRA3" s="312"/>
      <c r="SRB3" s="312"/>
      <c r="SRC3" s="312"/>
      <c r="SRD3" s="312"/>
      <c r="SRE3" s="312"/>
      <c r="SRF3" s="312"/>
      <c r="SRG3" s="312"/>
      <c r="SRH3" s="312"/>
      <c r="SRI3" s="312"/>
      <c r="SRJ3" s="312"/>
      <c r="SRK3" s="312"/>
      <c r="SRL3" s="312"/>
      <c r="SRM3" s="312"/>
      <c r="SRN3" s="312"/>
      <c r="SRO3" s="312"/>
      <c r="SRP3" s="312"/>
      <c r="SRQ3" s="312"/>
      <c r="SRR3" s="312"/>
      <c r="SRS3" s="312"/>
      <c r="SRT3" s="312"/>
      <c r="SRU3" s="312"/>
      <c r="SRV3" s="312"/>
      <c r="SRW3" s="312"/>
      <c r="SRX3" s="312"/>
      <c r="SRY3" s="312"/>
      <c r="SRZ3" s="312"/>
      <c r="SSA3" s="312"/>
      <c r="SSB3" s="312"/>
      <c r="SSC3" s="312"/>
      <c r="SSD3" s="312"/>
      <c r="SSE3" s="312"/>
      <c r="SSF3" s="312"/>
      <c r="SSG3" s="312"/>
      <c r="SSH3" s="312"/>
      <c r="SSI3" s="312"/>
      <c r="SSJ3" s="312"/>
      <c r="SSK3" s="312"/>
      <c r="SSL3" s="312"/>
      <c r="SSM3" s="312"/>
      <c r="SSN3" s="312"/>
      <c r="SSO3" s="312"/>
      <c r="SSP3" s="312"/>
      <c r="SSQ3" s="312"/>
      <c r="SSR3" s="312"/>
      <c r="SSS3" s="312"/>
      <c r="SST3" s="312"/>
      <c r="SSU3" s="312"/>
      <c r="SSV3" s="312"/>
      <c r="SSW3" s="312"/>
      <c r="SSX3" s="312"/>
      <c r="SSY3" s="312"/>
      <c r="SSZ3" s="312"/>
      <c r="STA3" s="312"/>
      <c r="STB3" s="312"/>
      <c r="STC3" s="312"/>
      <c r="STD3" s="312"/>
      <c r="STE3" s="312"/>
      <c r="STF3" s="312"/>
      <c r="STG3" s="312"/>
      <c r="STH3" s="312"/>
      <c r="STI3" s="312"/>
      <c r="STJ3" s="312"/>
      <c r="STK3" s="312"/>
      <c r="STL3" s="312"/>
      <c r="STM3" s="312"/>
      <c r="STN3" s="312"/>
      <c r="STO3" s="312"/>
      <c r="STP3" s="312"/>
      <c r="STQ3" s="312"/>
      <c r="STR3" s="312"/>
      <c r="STS3" s="312"/>
      <c r="STT3" s="312"/>
      <c r="STU3" s="312"/>
      <c r="STV3" s="312"/>
      <c r="STW3" s="312"/>
      <c r="STX3" s="312"/>
      <c r="STY3" s="312"/>
      <c r="STZ3" s="312"/>
      <c r="SUA3" s="312"/>
      <c r="SUB3" s="312"/>
      <c r="SUC3" s="312"/>
      <c r="SUD3" s="312"/>
      <c r="SUE3" s="312"/>
      <c r="SUF3" s="312"/>
      <c r="SUG3" s="312"/>
      <c r="SUH3" s="312"/>
      <c r="SUI3" s="312"/>
      <c r="SUJ3" s="312"/>
      <c r="SUK3" s="312"/>
      <c r="SUL3" s="312"/>
      <c r="SUM3" s="312"/>
      <c r="SUN3" s="312"/>
      <c r="SUO3" s="312"/>
      <c r="SUP3" s="312"/>
      <c r="SUQ3" s="312"/>
      <c r="SUR3" s="312"/>
      <c r="SUS3" s="312"/>
      <c r="SUT3" s="312"/>
      <c r="SUU3" s="312"/>
      <c r="SUV3" s="312"/>
      <c r="SUW3" s="312"/>
      <c r="SUX3" s="312"/>
      <c r="SUY3" s="312"/>
      <c r="SUZ3" s="312"/>
      <c r="SVA3" s="312"/>
      <c r="SVB3" s="312"/>
      <c r="SVC3" s="312"/>
      <c r="SVD3" s="312"/>
      <c r="SVE3" s="312"/>
      <c r="SVF3" s="312"/>
      <c r="SVG3" s="312"/>
      <c r="SVH3" s="312"/>
      <c r="SVI3" s="312"/>
      <c r="SVJ3" s="312"/>
      <c r="SVK3" s="312"/>
      <c r="SVL3" s="312"/>
      <c r="SVM3" s="312"/>
      <c r="SVN3" s="312"/>
      <c r="SVO3" s="312"/>
      <c r="SVP3" s="312"/>
      <c r="SVQ3" s="312"/>
      <c r="SVR3" s="312"/>
      <c r="SVS3" s="312"/>
      <c r="SVT3" s="312"/>
      <c r="SVU3" s="312"/>
      <c r="SVV3" s="312"/>
      <c r="SVW3" s="312"/>
      <c r="SVX3" s="312"/>
      <c r="SVY3" s="312"/>
      <c r="SVZ3" s="312"/>
      <c r="SWA3" s="312"/>
      <c r="SWB3" s="312"/>
      <c r="SWC3" s="312"/>
      <c r="SWD3" s="312"/>
      <c r="SWE3" s="312"/>
      <c r="SWF3" s="312"/>
      <c r="SWG3" s="312"/>
      <c r="SWH3" s="312"/>
      <c r="SWI3" s="312"/>
      <c r="SWJ3" s="312"/>
      <c r="SWK3" s="312"/>
      <c r="SWL3" s="312"/>
      <c r="SWM3" s="312"/>
      <c r="SWN3" s="312"/>
      <c r="SWO3" s="312"/>
      <c r="SWP3" s="312"/>
      <c r="SWQ3" s="312"/>
      <c r="SWR3" s="312"/>
      <c r="SWS3" s="312"/>
      <c r="SWT3" s="312"/>
      <c r="SWU3" s="312"/>
      <c r="SWV3" s="312"/>
      <c r="SWW3" s="312"/>
      <c r="SWX3" s="312"/>
      <c r="SWY3" s="312"/>
      <c r="SWZ3" s="312"/>
      <c r="SXA3" s="312"/>
      <c r="SXB3" s="312"/>
      <c r="SXC3" s="312"/>
      <c r="SXD3" s="312"/>
      <c r="SXE3" s="312"/>
      <c r="SXF3" s="312"/>
      <c r="SXG3" s="312"/>
      <c r="SXH3" s="312"/>
      <c r="SXI3" s="312"/>
      <c r="SXJ3" s="312"/>
      <c r="SXK3" s="312"/>
      <c r="SXL3" s="312"/>
      <c r="SXM3" s="312"/>
      <c r="SXN3" s="312"/>
      <c r="SXO3" s="312"/>
      <c r="SXP3" s="312"/>
      <c r="SXQ3" s="312"/>
      <c r="SXR3" s="312"/>
      <c r="SXS3" s="312"/>
      <c r="SXT3" s="312"/>
      <c r="SXU3" s="312"/>
      <c r="SXV3" s="312"/>
      <c r="SXW3" s="312"/>
      <c r="SXX3" s="312"/>
      <c r="SXY3" s="312"/>
      <c r="SXZ3" s="312"/>
      <c r="SYA3" s="312"/>
      <c r="SYB3" s="312"/>
      <c r="SYC3" s="312"/>
      <c r="SYD3" s="312"/>
      <c r="SYE3" s="312"/>
      <c r="SYF3" s="312"/>
      <c r="SYG3" s="312"/>
      <c r="SYH3" s="312"/>
      <c r="SYI3" s="312"/>
      <c r="SYJ3" s="312"/>
      <c r="SYK3" s="312"/>
      <c r="SYL3" s="312"/>
      <c r="SYM3" s="312"/>
      <c r="SYN3" s="312"/>
      <c r="SYO3" s="312"/>
      <c r="SYP3" s="312"/>
      <c r="SYQ3" s="312"/>
      <c r="SYR3" s="312"/>
      <c r="SYS3" s="312"/>
      <c r="SYT3" s="312"/>
      <c r="SYU3" s="312"/>
      <c r="SYV3" s="312"/>
      <c r="SYW3" s="312"/>
      <c r="SYX3" s="312"/>
      <c r="SYY3" s="312"/>
      <c r="SYZ3" s="312"/>
      <c r="SZA3" s="312"/>
      <c r="SZB3" s="312"/>
      <c r="SZC3" s="312"/>
      <c r="SZD3" s="312"/>
      <c r="SZE3" s="312"/>
      <c r="SZF3" s="312"/>
      <c r="SZG3" s="312"/>
      <c r="SZH3" s="312"/>
      <c r="SZI3" s="312"/>
      <c r="SZJ3" s="312"/>
      <c r="SZK3" s="312"/>
      <c r="SZL3" s="312"/>
      <c r="SZM3" s="312"/>
      <c r="SZN3" s="312"/>
      <c r="SZO3" s="312"/>
      <c r="SZP3" s="312"/>
      <c r="SZQ3" s="312"/>
      <c r="SZR3" s="312"/>
      <c r="SZS3" s="312"/>
      <c r="SZT3" s="312"/>
      <c r="SZU3" s="312"/>
      <c r="SZV3" s="312"/>
      <c r="SZW3" s="312"/>
      <c r="SZX3" s="312"/>
      <c r="SZY3" s="312"/>
      <c r="SZZ3" s="312"/>
      <c r="TAA3" s="312"/>
      <c r="TAB3" s="312"/>
      <c r="TAC3" s="312"/>
      <c r="TAD3" s="312"/>
      <c r="TAE3" s="312"/>
      <c r="TAF3" s="312"/>
      <c r="TAG3" s="312"/>
      <c r="TAH3" s="312"/>
      <c r="TAI3" s="312"/>
      <c r="TAJ3" s="312"/>
      <c r="TAK3" s="312"/>
      <c r="TAL3" s="312"/>
      <c r="TAM3" s="312"/>
      <c r="TAN3" s="312"/>
      <c r="TAO3" s="312"/>
      <c r="TAP3" s="312"/>
      <c r="TAQ3" s="312"/>
      <c r="TAR3" s="312"/>
      <c r="TAS3" s="312"/>
      <c r="TAT3" s="312"/>
      <c r="TAU3" s="312"/>
      <c r="TAV3" s="312"/>
      <c r="TAW3" s="312"/>
      <c r="TAX3" s="312"/>
      <c r="TAY3" s="312"/>
      <c r="TAZ3" s="312"/>
      <c r="TBA3" s="312"/>
      <c r="TBB3" s="312"/>
      <c r="TBC3" s="312"/>
      <c r="TBD3" s="312"/>
      <c r="TBE3" s="312"/>
      <c r="TBF3" s="312"/>
      <c r="TBG3" s="312"/>
      <c r="TBH3" s="312"/>
      <c r="TBI3" s="312"/>
      <c r="TBJ3" s="312"/>
      <c r="TBK3" s="312"/>
      <c r="TBL3" s="312"/>
      <c r="TBM3" s="312"/>
      <c r="TBN3" s="312"/>
      <c r="TBO3" s="312"/>
      <c r="TBP3" s="312"/>
      <c r="TBQ3" s="312"/>
      <c r="TBR3" s="312"/>
      <c r="TBS3" s="312"/>
      <c r="TBT3" s="312"/>
      <c r="TBU3" s="312"/>
      <c r="TBV3" s="312"/>
      <c r="TBW3" s="312"/>
      <c r="TBX3" s="312"/>
      <c r="TBY3" s="312"/>
      <c r="TBZ3" s="312"/>
      <c r="TCA3" s="312"/>
      <c r="TCB3" s="312"/>
      <c r="TCC3" s="312"/>
      <c r="TCD3" s="312"/>
      <c r="TCE3" s="312"/>
      <c r="TCF3" s="312"/>
      <c r="TCG3" s="312"/>
      <c r="TCH3" s="312"/>
      <c r="TCI3" s="312"/>
      <c r="TCJ3" s="312"/>
      <c r="TCK3" s="312"/>
      <c r="TCL3" s="312"/>
      <c r="TCM3" s="312"/>
      <c r="TCN3" s="312"/>
      <c r="TCO3" s="312"/>
      <c r="TCP3" s="312"/>
      <c r="TCQ3" s="312"/>
      <c r="TCR3" s="312"/>
      <c r="TCS3" s="312"/>
      <c r="TCT3" s="312"/>
      <c r="TCU3" s="312"/>
      <c r="TCV3" s="312"/>
      <c r="TCW3" s="312"/>
      <c r="TCX3" s="312"/>
      <c r="TCY3" s="312"/>
      <c r="TCZ3" s="312"/>
      <c r="TDA3" s="312"/>
      <c r="TDB3" s="312"/>
      <c r="TDC3" s="312"/>
      <c r="TDD3" s="312"/>
      <c r="TDE3" s="312"/>
      <c r="TDF3" s="312"/>
      <c r="TDG3" s="312"/>
      <c r="TDH3" s="312"/>
      <c r="TDI3" s="312"/>
      <c r="TDJ3" s="312"/>
      <c r="TDK3" s="312"/>
      <c r="TDL3" s="312"/>
      <c r="TDM3" s="312"/>
      <c r="TDN3" s="312"/>
      <c r="TDO3" s="312"/>
      <c r="TDP3" s="312"/>
      <c r="TDQ3" s="312"/>
      <c r="TDR3" s="312"/>
      <c r="TDS3" s="312"/>
      <c r="TDT3" s="312"/>
      <c r="TDU3" s="312"/>
      <c r="TDV3" s="312"/>
      <c r="TDW3" s="312"/>
      <c r="TDX3" s="312"/>
      <c r="TDY3" s="312"/>
      <c r="TDZ3" s="312"/>
      <c r="TEA3" s="312"/>
      <c r="TEB3" s="312"/>
      <c r="TEC3" s="312"/>
      <c r="TED3" s="312"/>
      <c r="TEE3" s="312"/>
      <c r="TEF3" s="312"/>
      <c r="TEG3" s="312"/>
      <c r="TEH3" s="312"/>
      <c r="TEI3" s="312"/>
      <c r="TEJ3" s="312"/>
      <c r="TEK3" s="312"/>
      <c r="TEL3" s="312"/>
      <c r="TEM3" s="312"/>
      <c r="TEN3" s="312"/>
      <c r="TEO3" s="312"/>
      <c r="TEP3" s="312"/>
      <c r="TEQ3" s="312"/>
      <c r="TER3" s="312"/>
      <c r="TES3" s="312"/>
      <c r="TET3" s="312"/>
      <c r="TEU3" s="312"/>
      <c r="TEV3" s="312"/>
      <c r="TEW3" s="312"/>
      <c r="TEX3" s="312"/>
      <c r="TEY3" s="312"/>
      <c r="TEZ3" s="312"/>
      <c r="TFA3" s="312"/>
      <c r="TFB3" s="312"/>
      <c r="TFC3" s="312"/>
      <c r="TFD3" s="312"/>
      <c r="TFE3" s="312"/>
      <c r="TFF3" s="312"/>
      <c r="TFG3" s="312"/>
      <c r="TFH3" s="312"/>
      <c r="TFI3" s="312"/>
      <c r="TFJ3" s="312"/>
      <c r="TFK3" s="312"/>
      <c r="TFL3" s="312"/>
      <c r="TFM3" s="312"/>
      <c r="TFN3" s="312"/>
      <c r="TFO3" s="312"/>
      <c r="TFP3" s="312"/>
      <c r="TFQ3" s="312"/>
      <c r="TFR3" s="312"/>
      <c r="TFS3" s="312"/>
      <c r="TFT3" s="312"/>
      <c r="TFU3" s="312"/>
      <c r="TFV3" s="312"/>
      <c r="TFW3" s="312"/>
      <c r="TFX3" s="312"/>
      <c r="TFY3" s="312"/>
      <c r="TFZ3" s="312"/>
      <c r="TGA3" s="312"/>
      <c r="TGB3" s="312"/>
      <c r="TGC3" s="312"/>
      <c r="TGD3" s="312"/>
      <c r="TGE3" s="312"/>
      <c r="TGF3" s="312"/>
      <c r="TGG3" s="312"/>
      <c r="TGH3" s="312"/>
      <c r="TGI3" s="312"/>
      <c r="TGJ3" s="312"/>
      <c r="TGK3" s="312"/>
      <c r="TGL3" s="312"/>
      <c r="TGM3" s="312"/>
      <c r="TGN3" s="312"/>
      <c r="TGO3" s="312"/>
      <c r="TGP3" s="312"/>
      <c r="TGQ3" s="312"/>
      <c r="TGR3" s="312"/>
      <c r="TGS3" s="312"/>
      <c r="TGT3" s="312"/>
      <c r="TGU3" s="312"/>
      <c r="TGV3" s="312"/>
      <c r="TGW3" s="312"/>
      <c r="TGX3" s="312"/>
      <c r="TGY3" s="312"/>
      <c r="TGZ3" s="312"/>
      <c r="THA3" s="312"/>
      <c r="THB3" s="312"/>
      <c r="THC3" s="312"/>
      <c r="THD3" s="312"/>
      <c r="THE3" s="312"/>
      <c r="THF3" s="312"/>
      <c r="THG3" s="312"/>
      <c r="THH3" s="312"/>
      <c r="THI3" s="312"/>
      <c r="THJ3" s="312"/>
      <c r="THK3" s="312"/>
      <c r="THL3" s="312"/>
      <c r="THM3" s="312"/>
      <c r="THN3" s="312"/>
      <c r="THO3" s="312"/>
      <c r="THP3" s="312"/>
      <c r="THQ3" s="312"/>
      <c r="THR3" s="312"/>
      <c r="THS3" s="312"/>
      <c r="THT3" s="312"/>
      <c r="THU3" s="312"/>
      <c r="THV3" s="312"/>
      <c r="THW3" s="312"/>
      <c r="THX3" s="312"/>
      <c r="THY3" s="312"/>
      <c r="THZ3" s="312"/>
      <c r="TIA3" s="312"/>
      <c r="TIB3" s="312"/>
      <c r="TIC3" s="312"/>
      <c r="TID3" s="312"/>
      <c r="TIE3" s="312"/>
      <c r="TIF3" s="312"/>
      <c r="TIG3" s="312"/>
      <c r="TIH3" s="312"/>
      <c r="TII3" s="312"/>
      <c r="TIJ3" s="312"/>
      <c r="TIK3" s="312"/>
      <c r="TIL3" s="312"/>
      <c r="TIM3" s="312"/>
      <c r="TIN3" s="312"/>
      <c r="TIO3" s="312"/>
      <c r="TIP3" s="312"/>
      <c r="TIQ3" s="312"/>
      <c r="TIR3" s="312"/>
      <c r="TIS3" s="312"/>
      <c r="TIT3" s="312"/>
      <c r="TIU3" s="312"/>
      <c r="TIV3" s="312"/>
      <c r="TIW3" s="312"/>
      <c r="TIX3" s="312"/>
      <c r="TIY3" s="312"/>
      <c r="TIZ3" s="312"/>
      <c r="TJA3" s="312"/>
      <c r="TJB3" s="312"/>
      <c r="TJC3" s="312"/>
      <c r="TJD3" s="312"/>
      <c r="TJE3" s="312"/>
      <c r="TJF3" s="312"/>
      <c r="TJG3" s="312"/>
      <c r="TJH3" s="312"/>
      <c r="TJI3" s="312"/>
      <c r="TJJ3" s="312"/>
      <c r="TJK3" s="312"/>
      <c r="TJL3" s="312"/>
      <c r="TJM3" s="312"/>
      <c r="TJN3" s="312"/>
      <c r="TJO3" s="312"/>
      <c r="TJP3" s="312"/>
      <c r="TJQ3" s="312"/>
      <c r="TJR3" s="312"/>
      <c r="TJS3" s="312"/>
      <c r="TJT3" s="312"/>
      <c r="TJU3" s="312"/>
      <c r="TJV3" s="312"/>
      <c r="TJW3" s="312"/>
      <c r="TJX3" s="312"/>
      <c r="TJY3" s="312"/>
      <c r="TJZ3" s="312"/>
      <c r="TKA3" s="312"/>
      <c r="TKB3" s="312"/>
      <c r="TKC3" s="312"/>
      <c r="TKD3" s="312"/>
      <c r="TKE3" s="312"/>
      <c r="TKF3" s="312"/>
      <c r="TKG3" s="312"/>
      <c r="TKH3" s="312"/>
      <c r="TKI3" s="312"/>
      <c r="TKJ3" s="312"/>
      <c r="TKK3" s="312"/>
      <c r="TKL3" s="312"/>
      <c r="TKM3" s="312"/>
      <c r="TKN3" s="312"/>
      <c r="TKO3" s="312"/>
      <c r="TKP3" s="312"/>
      <c r="TKQ3" s="312"/>
      <c r="TKR3" s="312"/>
      <c r="TKS3" s="312"/>
      <c r="TKT3" s="312"/>
      <c r="TKU3" s="312"/>
      <c r="TKV3" s="312"/>
      <c r="TKW3" s="312"/>
      <c r="TKX3" s="312"/>
      <c r="TKY3" s="312"/>
      <c r="TKZ3" s="312"/>
      <c r="TLA3" s="312"/>
      <c r="TLB3" s="312"/>
      <c r="TLC3" s="312"/>
      <c r="TLD3" s="312"/>
      <c r="TLE3" s="312"/>
      <c r="TLF3" s="312"/>
      <c r="TLG3" s="312"/>
      <c r="TLH3" s="312"/>
      <c r="TLI3" s="312"/>
      <c r="TLJ3" s="312"/>
      <c r="TLK3" s="312"/>
      <c r="TLL3" s="312"/>
      <c r="TLM3" s="312"/>
      <c r="TLN3" s="312"/>
      <c r="TLO3" s="312"/>
      <c r="TLP3" s="312"/>
      <c r="TLQ3" s="312"/>
      <c r="TLR3" s="312"/>
      <c r="TLS3" s="312"/>
      <c r="TLT3" s="312"/>
      <c r="TLU3" s="312"/>
      <c r="TLV3" s="312"/>
      <c r="TLW3" s="312"/>
      <c r="TLX3" s="312"/>
      <c r="TLY3" s="312"/>
      <c r="TLZ3" s="312"/>
      <c r="TMA3" s="312"/>
      <c r="TMB3" s="312"/>
      <c r="TMC3" s="312"/>
      <c r="TMD3" s="312"/>
      <c r="TME3" s="312"/>
      <c r="TMF3" s="312"/>
      <c r="TMG3" s="312"/>
      <c r="TMH3" s="312"/>
      <c r="TMI3" s="312"/>
      <c r="TMJ3" s="312"/>
      <c r="TMK3" s="312"/>
      <c r="TML3" s="312"/>
      <c r="TMM3" s="312"/>
      <c r="TMN3" s="312"/>
      <c r="TMO3" s="312"/>
      <c r="TMP3" s="312"/>
      <c r="TMQ3" s="312"/>
      <c r="TMR3" s="312"/>
      <c r="TMS3" s="312"/>
      <c r="TMT3" s="312"/>
      <c r="TMU3" s="312"/>
      <c r="TMV3" s="312"/>
      <c r="TMW3" s="312"/>
      <c r="TMX3" s="312"/>
      <c r="TMY3" s="312"/>
      <c r="TMZ3" s="312"/>
      <c r="TNA3" s="312"/>
      <c r="TNB3" s="312"/>
      <c r="TNC3" s="312"/>
      <c r="TND3" s="312"/>
      <c r="TNE3" s="312"/>
      <c r="TNF3" s="312"/>
      <c r="TNG3" s="312"/>
      <c r="TNH3" s="312"/>
      <c r="TNI3" s="312"/>
      <c r="TNJ3" s="312"/>
      <c r="TNK3" s="312"/>
      <c r="TNL3" s="312"/>
      <c r="TNM3" s="312"/>
      <c r="TNN3" s="312"/>
      <c r="TNO3" s="312"/>
      <c r="TNP3" s="312"/>
      <c r="TNQ3" s="312"/>
      <c r="TNR3" s="312"/>
      <c r="TNS3" s="312"/>
      <c r="TNT3" s="312"/>
      <c r="TNU3" s="312"/>
      <c r="TNV3" s="312"/>
      <c r="TNW3" s="312"/>
      <c r="TNX3" s="312"/>
      <c r="TNY3" s="312"/>
      <c r="TNZ3" s="312"/>
      <c r="TOA3" s="312"/>
      <c r="TOB3" s="312"/>
      <c r="TOC3" s="312"/>
      <c r="TOD3" s="312"/>
      <c r="TOE3" s="312"/>
      <c r="TOF3" s="312"/>
      <c r="TOG3" s="312"/>
      <c r="TOH3" s="312"/>
      <c r="TOI3" s="312"/>
      <c r="TOJ3" s="312"/>
      <c r="TOK3" s="312"/>
      <c r="TOL3" s="312"/>
      <c r="TOM3" s="312"/>
      <c r="TON3" s="312"/>
      <c r="TOO3" s="312"/>
      <c r="TOP3" s="312"/>
      <c r="TOQ3" s="312"/>
      <c r="TOR3" s="312"/>
      <c r="TOS3" s="312"/>
      <c r="TOT3" s="312"/>
      <c r="TOU3" s="312"/>
      <c r="TOV3" s="312"/>
      <c r="TOW3" s="312"/>
      <c r="TOX3" s="312"/>
      <c r="TOY3" s="312"/>
      <c r="TOZ3" s="312"/>
      <c r="TPA3" s="312"/>
      <c r="TPB3" s="312"/>
      <c r="TPC3" s="312"/>
      <c r="TPD3" s="312"/>
      <c r="TPE3" s="312"/>
      <c r="TPF3" s="312"/>
      <c r="TPG3" s="312"/>
      <c r="TPH3" s="312"/>
      <c r="TPI3" s="312"/>
      <c r="TPJ3" s="312"/>
      <c r="TPK3" s="312"/>
      <c r="TPL3" s="312"/>
      <c r="TPM3" s="312"/>
      <c r="TPN3" s="312"/>
      <c r="TPO3" s="312"/>
      <c r="TPP3" s="312"/>
      <c r="TPQ3" s="312"/>
      <c r="TPR3" s="312"/>
      <c r="TPS3" s="312"/>
      <c r="TPT3" s="312"/>
      <c r="TPU3" s="312"/>
      <c r="TPV3" s="312"/>
      <c r="TPW3" s="312"/>
      <c r="TPX3" s="312"/>
      <c r="TPY3" s="312"/>
      <c r="TPZ3" s="312"/>
      <c r="TQA3" s="312"/>
      <c r="TQB3" s="312"/>
      <c r="TQC3" s="312"/>
      <c r="TQD3" s="312"/>
      <c r="TQE3" s="312"/>
      <c r="TQF3" s="312"/>
      <c r="TQG3" s="312"/>
      <c r="TQH3" s="312"/>
      <c r="TQI3" s="312"/>
      <c r="TQJ3" s="312"/>
      <c r="TQK3" s="312"/>
      <c r="TQL3" s="312"/>
      <c r="TQM3" s="312"/>
      <c r="TQN3" s="312"/>
      <c r="TQO3" s="312"/>
      <c r="TQP3" s="312"/>
      <c r="TQQ3" s="312"/>
      <c r="TQR3" s="312"/>
      <c r="TQS3" s="312"/>
      <c r="TQT3" s="312"/>
      <c r="TQU3" s="312"/>
      <c r="TQV3" s="312"/>
      <c r="TQW3" s="312"/>
      <c r="TQX3" s="312"/>
      <c r="TQY3" s="312"/>
      <c r="TQZ3" s="312"/>
      <c r="TRA3" s="312"/>
      <c r="TRB3" s="312"/>
      <c r="TRC3" s="312"/>
      <c r="TRD3" s="312"/>
      <c r="TRE3" s="312"/>
      <c r="TRF3" s="312"/>
      <c r="TRG3" s="312"/>
      <c r="TRH3" s="312"/>
      <c r="TRI3" s="312"/>
      <c r="TRJ3" s="312"/>
      <c r="TRK3" s="312"/>
      <c r="TRL3" s="312"/>
      <c r="TRM3" s="312"/>
      <c r="TRN3" s="312"/>
      <c r="TRO3" s="312"/>
      <c r="TRP3" s="312"/>
      <c r="TRQ3" s="312"/>
      <c r="TRR3" s="312"/>
      <c r="TRS3" s="312"/>
      <c r="TRT3" s="312"/>
      <c r="TRU3" s="312"/>
      <c r="TRV3" s="312"/>
      <c r="TRW3" s="312"/>
      <c r="TRX3" s="312"/>
      <c r="TRY3" s="312"/>
      <c r="TRZ3" s="312"/>
      <c r="TSA3" s="312"/>
      <c r="TSB3" s="312"/>
      <c r="TSC3" s="312"/>
      <c r="TSD3" s="312"/>
      <c r="TSE3" s="312"/>
      <c r="TSF3" s="312"/>
      <c r="TSG3" s="312"/>
      <c r="TSH3" s="312"/>
      <c r="TSI3" s="312"/>
      <c r="TSJ3" s="312"/>
      <c r="TSK3" s="312"/>
      <c r="TSL3" s="312"/>
      <c r="TSM3" s="312"/>
      <c r="TSN3" s="312"/>
      <c r="TSO3" s="312"/>
      <c r="TSP3" s="312"/>
      <c r="TSQ3" s="312"/>
      <c r="TSR3" s="312"/>
      <c r="TSS3" s="312"/>
      <c r="TST3" s="312"/>
      <c r="TSU3" s="312"/>
      <c r="TSV3" s="312"/>
      <c r="TSW3" s="312"/>
      <c r="TSX3" s="312"/>
      <c r="TSY3" s="312"/>
      <c r="TSZ3" s="312"/>
      <c r="TTA3" s="312"/>
      <c r="TTB3" s="312"/>
      <c r="TTC3" s="312"/>
      <c r="TTD3" s="312"/>
      <c r="TTE3" s="312"/>
      <c r="TTF3" s="312"/>
      <c r="TTG3" s="312"/>
      <c r="TTH3" s="312"/>
      <c r="TTI3" s="312"/>
      <c r="TTJ3" s="312"/>
      <c r="TTK3" s="312"/>
      <c r="TTL3" s="312"/>
      <c r="TTM3" s="312"/>
      <c r="TTN3" s="312"/>
      <c r="TTO3" s="312"/>
      <c r="TTP3" s="312"/>
      <c r="TTQ3" s="312"/>
      <c r="TTR3" s="312"/>
      <c r="TTS3" s="312"/>
      <c r="TTT3" s="312"/>
      <c r="TTU3" s="312"/>
      <c r="TTV3" s="312"/>
      <c r="TTW3" s="312"/>
      <c r="TTX3" s="312"/>
      <c r="TTY3" s="312"/>
      <c r="TTZ3" s="312"/>
      <c r="TUA3" s="312"/>
      <c r="TUB3" s="312"/>
      <c r="TUC3" s="312"/>
      <c r="TUD3" s="312"/>
      <c r="TUE3" s="312"/>
      <c r="TUF3" s="312"/>
      <c r="TUG3" s="312"/>
      <c r="TUH3" s="312"/>
      <c r="TUI3" s="312"/>
      <c r="TUJ3" s="312"/>
      <c r="TUK3" s="312"/>
      <c r="TUL3" s="312"/>
      <c r="TUM3" s="312"/>
      <c r="TUN3" s="312"/>
      <c r="TUO3" s="312"/>
      <c r="TUP3" s="312"/>
      <c r="TUQ3" s="312"/>
      <c r="TUR3" s="312"/>
      <c r="TUS3" s="312"/>
      <c r="TUT3" s="312"/>
      <c r="TUU3" s="312"/>
      <c r="TUV3" s="312"/>
      <c r="TUW3" s="312"/>
      <c r="TUX3" s="312"/>
      <c r="TUY3" s="312"/>
      <c r="TUZ3" s="312"/>
      <c r="TVA3" s="312"/>
      <c r="TVB3" s="312"/>
      <c r="TVC3" s="312"/>
      <c r="TVD3" s="312"/>
      <c r="TVE3" s="312"/>
      <c r="TVF3" s="312"/>
      <c r="TVG3" s="312"/>
      <c r="TVH3" s="312"/>
      <c r="TVI3" s="312"/>
      <c r="TVJ3" s="312"/>
      <c r="TVK3" s="312"/>
      <c r="TVL3" s="312"/>
      <c r="TVM3" s="312"/>
      <c r="TVN3" s="312"/>
      <c r="TVO3" s="312"/>
      <c r="TVP3" s="312"/>
      <c r="TVQ3" s="312"/>
      <c r="TVR3" s="312"/>
      <c r="TVS3" s="312"/>
      <c r="TVT3" s="312"/>
      <c r="TVU3" s="312"/>
      <c r="TVV3" s="312"/>
      <c r="TVW3" s="312"/>
      <c r="TVX3" s="312"/>
      <c r="TVY3" s="312"/>
      <c r="TVZ3" s="312"/>
      <c r="TWA3" s="312"/>
      <c r="TWB3" s="312"/>
      <c r="TWC3" s="312"/>
      <c r="TWD3" s="312"/>
      <c r="TWE3" s="312"/>
      <c r="TWF3" s="312"/>
      <c r="TWG3" s="312"/>
      <c r="TWH3" s="312"/>
      <c r="TWI3" s="312"/>
      <c r="TWJ3" s="312"/>
      <c r="TWK3" s="312"/>
      <c r="TWL3" s="312"/>
      <c r="TWM3" s="312"/>
      <c r="TWN3" s="312"/>
      <c r="TWO3" s="312"/>
      <c r="TWP3" s="312"/>
      <c r="TWQ3" s="312"/>
      <c r="TWR3" s="312"/>
      <c r="TWS3" s="312"/>
      <c r="TWT3" s="312"/>
      <c r="TWU3" s="312"/>
      <c r="TWV3" s="312"/>
      <c r="TWW3" s="312"/>
      <c r="TWX3" s="312"/>
      <c r="TWY3" s="312"/>
      <c r="TWZ3" s="312"/>
      <c r="TXA3" s="312"/>
      <c r="TXB3" s="312"/>
      <c r="TXC3" s="312"/>
      <c r="TXD3" s="312"/>
      <c r="TXE3" s="312"/>
      <c r="TXF3" s="312"/>
      <c r="TXG3" s="312"/>
      <c r="TXH3" s="312"/>
      <c r="TXI3" s="312"/>
      <c r="TXJ3" s="312"/>
      <c r="TXK3" s="312"/>
      <c r="TXL3" s="312"/>
      <c r="TXM3" s="312"/>
      <c r="TXN3" s="312"/>
      <c r="TXO3" s="312"/>
      <c r="TXP3" s="312"/>
      <c r="TXQ3" s="312"/>
      <c r="TXR3" s="312"/>
      <c r="TXS3" s="312"/>
      <c r="TXT3" s="312"/>
      <c r="TXU3" s="312"/>
      <c r="TXV3" s="312"/>
      <c r="TXW3" s="312"/>
      <c r="TXX3" s="312"/>
      <c r="TXY3" s="312"/>
      <c r="TXZ3" s="312"/>
      <c r="TYA3" s="312"/>
      <c r="TYB3" s="312"/>
      <c r="TYC3" s="312"/>
      <c r="TYD3" s="312"/>
      <c r="TYE3" s="312"/>
      <c r="TYF3" s="312"/>
      <c r="TYG3" s="312"/>
      <c r="TYH3" s="312"/>
      <c r="TYI3" s="312"/>
      <c r="TYJ3" s="312"/>
      <c r="TYK3" s="312"/>
      <c r="TYL3" s="312"/>
      <c r="TYM3" s="312"/>
      <c r="TYN3" s="312"/>
      <c r="TYO3" s="312"/>
      <c r="TYP3" s="312"/>
      <c r="TYQ3" s="312"/>
      <c r="TYR3" s="312"/>
      <c r="TYS3" s="312"/>
      <c r="TYT3" s="312"/>
      <c r="TYU3" s="312"/>
      <c r="TYV3" s="312"/>
      <c r="TYW3" s="312"/>
      <c r="TYX3" s="312"/>
      <c r="TYY3" s="312"/>
      <c r="TYZ3" s="312"/>
      <c r="TZA3" s="312"/>
      <c r="TZB3" s="312"/>
      <c r="TZC3" s="312"/>
      <c r="TZD3" s="312"/>
      <c r="TZE3" s="312"/>
      <c r="TZF3" s="312"/>
      <c r="TZG3" s="312"/>
      <c r="TZH3" s="312"/>
      <c r="TZI3" s="312"/>
      <c r="TZJ3" s="312"/>
      <c r="TZK3" s="312"/>
      <c r="TZL3" s="312"/>
      <c r="TZM3" s="312"/>
      <c r="TZN3" s="312"/>
      <c r="TZO3" s="312"/>
      <c r="TZP3" s="312"/>
      <c r="TZQ3" s="312"/>
      <c r="TZR3" s="312"/>
      <c r="TZS3" s="312"/>
      <c r="TZT3" s="312"/>
      <c r="TZU3" s="312"/>
      <c r="TZV3" s="312"/>
      <c r="TZW3" s="312"/>
      <c r="TZX3" s="312"/>
      <c r="TZY3" s="312"/>
      <c r="TZZ3" s="312"/>
      <c r="UAA3" s="312"/>
      <c r="UAB3" s="312"/>
      <c r="UAC3" s="312"/>
      <c r="UAD3" s="312"/>
      <c r="UAE3" s="312"/>
      <c r="UAF3" s="312"/>
      <c r="UAG3" s="312"/>
      <c r="UAH3" s="312"/>
      <c r="UAI3" s="312"/>
      <c r="UAJ3" s="312"/>
      <c r="UAK3" s="312"/>
      <c r="UAL3" s="312"/>
      <c r="UAM3" s="312"/>
      <c r="UAN3" s="312"/>
      <c r="UAO3" s="312"/>
      <c r="UAP3" s="312"/>
      <c r="UAQ3" s="312"/>
      <c r="UAR3" s="312"/>
      <c r="UAS3" s="312"/>
      <c r="UAT3" s="312"/>
      <c r="UAU3" s="312"/>
      <c r="UAV3" s="312"/>
      <c r="UAW3" s="312"/>
      <c r="UAX3" s="312"/>
      <c r="UAY3" s="312"/>
      <c r="UAZ3" s="312"/>
      <c r="UBA3" s="312"/>
      <c r="UBB3" s="312"/>
      <c r="UBC3" s="312"/>
      <c r="UBD3" s="312"/>
      <c r="UBE3" s="312"/>
      <c r="UBF3" s="312"/>
      <c r="UBG3" s="312"/>
      <c r="UBH3" s="312"/>
      <c r="UBI3" s="312"/>
      <c r="UBJ3" s="312"/>
      <c r="UBK3" s="312"/>
      <c r="UBL3" s="312"/>
      <c r="UBM3" s="312"/>
      <c r="UBN3" s="312"/>
      <c r="UBO3" s="312"/>
      <c r="UBP3" s="312"/>
      <c r="UBQ3" s="312"/>
      <c r="UBR3" s="312"/>
      <c r="UBS3" s="312"/>
      <c r="UBT3" s="312"/>
      <c r="UBU3" s="312"/>
      <c r="UBV3" s="312"/>
      <c r="UBW3" s="312"/>
      <c r="UBX3" s="312"/>
      <c r="UBY3" s="312"/>
      <c r="UBZ3" s="312"/>
      <c r="UCA3" s="312"/>
      <c r="UCB3" s="312"/>
      <c r="UCC3" s="312"/>
      <c r="UCD3" s="312"/>
      <c r="UCE3" s="312"/>
      <c r="UCF3" s="312"/>
      <c r="UCG3" s="312"/>
      <c r="UCH3" s="312"/>
      <c r="UCI3" s="312"/>
      <c r="UCJ3" s="312"/>
      <c r="UCK3" s="312"/>
      <c r="UCL3" s="312"/>
      <c r="UCM3" s="312"/>
      <c r="UCN3" s="312"/>
      <c r="UCO3" s="312"/>
      <c r="UCP3" s="312"/>
      <c r="UCQ3" s="312"/>
      <c r="UCR3" s="312"/>
      <c r="UCS3" s="312"/>
      <c r="UCT3" s="312"/>
      <c r="UCU3" s="312"/>
      <c r="UCV3" s="312"/>
      <c r="UCW3" s="312"/>
      <c r="UCX3" s="312"/>
      <c r="UCY3" s="312"/>
      <c r="UCZ3" s="312"/>
      <c r="UDA3" s="312"/>
      <c r="UDB3" s="312"/>
      <c r="UDC3" s="312"/>
      <c r="UDD3" s="312"/>
      <c r="UDE3" s="312"/>
      <c r="UDF3" s="312"/>
      <c r="UDG3" s="312"/>
      <c r="UDH3" s="312"/>
      <c r="UDI3" s="312"/>
      <c r="UDJ3" s="312"/>
      <c r="UDK3" s="312"/>
      <c r="UDL3" s="312"/>
      <c r="UDM3" s="312"/>
      <c r="UDN3" s="312"/>
      <c r="UDO3" s="312"/>
      <c r="UDP3" s="312"/>
      <c r="UDQ3" s="312"/>
      <c r="UDR3" s="312"/>
      <c r="UDS3" s="312"/>
      <c r="UDT3" s="312"/>
      <c r="UDU3" s="312"/>
      <c r="UDV3" s="312"/>
      <c r="UDW3" s="312"/>
      <c r="UDX3" s="312"/>
      <c r="UDY3" s="312"/>
      <c r="UDZ3" s="312"/>
      <c r="UEA3" s="312"/>
      <c r="UEB3" s="312"/>
      <c r="UEC3" s="312"/>
      <c r="UED3" s="312"/>
      <c r="UEE3" s="312"/>
      <c r="UEF3" s="312"/>
      <c r="UEG3" s="312"/>
      <c r="UEH3" s="312"/>
      <c r="UEI3" s="312"/>
      <c r="UEJ3" s="312"/>
      <c r="UEK3" s="312"/>
      <c r="UEL3" s="312"/>
      <c r="UEM3" s="312"/>
      <c r="UEN3" s="312"/>
      <c r="UEO3" s="312"/>
      <c r="UEP3" s="312"/>
      <c r="UEQ3" s="312"/>
      <c r="UER3" s="312"/>
      <c r="UES3" s="312"/>
      <c r="UET3" s="312"/>
      <c r="UEU3" s="312"/>
      <c r="UEV3" s="312"/>
      <c r="UEW3" s="312"/>
      <c r="UEX3" s="312"/>
      <c r="UEY3" s="312"/>
      <c r="UEZ3" s="312"/>
      <c r="UFA3" s="312"/>
      <c r="UFB3" s="312"/>
      <c r="UFC3" s="312"/>
      <c r="UFD3" s="312"/>
      <c r="UFE3" s="312"/>
      <c r="UFF3" s="312"/>
      <c r="UFG3" s="312"/>
      <c r="UFH3" s="312"/>
      <c r="UFI3" s="312"/>
      <c r="UFJ3" s="312"/>
      <c r="UFK3" s="312"/>
      <c r="UFL3" s="312"/>
      <c r="UFM3" s="312"/>
      <c r="UFN3" s="312"/>
      <c r="UFO3" s="312"/>
      <c r="UFP3" s="312"/>
      <c r="UFQ3" s="312"/>
      <c r="UFR3" s="312"/>
      <c r="UFS3" s="312"/>
      <c r="UFT3" s="312"/>
      <c r="UFU3" s="312"/>
      <c r="UFV3" s="312"/>
      <c r="UFW3" s="312"/>
      <c r="UFX3" s="312"/>
      <c r="UFY3" s="312"/>
      <c r="UFZ3" s="312"/>
      <c r="UGA3" s="312"/>
      <c r="UGB3" s="312"/>
      <c r="UGC3" s="312"/>
      <c r="UGD3" s="312"/>
      <c r="UGE3" s="312"/>
      <c r="UGF3" s="312"/>
      <c r="UGG3" s="312"/>
      <c r="UGH3" s="312"/>
      <c r="UGI3" s="312"/>
      <c r="UGJ3" s="312"/>
      <c r="UGK3" s="312"/>
      <c r="UGL3" s="312"/>
      <c r="UGM3" s="312"/>
      <c r="UGN3" s="312"/>
      <c r="UGO3" s="312"/>
      <c r="UGP3" s="312"/>
      <c r="UGQ3" s="312"/>
      <c r="UGR3" s="312"/>
      <c r="UGS3" s="312"/>
      <c r="UGT3" s="312"/>
      <c r="UGU3" s="312"/>
      <c r="UGV3" s="312"/>
      <c r="UGW3" s="312"/>
      <c r="UGX3" s="312"/>
      <c r="UGY3" s="312"/>
      <c r="UGZ3" s="312"/>
      <c r="UHA3" s="312"/>
      <c r="UHB3" s="312"/>
      <c r="UHC3" s="312"/>
      <c r="UHD3" s="312"/>
      <c r="UHE3" s="312"/>
      <c r="UHF3" s="312"/>
      <c r="UHG3" s="312"/>
      <c r="UHH3" s="312"/>
      <c r="UHI3" s="312"/>
      <c r="UHJ3" s="312"/>
      <c r="UHK3" s="312"/>
      <c r="UHL3" s="312"/>
      <c r="UHM3" s="312"/>
      <c r="UHN3" s="312"/>
      <c r="UHO3" s="312"/>
      <c r="UHP3" s="312"/>
      <c r="UHQ3" s="312"/>
      <c r="UHR3" s="312"/>
      <c r="UHS3" s="312"/>
      <c r="UHT3" s="312"/>
      <c r="UHU3" s="312"/>
      <c r="UHV3" s="312"/>
      <c r="UHW3" s="312"/>
      <c r="UHX3" s="312"/>
      <c r="UHY3" s="312"/>
      <c r="UHZ3" s="312"/>
      <c r="UIA3" s="312"/>
      <c r="UIB3" s="312"/>
      <c r="UIC3" s="312"/>
      <c r="UID3" s="312"/>
      <c r="UIE3" s="312"/>
      <c r="UIF3" s="312"/>
      <c r="UIG3" s="312"/>
      <c r="UIH3" s="312"/>
      <c r="UII3" s="312"/>
      <c r="UIJ3" s="312"/>
      <c r="UIK3" s="312"/>
      <c r="UIL3" s="312"/>
      <c r="UIM3" s="312"/>
      <c r="UIN3" s="312"/>
      <c r="UIO3" s="312"/>
      <c r="UIP3" s="312"/>
      <c r="UIQ3" s="312"/>
      <c r="UIR3" s="312"/>
      <c r="UIS3" s="312"/>
      <c r="UIT3" s="312"/>
      <c r="UIU3" s="312"/>
      <c r="UIV3" s="312"/>
      <c r="UIW3" s="312"/>
      <c r="UIX3" s="312"/>
      <c r="UIY3" s="312"/>
      <c r="UIZ3" s="312"/>
      <c r="UJA3" s="312"/>
      <c r="UJB3" s="312"/>
      <c r="UJC3" s="312"/>
      <c r="UJD3" s="312"/>
      <c r="UJE3" s="312"/>
      <c r="UJF3" s="312"/>
      <c r="UJG3" s="312"/>
      <c r="UJH3" s="312"/>
      <c r="UJI3" s="312"/>
      <c r="UJJ3" s="312"/>
      <c r="UJK3" s="312"/>
      <c r="UJL3" s="312"/>
      <c r="UJM3" s="312"/>
      <c r="UJN3" s="312"/>
      <c r="UJO3" s="312"/>
      <c r="UJP3" s="312"/>
      <c r="UJQ3" s="312"/>
      <c r="UJR3" s="312"/>
      <c r="UJS3" s="312"/>
      <c r="UJT3" s="312"/>
      <c r="UJU3" s="312"/>
      <c r="UJV3" s="312"/>
      <c r="UJW3" s="312"/>
      <c r="UJX3" s="312"/>
      <c r="UJY3" s="312"/>
      <c r="UJZ3" s="312"/>
      <c r="UKA3" s="312"/>
      <c r="UKB3" s="312"/>
      <c r="UKC3" s="312"/>
      <c r="UKD3" s="312"/>
      <c r="UKE3" s="312"/>
      <c r="UKF3" s="312"/>
      <c r="UKG3" s="312"/>
      <c r="UKH3" s="312"/>
      <c r="UKI3" s="312"/>
      <c r="UKJ3" s="312"/>
      <c r="UKK3" s="312"/>
      <c r="UKL3" s="312"/>
      <c r="UKM3" s="312"/>
      <c r="UKN3" s="312"/>
      <c r="UKO3" s="312"/>
      <c r="UKP3" s="312"/>
      <c r="UKQ3" s="312"/>
      <c r="UKR3" s="312"/>
      <c r="UKS3" s="312"/>
      <c r="UKT3" s="312"/>
      <c r="UKU3" s="312"/>
      <c r="UKV3" s="312"/>
      <c r="UKW3" s="312"/>
      <c r="UKX3" s="312"/>
      <c r="UKY3" s="312"/>
      <c r="UKZ3" s="312"/>
      <c r="ULA3" s="312"/>
      <c r="ULB3" s="312"/>
      <c r="ULC3" s="312"/>
      <c r="ULD3" s="312"/>
      <c r="ULE3" s="312"/>
      <c r="ULF3" s="312"/>
      <c r="ULG3" s="312"/>
      <c r="ULH3" s="312"/>
      <c r="ULI3" s="312"/>
      <c r="ULJ3" s="312"/>
      <c r="ULK3" s="312"/>
      <c r="ULL3" s="312"/>
      <c r="ULM3" s="312"/>
      <c r="ULN3" s="312"/>
      <c r="ULO3" s="312"/>
      <c r="ULP3" s="312"/>
      <c r="ULQ3" s="312"/>
      <c r="ULR3" s="312"/>
      <c r="ULS3" s="312"/>
      <c r="ULT3" s="312"/>
      <c r="ULU3" s="312"/>
      <c r="ULV3" s="312"/>
      <c r="ULW3" s="312"/>
      <c r="ULX3" s="312"/>
      <c r="ULY3" s="312"/>
      <c r="ULZ3" s="312"/>
      <c r="UMA3" s="312"/>
      <c r="UMB3" s="312"/>
      <c r="UMC3" s="312"/>
      <c r="UMD3" s="312"/>
      <c r="UME3" s="312"/>
      <c r="UMF3" s="312"/>
      <c r="UMG3" s="312"/>
      <c r="UMH3" s="312"/>
      <c r="UMI3" s="312"/>
      <c r="UMJ3" s="312"/>
      <c r="UMK3" s="312"/>
      <c r="UML3" s="312"/>
      <c r="UMM3" s="312"/>
      <c r="UMN3" s="312"/>
      <c r="UMO3" s="312"/>
      <c r="UMP3" s="312"/>
      <c r="UMQ3" s="312"/>
      <c r="UMR3" s="312"/>
      <c r="UMS3" s="312"/>
      <c r="UMT3" s="312"/>
      <c r="UMU3" s="312"/>
      <c r="UMV3" s="312"/>
      <c r="UMW3" s="312"/>
      <c r="UMX3" s="312"/>
      <c r="UMY3" s="312"/>
      <c r="UMZ3" s="312"/>
      <c r="UNA3" s="312"/>
      <c r="UNB3" s="312"/>
      <c r="UNC3" s="312"/>
      <c r="UND3" s="312"/>
      <c r="UNE3" s="312"/>
      <c r="UNF3" s="312"/>
      <c r="UNG3" s="312"/>
      <c r="UNH3" s="312"/>
      <c r="UNI3" s="312"/>
      <c r="UNJ3" s="312"/>
      <c r="UNK3" s="312"/>
      <c r="UNL3" s="312"/>
      <c r="UNM3" s="312"/>
      <c r="UNN3" s="312"/>
      <c r="UNO3" s="312"/>
      <c r="UNP3" s="312"/>
      <c r="UNQ3" s="312"/>
      <c r="UNR3" s="312"/>
      <c r="UNS3" s="312"/>
      <c r="UNT3" s="312"/>
      <c r="UNU3" s="312"/>
      <c r="UNV3" s="312"/>
      <c r="UNW3" s="312"/>
      <c r="UNX3" s="312"/>
      <c r="UNY3" s="312"/>
      <c r="UNZ3" s="312"/>
      <c r="UOA3" s="312"/>
      <c r="UOB3" s="312"/>
      <c r="UOC3" s="312"/>
      <c r="UOD3" s="312"/>
      <c r="UOE3" s="312"/>
      <c r="UOF3" s="312"/>
      <c r="UOG3" s="312"/>
      <c r="UOH3" s="312"/>
      <c r="UOI3" s="312"/>
      <c r="UOJ3" s="312"/>
      <c r="UOK3" s="312"/>
      <c r="UOL3" s="312"/>
      <c r="UOM3" s="312"/>
      <c r="UON3" s="312"/>
      <c r="UOO3" s="312"/>
      <c r="UOP3" s="312"/>
      <c r="UOQ3" s="312"/>
      <c r="UOR3" s="312"/>
      <c r="UOS3" s="312"/>
      <c r="UOT3" s="312"/>
      <c r="UOU3" s="312"/>
      <c r="UOV3" s="312"/>
      <c r="UOW3" s="312"/>
      <c r="UOX3" s="312"/>
      <c r="UOY3" s="312"/>
      <c r="UOZ3" s="312"/>
      <c r="UPA3" s="312"/>
      <c r="UPB3" s="312"/>
      <c r="UPC3" s="312"/>
      <c r="UPD3" s="312"/>
      <c r="UPE3" s="312"/>
      <c r="UPF3" s="312"/>
      <c r="UPG3" s="312"/>
      <c r="UPH3" s="312"/>
      <c r="UPI3" s="312"/>
      <c r="UPJ3" s="312"/>
      <c r="UPK3" s="312"/>
      <c r="UPL3" s="312"/>
      <c r="UPM3" s="312"/>
      <c r="UPN3" s="312"/>
      <c r="UPO3" s="312"/>
      <c r="UPP3" s="312"/>
      <c r="UPQ3" s="312"/>
      <c r="UPR3" s="312"/>
      <c r="UPS3" s="312"/>
      <c r="UPT3" s="312"/>
      <c r="UPU3" s="312"/>
      <c r="UPV3" s="312"/>
      <c r="UPW3" s="312"/>
      <c r="UPX3" s="312"/>
      <c r="UPY3" s="312"/>
      <c r="UPZ3" s="312"/>
      <c r="UQA3" s="312"/>
      <c r="UQB3" s="312"/>
      <c r="UQC3" s="312"/>
      <c r="UQD3" s="312"/>
      <c r="UQE3" s="312"/>
      <c r="UQF3" s="312"/>
      <c r="UQG3" s="312"/>
      <c r="UQH3" s="312"/>
      <c r="UQI3" s="312"/>
      <c r="UQJ3" s="312"/>
      <c r="UQK3" s="312"/>
      <c r="UQL3" s="312"/>
      <c r="UQM3" s="312"/>
      <c r="UQN3" s="312"/>
      <c r="UQO3" s="312"/>
      <c r="UQP3" s="312"/>
      <c r="UQQ3" s="312"/>
      <c r="UQR3" s="312"/>
      <c r="UQS3" s="312"/>
      <c r="UQT3" s="312"/>
      <c r="UQU3" s="312"/>
      <c r="UQV3" s="312"/>
      <c r="UQW3" s="312"/>
      <c r="UQX3" s="312"/>
      <c r="UQY3" s="312"/>
      <c r="UQZ3" s="312"/>
      <c r="URA3" s="312"/>
      <c r="URB3" s="312"/>
      <c r="URC3" s="312"/>
      <c r="URD3" s="312"/>
      <c r="URE3" s="312"/>
      <c r="URF3" s="312"/>
      <c r="URG3" s="312"/>
      <c r="URH3" s="312"/>
      <c r="URI3" s="312"/>
      <c r="URJ3" s="312"/>
      <c r="URK3" s="312"/>
      <c r="URL3" s="312"/>
      <c r="URM3" s="312"/>
      <c r="URN3" s="312"/>
      <c r="URO3" s="312"/>
      <c r="URP3" s="312"/>
      <c r="URQ3" s="312"/>
      <c r="URR3" s="312"/>
      <c r="URS3" s="312"/>
      <c r="URT3" s="312"/>
      <c r="URU3" s="312"/>
      <c r="URV3" s="312"/>
      <c r="URW3" s="312"/>
      <c r="URX3" s="312"/>
      <c r="URY3" s="312"/>
      <c r="URZ3" s="312"/>
      <c r="USA3" s="312"/>
      <c r="USB3" s="312"/>
      <c r="USC3" s="312"/>
      <c r="USD3" s="312"/>
      <c r="USE3" s="312"/>
      <c r="USF3" s="312"/>
      <c r="USG3" s="312"/>
      <c r="USH3" s="312"/>
      <c r="USI3" s="312"/>
      <c r="USJ3" s="312"/>
      <c r="USK3" s="312"/>
      <c r="USL3" s="312"/>
      <c r="USM3" s="312"/>
      <c r="USN3" s="312"/>
      <c r="USO3" s="312"/>
      <c r="USP3" s="312"/>
      <c r="USQ3" s="312"/>
      <c r="USR3" s="312"/>
      <c r="USS3" s="312"/>
      <c r="UST3" s="312"/>
      <c r="USU3" s="312"/>
      <c r="USV3" s="312"/>
      <c r="USW3" s="312"/>
      <c r="USX3" s="312"/>
      <c r="USY3" s="312"/>
      <c r="USZ3" s="312"/>
      <c r="UTA3" s="312"/>
      <c r="UTB3" s="312"/>
      <c r="UTC3" s="312"/>
      <c r="UTD3" s="312"/>
      <c r="UTE3" s="312"/>
      <c r="UTF3" s="312"/>
      <c r="UTG3" s="312"/>
      <c r="UTH3" s="312"/>
      <c r="UTI3" s="312"/>
      <c r="UTJ3" s="312"/>
      <c r="UTK3" s="312"/>
      <c r="UTL3" s="312"/>
      <c r="UTM3" s="312"/>
      <c r="UTN3" s="312"/>
      <c r="UTO3" s="312"/>
      <c r="UTP3" s="312"/>
      <c r="UTQ3" s="312"/>
      <c r="UTR3" s="312"/>
      <c r="UTS3" s="312"/>
      <c r="UTT3" s="312"/>
      <c r="UTU3" s="312"/>
      <c r="UTV3" s="312"/>
      <c r="UTW3" s="312"/>
      <c r="UTX3" s="312"/>
      <c r="UTY3" s="312"/>
      <c r="UTZ3" s="312"/>
      <c r="UUA3" s="312"/>
      <c r="UUB3" s="312"/>
      <c r="UUC3" s="312"/>
      <c r="UUD3" s="312"/>
      <c r="UUE3" s="312"/>
      <c r="UUF3" s="312"/>
      <c r="UUG3" s="312"/>
      <c r="UUH3" s="312"/>
      <c r="UUI3" s="312"/>
      <c r="UUJ3" s="312"/>
      <c r="UUK3" s="312"/>
      <c r="UUL3" s="312"/>
      <c r="UUM3" s="312"/>
      <c r="UUN3" s="312"/>
      <c r="UUO3" s="312"/>
      <c r="UUP3" s="312"/>
      <c r="UUQ3" s="312"/>
      <c r="UUR3" s="312"/>
      <c r="UUS3" s="312"/>
      <c r="UUT3" s="312"/>
      <c r="UUU3" s="312"/>
      <c r="UUV3" s="312"/>
      <c r="UUW3" s="312"/>
      <c r="UUX3" s="312"/>
      <c r="UUY3" s="312"/>
      <c r="UUZ3" s="312"/>
      <c r="UVA3" s="312"/>
      <c r="UVB3" s="312"/>
      <c r="UVC3" s="312"/>
      <c r="UVD3" s="312"/>
      <c r="UVE3" s="312"/>
      <c r="UVF3" s="312"/>
      <c r="UVG3" s="312"/>
      <c r="UVH3" s="312"/>
      <c r="UVI3" s="312"/>
      <c r="UVJ3" s="312"/>
      <c r="UVK3" s="312"/>
      <c r="UVL3" s="312"/>
      <c r="UVM3" s="312"/>
      <c r="UVN3" s="312"/>
      <c r="UVO3" s="312"/>
      <c r="UVP3" s="312"/>
      <c r="UVQ3" s="312"/>
      <c r="UVR3" s="312"/>
      <c r="UVS3" s="312"/>
      <c r="UVT3" s="312"/>
      <c r="UVU3" s="312"/>
      <c r="UVV3" s="312"/>
      <c r="UVW3" s="312"/>
      <c r="UVX3" s="312"/>
      <c r="UVY3" s="312"/>
      <c r="UVZ3" s="312"/>
      <c r="UWA3" s="312"/>
      <c r="UWB3" s="312"/>
      <c r="UWC3" s="312"/>
      <c r="UWD3" s="312"/>
      <c r="UWE3" s="312"/>
      <c r="UWF3" s="312"/>
      <c r="UWG3" s="312"/>
      <c r="UWH3" s="312"/>
      <c r="UWI3" s="312"/>
      <c r="UWJ3" s="312"/>
      <c r="UWK3" s="312"/>
      <c r="UWL3" s="312"/>
      <c r="UWM3" s="312"/>
      <c r="UWN3" s="312"/>
      <c r="UWO3" s="312"/>
      <c r="UWP3" s="312"/>
      <c r="UWQ3" s="312"/>
      <c r="UWR3" s="312"/>
      <c r="UWS3" s="312"/>
      <c r="UWT3" s="312"/>
      <c r="UWU3" s="312"/>
      <c r="UWV3" s="312"/>
      <c r="UWW3" s="312"/>
      <c r="UWX3" s="312"/>
      <c r="UWY3" s="312"/>
      <c r="UWZ3" s="312"/>
      <c r="UXA3" s="312"/>
      <c r="UXB3" s="312"/>
      <c r="UXC3" s="312"/>
      <c r="UXD3" s="312"/>
      <c r="UXE3" s="312"/>
      <c r="UXF3" s="312"/>
      <c r="UXG3" s="312"/>
      <c r="UXH3" s="312"/>
      <c r="UXI3" s="312"/>
      <c r="UXJ3" s="312"/>
      <c r="UXK3" s="312"/>
      <c r="UXL3" s="312"/>
      <c r="UXM3" s="312"/>
      <c r="UXN3" s="312"/>
      <c r="UXO3" s="312"/>
      <c r="UXP3" s="312"/>
      <c r="UXQ3" s="312"/>
      <c r="UXR3" s="312"/>
      <c r="UXS3" s="312"/>
      <c r="UXT3" s="312"/>
      <c r="UXU3" s="312"/>
      <c r="UXV3" s="312"/>
      <c r="UXW3" s="312"/>
      <c r="UXX3" s="312"/>
      <c r="UXY3" s="312"/>
      <c r="UXZ3" s="312"/>
      <c r="UYA3" s="312"/>
      <c r="UYB3" s="312"/>
      <c r="UYC3" s="312"/>
      <c r="UYD3" s="312"/>
      <c r="UYE3" s="312"/>
      <c r="UYF3" s="312"/>
      <c r="UYG3" s="312"/>
      <c r="UYH3" s="312"/>
      <c r="UYI3" s="312"/>
      <c r="UYJ3" s="312"/>
      <c r="UYK3" s="312"/>
      <c r="UYL3" s="312"/>
      <c r="UYM3" s="312"/>
      <c r="UYN3" s="312"/>
      <c r="UYO3" s="312"/>
      <c r="UYP3" s="312"/>
      <c r="UYQ3" s="312"/>
      <c r="UYR3" s="312"/>
      <c r="UYS3" s="312"/>
      <c r="UYT3" s="312"/>
      <c r="UYU3" s="312"/>
      <c r="UYV3" s="312"/>
      <c r="UYW3" s="312"/>
      <c r="UYX3" s="312"/>
      <c r="UYY3" s="312"/>
      <c r="UYZ3" s="312"/>
      <c r="UZA3" s="312"/>
      <c r="UZB3" s="312"/>
      <c r="UZC3" s="312"/>
      <c r="UZD3" s="312"/>
      <c r="UZE3" s="312"/>
      <c r="UZF3" s="312"/>
      <c r="UZG3" s="312"/>
      <c r="UZH3" s="312"/>
      <c r="UZI3" s="312"/>
      <c r="UZJ3" s="312"/>
      <c r="UZK3" s="312"/>
      <c r="UZL3" s="312"/>
      <c r="UZM3" s="312"/>
      <c r="UZN3" s="312"/>
      <c r="UZO3" s="312"/>
      <c r="UZP3" s="312"/>
      <c r="UZQ3" s="312"/>
      <c r="UZR3" s="312"/>
      <c r="UZS3" s="312"/>
      <c r="UZT3" s="312"/>
      <c r="UZU3" s="312"/>
      <c r="UZV3" s="312"/>
      <c r="UZW3" s="312"/>
      <c r="UZX3" s="312"/>
      <c r="UZY3" s="312"/>
      <c r="UZZ3" s="312"/>
      <c r="VAA3" s="312"/>
      <c r="VAB3" s="312"/>
      <c r="VAC3" s="312"/>
      <c r="VAD3" s="312"/>
      <c r="VAE3" s="312"/>
      <c r="VAF3" s="312"/>
      <c r="VAG3" s="312"/>
      <c r="VAH3" s="312"/>
      <c r="VAI3" s="312"/>
      <c r="VAJ3" s="312"/>
      <c r="VAK3" s="312"/>
      <c r="VAL3" s="312"/>
      <c r="VAM3" s="312"/>
      <c r="VAN3" s="312"/>
      <c r="VAO3" s="312"/>
      <c r="VAP3" s="312"/>
      <c r="VAQ3" s="312"/>
      <c r="VAR3" s="312"/>
      <c r="VAS3" s="312"/>
      <c r="VAT3" s="312"/>
      <c r="VAU3" s="312"/>
      <c r="VAV3" s="312"/>
      <c r="VAW3" s="312"/>
      <c r="VAX3" s="312"/>
      <c r="VAY3" s="312"/>
      <c r="VAZ3" s="312"/>
      <c r="VBA3" s="312"/>
      <c r="VBB3" s="312"/>
      <c r="VBC3" s="312"/>
      <c r="VBD3" s="312"/>
      <c r="VBE3" s="312"/>
      <c r="VBF3" s="312"/>
      <c r="VBG3" s="312"/>
      <c r="VBH3" s="312"/>
      <c r="VBI3" s="312"/>
      <c r="VBJ3" s="312"/>
      <c r="VBK3" s="312"/>
      <c r="VBL3" s="312"/>
      <c r="VBM3" s="312"/>
      <c r="VBN3" s="312"/>
      <c r="VBO3" s="312"/>
      <c r="VBP3" s="312"/>
      <c r="VBQ3" s="312"/>
      <c r="VBR3" s="312"/>
      <c r="VBS3" s="312"/>
      <c r="VBT3" s="312"/>
      <c r="VBU3" s="312"/>
      <c r="VBV3" s="312"/>
      <c r="VBW3" s="312"/>
      <c r="VBX3" s="312"/>
      <c r="VBY3" s="312"/>
      <c r="VBZ3" s="312"/>
      <c r="VCA3" s="312"/>
      <c r="VCB3" s="312"/>
      <c r="VCC3" s="312"/>
      <c r="VCD3" s="312"/>
      <c r="VCE3" s="312"/>
      <c r="VCF3" s="312"/>
      <c r="VCG3" s="312"/>
      <c r="VCH3" s="312"/>
      <c r="VCI3" s="312"/>
      <c r="VCJ3" s="312"/>
      <c r="VCK3" s="312"/>
      <c r="VCL3" s="312"/>
      <c r="VCM3" s="312"/>
      <c r="VCN3" s="312"/>
      <c r="VCO3" s="312"/>
      <c r="VCP3" s="312"/>
      <c r="VCQ3" s="312"/>
      <c r="VCR3" s="312"/>
      <c r="VCS3" s="312"/>
      <c r="VCT3" s="312"/>
      <c r="VCU3" s="312"/>
      <c r="VCV3" s="312"/>
      <c r="VCW3" s="312"/>
      <c r="VCX3" s="312"/>
      <c r="VCY3" s="312"/>
      <c r="VCZ3" s="312"/>
      <c r="VDA3" s="312"/>
      <c r="VDB3" s="312"/>
      <c r="VDC3" s="312"/>
      <c r="VDD3" s="312"/>
      <c r="VDE3" s="312"/>
      <c r="VDF3" s="312"/>
      <c r="VDG3" s="312"/>
      <c r="VDH3" s="312"/>
      <c r="VDI3" s="312"/>
      <c r="VDJ3" s="312"/>
      <c r="VDK3" s="312"/>
      <c r="VDL3" s="312"/>
      <c r="VDM3" s="312"/>
      <c r="VDN3" s="312"/>
      <c r="VDO3" s="312"/>
      <c r="VDP3" s="312"/>
      <c r="VDQ3" s="312"/>
      <c r="VDR3" s="312"/>
      <c r="VDS3" s="312"/>
      <c r="VDT3" s="312"/>
      <c r="VDU3" s="312"/>
      <c r="VDV3" s="312"/>
      <c r="VDW3" s="312"/>
      <c r="VDX3" s="312"/>
      <c r="VDY3" s="312"/>
      <c r="VDZ3" s="312"/>
      <c r="VEA3" s="312"/>
      <c r="VEB3" s="312"/>
      <c r="VEC3" s="312"/>
      <c r="VED3" s="312"/>
      <c r="VEE3" s="312"/>
      <c r="VEF3" s="312"/>
      <c r="VEG3" s="312"/>
      <c r="VEH3" s="312"/>
      <c r="VEI3" s="312"/>
      <c r="VEJ3" s="312"/>
      <c r="VEK3" s="312"/>
      <c r="VEL3" s="312"/>
      <c r="VEM3" s="312"/>
      <c r="VEN3" s="312"/>
      <c r="VEO3" s="312"/>
      <c r="VEP3" s="312"/>
      <c r="VEQ3" s="312"/>
      <c r="VER3" s="312"/>
      <c r="VES3" s="312"/>
      <c r="VET3" s="312"/>
      <c r="VEU3" s="312"/>
      <c r="VEV3" s="312"/>
      <c r="VEW3" s="312"/>
      <c r="VEX3" s="312"/>
      <c r="VEY3" s="312"/>
      <c r="VEZ3" s="312"/>
      <c r="VFA3" s="312"/>
      <c r="VFB3" s="312"/>
      <c r="VFC3" s="312"/>
      <c r="VFD3" s="312"/>
      <c r="VFE3" s="312"/>
      <c r="VFF3" s="312"/>
      <c r="VFG3" s="312"/>
      <c r="VFH3" s="312"/>
      <c r="VFI3" s="312"/>
      <c r="VFJ3" s="312"/>
      <c r="VFK3" s="312"/>
      <c r="VFL3" s="312"/>
      <c r="VFM3" s="312"/>
      <c r="VFN3" s="312"/>
      <c r="VFO3" s="312"/>
      <c r="VFP3" s="312"/>
      <c r="VFQ3" s="312"/>
      <c r="VFR3" s="312"/>
      <c r="VFS3" s="312"/>
      <c r="VFT3" s="312"/>
      <c r="VFU3" s="312"/>
      <c r="VFV3" s="312"/>
      <c r="VFW3" s="312"/>
      <c r="VFX3" s="312"/>
      <c r="VFY3" s="312"/>
      <c r="VFZ3" s="312"/>
      <c r="VGA3" s="312"/>
      <c r="VGB3" s="312"/>
      <c r="VGC3" s="312"/>
      <c r="VGD3" s="312"/>
      <c r="VGE3" s="312"/>
      <c r="VGF3" s="312"/>
      <c r="VGG3" s="312"/>
      <c r="VGH3" s="312"/>
      <c r="VGI3" s="312"/>
      <c r="VGJ3" s="312"/>
      <c r="VGK3" s="312"/>
      <c r="VGL3" s="312"/>
      <c r="VGM3" s="312"/>
      <c r="VGN3" s="312"/>
      <c r="VGO3" s="312"/>
      <c r="VGP3" s="312"/>
      <c r="VGQ3" s="312"/>
      <c r="VGR3" s="312"/>
      <c r="VGS3" s="312"/>
      <c r="VGT3" s="312"/>
      <c r="VGU3" s="312"/>
      <c r="VGV3" s="312"/>
      <c r="VGW3" s="312"/>
      <c r="VGX3" s="312"/>
      <c r="VGY3" s="312"/>
      <c r="VGZ3" s="312"/>
      <c r="VHA3" s="312"/>
      <c r="VHB3" s="312"/>
      <c r="VHC3" s="312"/>
      <c r="VHD3" s="312"/>
      <c r="VHE3" s="312"/>
      <c r="VHF3" s="312"/>
      <c r="VHG3" s="312"/>
      <c r="VHH3" s="312"/>
      <c r="VHI3" s="312"/>
      <c r="VHJ3" s="312"/>
      <c r="VHK3" s="312"/>
      <c r="VHL3" s="312"/>
      <c r="VHM3" s="312"/>
      <c r="VHN3" s="312"/>
      <c r="VHO3" s="312"/>
      <c r="VHP3" s="312"/>
      <c r="VHQ3" s="312"/>
      <c r="VHR3" s="312"/>
      <c r="VHS3" s="312"/>
      <c r="VHT3" s="312"/>
      <c r="VHU3" s="312"/>
      <c r="VHV3" s="312"/>
      <c r="VHW3" s="312"/>
      <c r="VHX3" s="312"/>
      <c r="VHY3" s="312"/>
      <c r="VHZ3" s="312"/>
      <c r="VIA3" s="312"/>
      <c r="VIB3" s="312"/>
      <c r="VIC3" s="312"/>
      <c r="VID3" s="312"/>
      <c r="VIE3" s="312"/>
      <c r="VIF3" s="312"/>
      <c r="VIG3" s="312"/>
      <c r="VIH3" s="312"/>
      <c r="VII3" s="312"/>
      <c r="VIJ3" s="312"/>
      <c r="VIK3" s="312"/>
      <c r="VIL3" s="312"/>
      <c r="VIM3" s="312"/>
      <c r="VIN3" s="312"/>
      <c r="VIO3" s="312"/>
      <c r="VIP3" s="312"/>
      <c r="VIQ3" s="312"/>
      <c r="VIR3" s="312"/>
      <c r="VIS3" s="312"/>
      <c r="VIT3" s="312"/>
      <c r="VIU3" s="312"/>
      <c r="VIV3" s="312"/>
      <c r="VIW3" s="312"/>
      <c r="VIX3" s="312"/>
      <c r="VIY3" s="312"/>
      <c r="VIZ3" s="312"/>
      <c r="VJA3" s="312"/>
      <c r="VJB3" s="312"/>
      <c r="VJC3" s="312"/>
      <c r="VJD3" s="312"/>
      <c r="VJE3" s="312"/>
      <c r="VJF3" s="312"/>
      <c r="VJG3" s="312"/>
      <c r="VJH3" s="312"/>
      <c r="VJI3" s="312"/>
      <c r="VJJ3" s="312"/>
      <c r="VJK3" s="312"/>
      <c r="VJL3" s="312"/>
      <c r="VJM3" s="312"/>
      <c r="VJN3" s="312"/>
      <c r="VJO3" s="312"/>
      <c r="VJP3" s="312"/>
      <c r="VJQ3" s="312"/>
      <c r="VJR3" s="312"/>
      <c r="VJS3" s="312"/>
      <c r="VJT3" s="312"/>
      <c r="VJU3" s="312"/>
      <c r="VJV3" s="312"/>
      <c r="VJW3" s="312"/>
      <c r="VJX3" s="312"/>
      <c r="VJY3" s="312"/>
      <c r="VJZ3" s="312"/>
      <c r="VKA3" s="312"/>
      <c r="VKB3" s="312"/>
      <c r="VKC3" s="312"/>
      <c r="VKD3" s="312"/>
      <c r="VKE3" s="312"/>
      <c r="VKF3" s="312"/>
      <c r="VKG3" s="312"/>
      <c r="VKH3" s="312"/>
      <c r="VKI3" s="312"/>
      <c r="VKJ3" s="312"/>
      <c r="VKK3" s="312"/>
      <c r="VKL3" s="312"/>
      <c r="VKM3" s="312"/>
      <c r="VKN3" s="312"/>
      <c r="VKO3" s="312"/>
      <c r="VKP3" s="312"/>
      <c r="VKQ3" s="312"/>
      <c r="VKR3" s="312"/>
      <c r="VKS3" s="312"/>
      <c r="VKT3" s="312"/>
      <c r="VKU3" s="312"/>
      <c r="VKV3" s="312"/>
      <c r="VKW3" s="312"/>
      <c r="VKX3" s="312"/>
      <c r="VKY3" s="312"/>
      <c r="VKZ3" s="312"/>
      <c r="VLA3" s="312"/>
      <c r="VLB3" s="312"/>
      <c r="VLC3" s="312"/>
      <c r="VLD3" s="312"/>
      <c r="VLE3" s="312"/>
      <c r="VLF3" s="312"/>
      <c r="VLG3" s="312"/>
      <c r="VLH3" s="312"/>
      <c r="VLI3" s="312"/>
      <c r="VLJ3" s="312"/>
      <c r="VLK3" s="312"/>
      <c r="VLL3" s="312"/>
      <c r="VLM3" s="312"/>
      <c r="VLN3" s="312"/>
      <c r="VLO3" s="312"/>
      <c r="VLP3" s="312"/>
      <c r="VLQ3" s="312"/>
      <c r="VLR3" s="312"/>
      <c r="VLS3" s="312"/>
      <c r="VLT3" s="312"/>
      <c r="VLU3" s="312"/>
      <c r="VLV3" s="312"/>
      <c r="VLW3" s="312"/>
      <c r="VLX3" s="312"/>
      <c r="VLY3" s="312"/>
      <c r="VLZ3" s="312"/>
      <c r="VMA3" s="312"/>
      <c r="VMB3" s="312"/>
      <c r="VMC3" s="312"/>
      <c r="VMD3" s="312"/>
      <c r="VME3" s="312"/>
      <c r="VMF3" s="312"/>
      <c r="VMG3" s="312"/>
      <c r="VMH3" s="312"/>
      <c r="VMI3" s="312"/>
      <c r="VMJ3" s="312"/>
      <c r="VMK3" s="312"/>
      <c r="VML3" s="312"/>
      <c r="VMM3" s="312"/>
      <c r="VMN3" s="312"/>
      <c r="VMO3" s="312"/>
      <c r="VMP3" s="312"/>
      <c r="VMQ3" s="312"/>
      <c r="VMR3" s="312"/>
      <c r="VMS3" s="312"/>
      <c r="VMT3" s="312"/>
      <c r="VMU3" s="312"/>
      <c r="VMV3" s="312"/>
      <c r="VMW3" s="312"/>
      <c r="VMX3" s="312"/>
      <c r="VMY3" s="312"/>
      <c r="VMZ3" s="312"/>
      <c r="VNA3" s="312"/>
      <c r="VNB3" s="312"/>
      <c r="VNC3" s="312"/>
      <c r="VND3" s="312"/>
      <c r="VNE3" s="312"/>
      <c r="VNF3" s="312"/>
      <c r="VNG3" s="312"/>
      <c r="VNH3" s="312"/>
      <c r="VNI3" s="312"/>
      <c r="VNJ3" s="312"/>
      <c r="VNK3" s="312"/>
      <c r="VNL3" s="312"/>
      <c r="VNM3" s="312"/>
      <c r="VNN3" s="312"/>
      <c r="VNO3" s="312"/>
      <c r="VNP3" s="312"/>
      <c r="VNQ3" s="312"/>
      <c r="VNR3" s="312"/>
      <c r="VNS3" s="312"/>
      <c r="VNT3" s="312"/>
      <c r="VNU3" s="312"/>
      <c r="VNV3" s="312"/>
      <c r="VNW3" s="312"/>
      <c r="VNX3" s="312"/>
      <c r="VNY3" s="312"/>
      <c r="VNZ3" s="312"/>
      <c r="VOA3" s="312"/>
      <c r="VOB3" s="312"/>
      <c r="VOC3" s="312"/>
      <c r="VOD3" s="312"/>
      <c r="VOE3" s="312"/>
      <c r="VOF3" s="312"/>
      <c r="VOG3" s="312"/>
      <c r="VOH3" s="312"/>
      <c r="VOI3" s="312"/>
      <c r="VOJ3" s="312"/>
      <c r="VOK3" s="312"/>
      <c r="VOL3" s="312"/>
      <c r="VOM3" s="312"/>
      <c r="VON3" s="312"/>
      <c r="VOO3" s="312"/>
      <c r="VOP3" s="312"/>
      <c r="VOQ3" s="312"/>
      <c r="VOR3" s="312"/>
      <c r="VOS3" s="312"/>
      <c r="VOT3" s="312"/>
      <c r="VOU3" s="312"/>
      <c r="VOV3" s="312"/>
      <c r="VOW3" s="312"/>
      <c r="VOX3" s="312"/>
      <c r="VOY3" s="312"/>
      <c r="VOZ3" s="312"/>
      <c r="VPA3" s="312"/>
      <c r="VPB3" s="312"/>
      <c r="VPC3" s="312"/>
      <c r="VPD3" s="312"/>
      <c r="VPE3" s="312"/>
      <c r="VPF3" s="312"/>
      <c r="VPG3" s="312"/>
      <c r="VPH3" s="312"/>
      <c r="VPI3" s="312"/>
      <c r="VPJ3" s="312"/>
      <c r="VPK3" s="312"/>
      <c r="VPL3" s="312"/>
      <c r="VPM3" s="312"/>
      <c r="VPN3" s="312"/>
      <c r="VPO3" s="312"/>
      <c r="VPP3" s="312"/>
      <c r="VPQ3" s="312"/>
      <c r="VPR3" s="312"/>
      <c r="VPS3" s="312"/>
      <c r="VPT3" s="312"/>
      <c r="VPU3" s="312"/>
      <c r="VPV3" s="312"/>
      <c r="VPW3" s="312"/>
      <c r="VPX3" s="312"/>
      <c r="VPY3" s="312"/>
      <c r="VPZ3" s="312"/>
      <c r="VQA3" s="312"/>
      <c r="VQB3" s="312"/>
      <c r="VQC3" s="312"/>
      <c r="VQD3" s="312"/>
      <c r="VQE3" s="312"/>
      <c r="VQF3" s="312"/>
      <c r="VQG3" s="312"/>
      <c r="VQH3" s="312"/>
      <c r="VQI3" s="312"/>
      <c r="VQJ3" s="312"/>
      <c r="VQK3" s="312"/>
      <c r="VQL3" s="312"/>
      <c r="VQM3" s="312"/>
      <c r="VQN3" s="312"/>
      <c r="VQO3" s="312"/>
      <c r="VQP3" s="312"/>
      <c r="VQQ3" s="312"/>
      <c r="VQR3" s="312"/>
      <c r="VQS3" s="312"/>
      <c r="VQT3" s="312"/>
      <c r="VQU3" s="312"/>
      <c r="VQV3" s="312"/>
      <c r="VQW3" s="312"/>
      <c r="VQX3" s="312"/>
      <c r="VQY3" s="312"/>
      <c r="VQZ3" s="312"/>
      <c r="VRA3" s="312"/>
      <c r="VRB3" s="312"/>
      <c r="VRC3" s="312"/>
      <c r="VRD3" s="312"/>
      <c r="VRE3" s="312"/>
      <c r="VRF3" s="312"/>
      <c r="VRG3" s="312"/>
      <c r="VRH3" s="312"/>
      <c r="VRI3" s="312"/>
      <c r="VRJ3" s="312"/>
      <c r="VRK3" s="312"/>
      <c r="VRL3" s="312"/>
      <c r="VRM3" s="312"/>
      <c r="VRN3" s="312"/>
      <c r="VRO3" s="312"/>
      <c r="VRP3" s="312"/>
      <c r="VRQ3" s="312"/>
      <c r="VRR3" s="312"/>
      <c r="VRS3" s="312"/>
      <c r="VRT3" s="312"/>
      <c r="VRU3" s="312"/>
      <c r="VRV3" s="312"/>
      <c r="VRW3" s="312"/>
      <c r="VRX3" s="312"/>
      <c r="VRY3" s="312"/>
      <c r="VRZ3" s="312"/>
      <c r="VSA3" s="312"/>
      <c r="VSB3" s="312"/>
      <c r="VSC3" s="312"/>
      <c r="VSD3" s="312"/>
      <c r="VSE3" s="312"/>
      <c r="VSF3" s="312"/>
      <c r="VSG3" s="312"/>
      <c r="VSH3" s="312"/>
      <c r="VSI3" s="312"/>
      <c r="VSJ3" s="312"/>
      <c r="VSK3" s="312"/>
      <c r="VSL3" s="312"/>
      <c r="VSM3" s="312"/>
      <c r="VSN3" s="312"/>
      <c r="VSO3" s="312"/>
      <c r="VSP3" s="312"/>
      <c r="VSQ3" s="312"/>
      <c r="VSR3" s="312"/>
      <c r="VSS3" s="312"/>
      <c r="VST3" s="312"/>
      <c r="VSU3" s="312"/>
      <c r="VSV3" s="312"/>
      <c r="VSW3" s="312"/>
      <c r="VSX3" s="312"/>
      <c r="VSY3" s="312"/>
      <c r="VSZ3" s="312"/>
      <c r="VTA3" s="312"/>
      <c r="VTB3" s="312"/>
      <c r="VTC3" s="312"/>
      <c r="VTD3" s="312"/>
      <c r="VTE3" s="312"/>
      <c r="VTF3" s="312"/>
      <c r="VTG3" s="312"/>
      <c r="VTH3" s="312"/>
      <c r="VTI3" s="312"/>
      <c r="VTJ3" s="312"/>
      <c r="VTK3" s="312"/>
      <c r="VTL3" s="312"/>
      <c r="VTM3" s="312"/>
      <c r="VTN3" s="312"/>
      <c r="VTO3" s="312"/>
      <c r="VTP3" s="312"/>
      <c r="VTQ3" s="312"/>
      <c r="VTR3" s="312"/>
      <c r="VTS3" s="312"/>
      <c r="VTT3" s="312"/>
      <c r="VTU3" s="312"/>
      <c r="VTV3" s="312"/>
      <c r="VTW3" s="312"/>
      <c r="VTX3" s="312"/>
      <c r="VTY3" s="312"/>
      <c r="VTZ3" s="312"/>
      <c r="VUA3" s="312"/>
      <c r="VUB3" s="312"/>
      <c r="VUC3" s="312"/>
      <c r="VUD3" s="312"/>
      <c r="VUE3" s="312"/>
      <c r="VUF3" s="312"/>
      <c r="VUG3" s="312"/>
      <c r="VUH3" s="312"/>
      <c r="VUI3" s="312"/>
      <c r="VUJ3" s="312"/>
      <c r="VUK3" s="312"/>
      <c r="VUL3" s="312"/>
      <c r="VUM3" s="312"/>
      <c r="VUN3" s="312"/>
      <c r="VUO3" s="312"/>
      <c r="VUP3" s="312"/>
      <c r="VUQ3" s="312"/>
      <c r="VUR3" s="312"/>
      <c r="VUS3" s="312"/>
      <c r="VUT3" s="312"/>
      <c r="VUU3" s="312"/>
      <c r="VUV3" s="312"/>
      <c r="VUW3" s="312"/>
      <c r="VUX3" s="312"/>
      <c r="VUY3" s="312"/>
      <c r="VUZ3" s="312"/>
      <c r="VVA3" s="312"/>
      <c r="VVB3" s="312"/>
      <c r="VVC3" s="312"/>
      <c r="VVD3" s="312"/>
      <c r="VVE3" s="312"/>
      <c r="VVF3" s="312"/>
      <c r="VVG3" s="312"/>
      <c r="VVH3" s="312"/>
      <c r="VVI3" s="312"/>
      <c r="VVJ3" s="312"/>
      <c r="VVK3" s="312"/>
      <c r="VVL3" s="312"/>
      <c r="VVM3" s="312"/>
      <c r="VVN3" s="312"/>
      <c r="VVO3" s="312"/>
      <c r="VVP3" s="312"/>
      <c r="VVQ3" s="312"/>
      <c r="VVR3" s="312"/>
      <c r="VVS3" s="312"/>
      <c r="VVT3" s="312"/>
      <c r="VVU3" s="312"/>
      <c r="VVV3" s="312"/>
      <c r="VVW3" s="312"/>
      <c r="VVX3" s="312"/>
      <c r="VVY3" s="312"/>
      <c r="VVZ3" s="312"/>
      <c r="VWA3" s="312"/>
      <c r="VWB3" s="312"/>
      <c r="VWC3" s="312"/>
      <c r="VWD3" s="312"/>
      <c r="VWE3" s="312"/>
      <c r="VWF3" s="312"/>
      <c r="VWG3" s="312"/>
      <c r="VWH3" s="312"/>
      <c r="VWI3" s="312"/>
      <c r="VWJ3" s="312"/>
      <c r="VWK3" s="312"/>
      <c r="VWL3" s="312"/>
      <c r="VWM3" s="312"/>
      <c r="VWN3" s="312"/>
      <c r="VWO3" s="312"/>
      <c r="VWP3" s="312"/>
      <c r="VWQ3" s="312"/>
      <c r="VWR3" s="312"/>
      <c r="VWS3" s="312"/>
      <c r="VWT3" s="312"/>
      <c r="VWU3" s="312"/>
      <c r="VWV3" s="312"/>
      <c r="VWW3" s="312"/>
      <c r="VWX3" s="312"/>
      <c r="VWY3" s="312"/>
      <c r="VWZ3" s="312"/>
      <c r="VXA3" s="312"/>
      <c r="VXB3" s="312"/>
      <c r="VXC3" s="312"/>
      <c r="VXD3" s="312"/>
      <c r="VXE3" s="312"/>
      <c r="VXF3" s="312"/>
      <c r="VXG3" s="312"/>
      <c r="VXH3" s="312"/>
      <c r="VXI3" s="312"/>
      <c r="VXJ3" s="312"/>
      <c r="VXK3" s="312"/>
      <c r="VXL3" s="312"/>
      <c r="VXM3" s="312"/>
      <c r="VXN3" s="312"/>
      <c r="VXO3" s="312"/>
      <c r="VXP3" s="312"/>
      <c r="VXQ3" s="312"/>
      <c r="VXR3" s="312"/>
      <c r="VXS3" s="312"/>
      <c r="VXT3" s="312"/>
      <c r="VXU3" s="312"/>
      <c r="VXV3" s="312"/>
      <c r="VXW3" s="312"/>
      <c r="VXX3" s="312"/>
      <c r="VXY3" s="312"/>
      <c r="VXZ3" s="312"/>
      <c r="VYA3" s="312"/>
      <c r="VYB3" s="312"/>
      <c r="VYC3" s="312"/>
      <c r="VYD3" s="312"/>
      <c r="VYE3" s="312"/>
      <c r="VYF3" s="312"/>
      <c r="VYG3" s="312"/>
      <c r="VYH3" s="312"/>
      <c r="VYI3" s="312"/>
      <c r="VYJ3" s="312"/>
      <c r="VYK3" s="312"/>
      <c r="VYL3" s="312"/>
      <c r="VYM3" s="312"/>
      <c r="VYN3" s="312"/>
      <c r="VYO3" s="312"/>
      <c r="VYP3" s="312"/>
      <c r="VYQ3" s="312"/>
      <c r="VYR3" s="312"/>
      <c r="VYS3" s="312"/>
      <c r="VYT3" s="312"/>
      <c r="VYU3" s="312"/>
      <c r="VYV3" s="312"/>
      <c r="VYW3" s="312"/>
      <c r="VYX3" s="312"/>
      <c r="VYY3" s="312"/>
      <c r="VYZ3" s="312"/>
      <c r="VZA3" s="312"/>
      <c r="VZB3" s="312"/>
      <c r="VZC3" s="312"/>
      <c r="VZD3" s="312"/>
      <c r="VZE3" s="312"/>
      <c r="VZF3" s="312"/>
      <c r="VZG3" s="312"/>
      <c r="VZH3" s="312"/>
      <c r="VZI3" s="312"/>
      <c r="VZJ3" s="312"/>
      <c r="VZK3" s="312"/>
      <c r="VZL3" s="312"/>
      <c r="VZM3" s="312"/>
      <c r="VZN3" s="312"/>
      <c r="VZO3" s="312"/>
      <c r="VZP3" s="312"/>
      <c r="VZQ3" s="312"/>
      <c r="VZR3" s="312"/>
      <c r="VZS3" s="312"/>
      <c r="VZT3" s="312"/>
      <c r="VZU3" s="312"/>
      <c r="VZV3" s="312"/>
      <c r="VZW3" s="312"/>
      <c r="VZX3" s="312"/>
      <c r="VZY3" s="312"/>
      <c r="VZZ3" s="312"/>
      <c r="WAA3" s="312"/>
      <c r="WAB3" s="312"/>
      <c r="WAC3" s="312"/>
      <c r="WAD3" s="312"/>
      <c r="WAE3" s="312"/>
      <c r="WAF3" s="312"/>
      <c r="WAG3" s="312"/>
      <c r="WAH3" s="312"/>
      <c r="WAI3" s="312"/>
      <c r="WAJ3" s="312"/>
      <c r="WAK3" s="312"/>
      <c r="WAL3" s="312"/>
      <c r="WAM3" s="312"/>
      <c r="WAN3" s="312"/>
      <c r="WAO3" s="312"/>
      <c r="WAP3" s="312"/>
      <c r="WAQ3" s="312"/>
      <c r="WAR3" s="312"/>
      <c r="WAS3" s="312"/>
      <c r="WAT3" s="312"/>
      <c r="WAU3" s="312"/>
      <c r="WAV3" s="312"/>
      <c r="WAW3" s="312"/>
      <c r="WAX3" s="312"/>
      <c r="WAY3" s="312"/>
      <c r="WAZ3" s="312"/>
      <c r="WBA3" s="312"/>
      <c r="WBB3" s="312"/>
      <c r="WBC3" s="312"/>
      <c r="WBD3" s="312"/>
      <c r="WBE3" s="312"/>
      <c r="WBF3" s="312"/>
      <c r="WBG3" s="312"/>
      <c r="WBH3" s="312"/>
      <c r="WBI3" s="312"/>
      <c r="WBJ3" s="312"/>
      <c r="WBK3" s="312"/>
      <c r="WBL3" s="312"/>
      <c r="WBM3" s="312"/>
      <c r="WBN3" s="312"/>
      <c r="WBO3" s="312"/>
      <c r="WBP3" s="312"/>
      <c r="WBQ3" s="312"/>
      <c r="WBR3" s="312"/>
      <c r="WBS3" s="312"/>
      <c r="WBT3" s="312"/>
      <c r="WBU3" s="312"/>
      <c r="WBV3" s="312"/>
      <c r="WBW3" s="312"/>
      <c r="WBX3" s="312"/>
      <c r="WBY3" s="312"/>
      <c r="WBZ3" s="312"/>
      <c r="WCA3" s="312"/>
      <c r="WCB3" s="312"/>
      <c r="WCC3" s="312"/>
      <c r="WCD3" s="312"/>
      <c r="WCE3" s="312"/>
      <c r="WCF3" s="312"/>
      <c r="WCG3" s="312"/>
      <c r="WCH3" s="312"/>
      <c r="WCI3" s="312"/>
      <c r="WCJ3" s="312"/>
      <c r="WCK3" s="312"/>
      <c r="WCL3" s="312"/>
      <c r="WCM3" s="312"/>
      <c r="WCN3" s="312"/>
      <c r="WCO3" s="312"/>
      <c r="WCP3" s="312"/>
      <c r="WCQ3" s="312"/>
      <c r="WCR3" s="312"/>
      <c r="WCS3" s="312"/>
      <c r="WCT3" s="312"/>
      <c r="WCU3" s="312"/>
      <c r="WCV3" s="312"/>
      <c r="WCW3" s="312"/>
      <c r="WCX3" s="312"/>
      <c r="WCY3" s="312"/>
      <c r="WCZ3" s="312"/>
      <c r="WDA3" s="312"/>
      <c r="WDB3" s="312"/>
      <c r="WDC3" s="312"/>
      <c r="WDD3" s="312"/>
      <c r="WDE3" s="312"/>
      <c r="WDF3" s="312"/>
      <c r="WDG3" s="312"/>
      <c r="WDH3" s="312"/>
      <c r="WDI3" s="312"/>
      <c r="WDJ3" s="312"/>
      <c r="WDK3" s="312"/>
      <c r="WDL3" s="312"/>
      <c r="WDM3" s="312"/>
      <c r="WDN3" s="312"/>
      <c r="WDO3" s="312"/>
      <c r="WDP3" s="312"/>
      <c r="WDQ3" s="312"/>
      <c r="WDR3" s="312"/>
      <c r="WDS3" s="312"/>
      <c r="WDT3" s="312"/>
      <c r="WDU3" s="312"/>
      <c r="WDV3" s="312"/>
      <c r="WDW3" s="312"/>
      <c r="WDX3" s="312"/>
      <c r="WDY3" s="312"/>
      <c r="WDZ3" s="312"/>
      <c r="WEA3" s="312"/>
      <c r="WEB3" s="312"/>
      <c r="WEC3" s="312"/>
      <c r="WED3" s="312"/>
      <c r="WEE3" s="312"/>
      <c r="WEF3" s="312"/>
      <c r="WEG3" s="312"/>
      <c r="WEH3" s="312"/>
      <c r="WEI3" s="312"/>
      <c r="WEJ3" s="312"/>
      <c r="WEK3" s="312"/>
      <c r="WEL3" s="312"/>
      <c r="WEM3" s="312"/>
      <c r="WEN3" s="312"/>
      <c r="WEO3" s="312"/>
      <c r="WEP3" s="312"/>
      <c r="WEQ3" s="312"/>
      <c r="WER3" s="312"/>
      <c r="WES3" s="312"/>
      <c r="WET3" s="312"/>
      <c r="WEU3" s="312"/>
      <c r="WEV3" s="312"/>
      <c r="WEW3" s="312"/>
      <c r="WEX3" s="312"/>
      <c r="WEY3" s="312"/>
      <c r="WEZ3" s="312"/>
      <c r="WFA3" s="312"/>
      <c r="WFB3" s="312"/>
      <c r="WFC3" s="312"/>
      <c r="WFD3" s="312"/>
      <c r="WFE3" s="312"/>
      <c r="WFF3" s="312"/>
      <c r="WFG3" s="312"/>
      <c r="WFH3" s="312"/>
      <c r="WFI3" s="312"/>
      <c r="WFJ3" s="312"/>
      <c r="WFK3" s="312"/>
      <c r="WFL3" s="312"/>
      <c r="WFM3" s="312"/>
      <c r="WFN3" s="312"/>
      <c r="WFO3" s="312"/>
      <c r="WFP3" s="312"/>
      <c r="WFQ3" s="312"/>
      <c r="WFR3" s="312"/>
      <c r="WFS3" s="312"/>
      <c r="WFT3" s="312"/>
      <c r="WFU3" s="312"/>
      <c r="WFV3" s="312"/>
      <c r="WFW3" s="312"/>
      <c r="WFX3" s="312"/>
      <c r="WFY3" s="312"/>
      <c r="WFZ3" s="312"/>
      <c r="WGA3" s="312"/>
      <c r="WGB3" s="312"/>
      <c r="WGC3" s="312"/>
      <c r="WGD3" s="312"/>
      <c r="WGE3" s="312"/>
      <c r="WGF3" s="312"/>
      <c r="WGG3" s="312"/>
      <c r="WGH3" s="312"/>
      <c r="WGI3" s="312"/>
      <c r="WGJ3" s="312"/>
      <c r="WGK3" s="312"/>
      <c r="WGL3" s="312"/>
      <c r="WGM3" s="312"/>
      <c r="WGN3" s="312"/>
      <c r="WGO3" s="312"/>
      <c r="WGP3" s="312"/>
      <c r="WGQ3" s="312"/>
      <c r="WGR3" s="312"/>
      <c r="WGS3" s="312"/>
      <c r="WGT3" s="312"/>
      <c r="WGU3" s="312"/>
      <c r="WGV3" s="312"/>
      <c r="WGW3" s="312"/>
      <c r="WGX3" s="312"/>
      <c r="WGY3" s="312"/>
      <c r="WGZ3" s="312"/>
      <c r="WHA3" s="312"/>
      <c r="WHB3" s="312"/>
      <c r="WHC3" s="312"/>
      <c r="WHD3" s="312"/>
      <c r="WHE3" s="312"/>
      <c r="WHF3" s="312"/>
      <c r="WHG3" s="312"/>
      <c r="WHH3" s="312"/>
      <c r="WHI3" s="312"/>
      <c r="WHJ3" s="312"/>
      <c r="WHK3" s="312"/>
      <c r="WHL3" s="312"/>
      <c r="WHM3" s="312"/>
      <c r="WHN3" s="312"/>
      <c r="WHO3" s="312"/>
      <c r="WHP3" s="312"/>
      <c r="WHQ3" s="312"/>
      <c r="WHR3" s="312"/>
      <c r="WHS3" s="312"/>
      <c r="WHT3" s="312"/>
      <c r="WHU3" s="312"/>
      <c r="WHV3" s="312"/>
      <c r="WHW3" s="312"/>
      <c r="WHX3" s="312"/>
      <c r="WHY3" s="312"/>
      <c r="WHZ3" s="312"/>
      <c r="WIA3" s="312"/>
      <c r="WIB3" s="312"/>
      <c r="WIC3" s="312"/>
      <c r="WID3" s="312"/>
      <c r="WIE3" s="312"/>
      <c r="WIF3" s="312"/>
      <c r="WIG3" s="312"/>
      <c r="WIH3" s="312"/>
      <c r="WII3" s="312"/>
      <c r="WIJ3" s="312"/>
      <c r="WIK3" s="312"/>
      <c r="WIL3" s="312"/>
      <c r="WIM3" s="312"/>
      <c r="WIN3" s="312"/>
      <c r="WIO3" s="312"/>
      <c r="WIP3" s="312"/>
      <c r="WIQ3" s="312"/>
      <c r="WIR3" s="312"/>
      <c r="WIS3" s="312"/>
      <c r="WIT3" s="312"/>
      <c r="WIU3" s="312"/>
      <c r="WIV3" s="312"/>
      <c r="WIW3" s="312"/>
      <c r="WIX3" s="312"/>
      <c r="WIY3" s="312"/>
      <c r="WIZ3" s="312"/>
      <c r="WJA3" s="312"/>
      <c r="WJB3" s="312"/>
      <c r="WJC3" s="312"/>
      <c r="WJD3" s="312"/>
      <c r="WJE3" s="312"/>
      <c r="WJF3" s="312"/>
      <c r="WJG3" s="312"/>
      <c r="WJH3" s="312"/>
      <c r="WJI3" s="312"/>
      <c r="WJJ3" s="312"/>
      <c r="WJK3" s="312"/>
      <c r="WJL3" s="312"/>
      <c r="WJM3" s="312"/>
      <c r="WJN3" s="312"/>
      <c r="WJO3" s="312"/>
      <c r="WJP3" s="312"/>
      <c r="WJQ3" s="312"/>
      <c r="WJR3" s="312"/>
      <c r="WJS3" s="312"/>
      <c r="WJT3" s="312"/>
      <c r="WJU3" s="312"/>
      <c r="WJV3" s="312"/>
      <c r="WJW3" s="312"/>
      <c r="WJX3" s="312"/>
      <c r="WJY3" s="312"/>
      <c r="WJZ3" s="312"/>
      <c r="WKA3" s="312"/>
      <c r="WKB3" s="312"/>
      <c r="WKC3" s="312"/>
      <c r="WKD3" s="312"/>
      <c r="WKE3" s="312"/>
      <c r="WKF3" s="312"/>
      <c r="WKG3" s="312"/>
      <c r="WKH3" s="312"/>
      <c r="WKI3" s="312"/>
      <c r="WKJ3" s="312"/>
      <c r="WKK3" s="312"/>
      <c r="WKL3" s="312"/>
      <c r="WKM3" s="312"/>
      <c r="WKN3" s="312"/>
      <c r="WKO3" s="312"/>
      <c r="WKP3" s="312"/>
      <c r="WKQ3" s="312"/>
      <c r="WKR3" s="312"/>
      <c r="WKS3" s="312"/>
      <c r="WKT3" s="312"/>
      <c r="WKU3" s="312"/>
      <c r="WKV3" s="312"/>
      <c r="WKW3" s="312"/>
      <c r="WKX3" s="312"/>
      <c r="WKY3" s="312"/>
      <c r="WKZ3" s="312"/>
      <c r="WLA3" s="312"/>
      <c r="WLB3" s="312"/>
      <c r="WLC3" s="312"/>
      <c r="WLD3" s="312"/>
      <c r="WLE3" s="312"/>
      <c r="WLF3" s="312"/>
      <c r="WLG3" s="312"/>
      <c r="WLH3" s="312"/>
      <c r="WLI3" s="312"/>
      <c r="WLJ3" s="312"/>
      <c r="WLK3" s="312"/>
      <c r="WLL3" s="312"/>
      <c r="WLM3" s="312"/>
      <c r="WLN3" s="312"/>
      <c r="WLO3" s="312"/>
      <c r="WLP3" s="312"/>
      <c r="WLQ3" s="312"/>
      <c r="WLR3" s="312"/>
      <c r="WLS3" s="312"/>
      <c r="WLT3" s="312"/>
      <c r="WLU3" s="312"/>
      <c r="WLV3" s="312"/>
      <c r="WLW3" s="312"/>
      <c r="WLX3" s="312"/>
      <c r="WLY3" s="312"/>
      <c r="WLZ3" s="312"/>
      <c r="WMA3" s="312"/>
      <c r="WMB3" s="312"/>
      <c r="WMC3" s="312"/>
      <c r="WMD3" s="312"/>
      <c r="WME3" s="312"/>
      <c r="WMF3" s="312"/>
      <c r="WMG3" s="312"/>
      <c r="WMH3" s="312"/>
      <c r="WMI3" s="312"/>
      <c r="WMJ3" s="312"/>
      <c r="WMK3" s="312"/>
      <c r="WML3" s="312"/>
      <c r="WMM3" s="312"/>
      <c r="WMN3" s="312"/>
      <c r="WMO3" s="312"/>
      <c r="WMP3" s="312"/>
      <c r="WMQ3" s="312"/>
      <c r="WMR3" s="312"/>
      <c r="WMS3" s="312"/>
      <c r="WMT3" s="312"/>
      <c r="WMU3" s="312"/>
      <c r="WMV3" s="312"/>
      <c r="WMW3" s="312"/>
      <c r="WMX3" s="312"/>
      <c r="WMY3" s="312"/>
      <c r="WMZ3" s="312"/>
      <c r="WNA3" s="312"/>
      <c r="WNB3" s="312"/>
      <c r="WNC3" s="312"/>
      <c r="WND3" s="312"/>
      <c r="WNE3" s="312"/>
      <c r="WNF3" s="312"/>
      <c r="WNG3" s="312"/>
      <c r="WNH3" s="312"/>
      <c r="WNI3" s="312"/>
      <c r="WNJ3" s="312"/>
      <c r="WNK3" s="312"/>
      <c r="WNL3" s="312"/>
      <c r="WNM3" s="312"/>
      <c r="WNN3" s="312"/>
      <c r="WNO3" s="312"/>
      <c r="WNP3" s="312"/>
      <c r="WNQ3" s="312"/>
      <c r="WNR3" s="312"/>
      <c r="WNS3" s="312"/>
      <c r="WNT3" s="312"/>
      <c r="WNU3" s="312"/>
      <c r="WNV3" s="312"/>
      <c r="WNW3" s="312"/>
      <c r="WNX3" s="312"/>
      <c r="WNY3" s="312"/>
      <c r="WNZ3" s="312"/>
      <c r="WOA3" s="312"/>
      <c r="WOB3" s="312"/>
      <c r="WOC3" s="312"/>
      <c r="WOD3" s="312"/>
      <c r="WOE3" s="312"/>
      <c r="WOF3" s="312"/>
      <c r="WOG3" s="312"/>
      <c r="WOH3" s="312"/>
      <c r="WOI3" s="312"/>
      <c r="WOJ3" s="312"/>
      <c r="WOK3" s="312"/>
      <c r="WOL3" s="312"/>
      <c r="WOM3" s="312"/>
      <c r="WON3" s="312"/>
      <c r="WOO3" s="312"/>
      <c r="WOP3" s="312"/>
      <c r="WOQ3" s="312"/>
      <c r="WOR3" s="312"/>
      <c r="WOS3" s="312"/>
      <c r="WOT3" s="312"/>
      <c r="WOU3" s="312"/>
      <c r="WOV3" s="312"/>
      <c r="WOW3" s="312"/>
      <c r="WOX3" s="312"/>
      <c r="WOY3" s="312"/>
      <c r="WOZ3" s="312"/>
      <c r="WPA3" s="312"/>
      <c r="WPB3" s="312"/>
      <c r="WPC3" s="312"/>
      <c r="WPD3" s="312"/>
      <c r="WPE3" s="312"/>
      <c r="WPF3" s="312"/>
      <c r="WPG3" s="312"/>
      <c r="WPH3" s="312"/>
      <c r="WPI3" s="312"/>
      <c r="WPJ3" s="312"/>
      <c r="WPK3" s="312"/>
      <c r="WPL3" s="312"/>
      <c r="WPM3" s="312"/>
      <c r="WPN3" s="312"/>
      <c r="WPO3" s="312"/>
      <c r="WPP3" s="312"/>
      <c r="WPQ3" s="312"/>
      <c r="WPR3" s="312"/>
      <c r="WPS3" s="312"/>
      <c r="WPT3" s="312"/>
      <c r="WPU3" s="312"/>
      <c r="WPV3" s="312"/>
      <c r="WPW3" s="312"/>
      <c r="WPX3" s="312"/>
      <c r="WPY3" s="312"/>
      <c r="WPZ3" s="312"/>
      <c r="WQA3" s="312"/>
      <c r="WQB3" s="312"/>
      <c r="WQC3" s="312"/>
      <c r="WQD3" s="312"/>
      <c r="WQE3" s="312"/>
      <c r="WQF3" s="312"/>
      <c r="WQG3" s="312"/>
      <c r="WQH3" s="312"/>
      <c r="WQI3" s="312"/>
      <c r="WQJ3" s="312"/>
      <c r="WQK3" s="312"/>
      <c r="WQL3" s="312"/>
      <c r="WQM3" s="312"/>
      <c r="WQN3" s="312"/>
      <c r="WQO3" s="312"/>
      <c r="WQP3" s="312"/>
      <c r="WQQ3" s="312"/>
      <c r="WQR3" s="312"/>
      <c r="WQS3" s="312"/>
      <c r="WQT3" s="312"/>
      <c r="WQU3" s="312"/>
      <c r="WQV3" s="312"/>
      <c r="WQW3" s="312"/>
      <c r="WQX3" s="312"/>
      <c r="WQY3" s="312"/>
      <c r="WQZ3" s="312"/>
      <c r="WRA3" s="312"/>
      <c r="WRB3" s="312"/>
      <c r="WRC3" s="312"/>
      <c r="WRD3" s="312"/>
      <c r="WRE3" s="312"/>
      <c r="WRF3" s="312"/>
      <c r="WRG3" s="312"/>
      <c r="WRH3" s="312"/>
      <c r="WRI3" s="312"/>
      <c r="WRJ3" s="312"/>
      <c r="WRK3" s="312"/>
      <c r="WRL3" s="312"/>
      <c r="WRM3" s="312"/>
      <c r="WRN3" s="312"/>
      <c r="WRO3" s="312"/>
      <c r="WRP3" s="312"/>
      <c r="WRQ3" s="312"/>
      <c r="WRR3" s="312"/>
      <c r="WRS3" s="312"/>
      <c r="WRT3" s="312"/>
      <c r="WRU3" s="312"/>
      <c r="WRV3" s="312"/>
      <c r="WRW3" s="312"/>
      <c r="WRX3" s="312"/>
      <c r="WRY3" s="312"/>
      <c r="WRZ3" s="312"/>
      <c r="WSA3" s="312"/>
      <c r="WSB3" s="312"/>
      <c r="WSC3" s="312"/>
      <c r="WSD3" s="312"/>
      <c r="WSE3" s="312"/>
      <c r="WSF3" s="312"/>
      <c r="WSG3" s="312"/>
      <c r="WSH3" s="312"/>
      <c r="WSI3" s="312"/>
      <c r="WSJ3" s="312"/>
      <c r="WSK3" s="312"/>
      <c r="WSL3" s="312"/>
      <c r="WSM3" s="312"/>
      <c r="WSN3" s="312"/>
      <c r="WSO3" s="312"/>
      <c r="WSP3" s="312"/>
      <c r="WSQ3" s="312"/>
      <c r="WSR3" s="312"/>
      <c r="WSS3" s="312"/>
      <c r="WST3" s="312"/>
      <c r="WSU3" s="312"/>
      <c r="WSV3" s="312"/>
      <c r="WSW3" s="312"/>
      <c r="WSX3" s="312"/>
      <c r="WSY3" s="312"/>
      <c r="WSZ3" s="312"/>
      <c r="WTA3" s="312"/>
      <c r="WTB3" s="312"/>
      <c r="WTC3" s="312"/>
      <c r="WTD3" s="312"/>
      <c r="WTE3" s="312"/>
      <c r="WTF3" s="312"/>
      <c r="WTG3" s="312"/>
      <c r="WTH3" s="312"/>
      <c r="WTI3" s="312"/>
      <c r="WTJ3" s="312"/>
      <c r="WTK3" s="312"/>
      <c r="WTL3" s="312"/>
      <c r="WTM3" s="312"/>
      <c r="WTN3" s="312"/>
      <c r="WTO3" s="312"/>
      <c r="WTP3" s="312"/>
      <c r="WTQ3" s="312"/>
      <c r="WTR3" s="312"/>
      <c r="WTS3" s="312"/>
      <c r="WTT3" s="312"/>
      <c r="WTU3" s="312"/>
      <c r="WTV3" s="312"/>
      <c r="WTW3" s="312"/>
      <c r="WTX3" s="312"/>
      <c r="WTY3" s="312"/>
      <c r="WTZ3" s="312"/>
      <c r="WUA3" s="312"/>
      <c r="WUB3" s="312"/>
      <c r="WUC3" s="312"/>
      <c r="WUD3" s="312"/>
      <c r="WUE3" s="312"/>
      <c r="WUF3" s="312"/>
      <c r="WUG3" s="312"/>
      <c r="WUH3" s="312"/>
      <c r="WUI3" s="312"/>
      <c r="WUJ3" s="312"/>
      <c r="WUK3" s="312"/>
      <c r="WUL3" s="312"/>
      <c r="WUM3" s="312"/>
      <c r="WUN3" s="312"/>
      <c r="WUO3" s="312"/>
      <c r="WUP3" s="312"/>
      <c r="WUQ3" s="312"/>
      <c r="WUR3" s="312"/>
      <c r="WUS3" s="312"/>
      <c r="WUT3" s="312"/>
      <c r="WUU3" s="312"/>
      <c r="WUV3" s="312"/>
      <c r="WUW3" s="312"/>
      <c r="WUX3" s="312"/>
      <c r="WUY3" s="312"/>
      <c r="WUZ3" s="312"/>
      <c r="WVA3" s="312"/>
      <c r="WVB3" s="312"/>
      <c r="WVC3" s="312"/>
      <c r="WVD3" s="312"/>
      <c r="WVE3" s="312"/>
      <c r="WVF3" s="312"/>
      <c r="WVG3" s="312"/>
      <c r="WVH3" s="312"/>
      <c r="WVI3" s="312"/>
      <c r="WVJ3" s="312"/>
      <c r="WVK3" s="312"/>
      <c r="WVL3" s="312"/>
      <c r="WVM3" s="312"/>
      <c r="WVN3" s="312"/>
      <c r="WVO3" s="312"/>
      <c r="WVP3" s="312"/>
      <c r="WVQ3" s="312"/>
      <c r="WVR3" s="312"/>
      <c r="WVS3" s="312"/>
      <c r="WVT3" s="312"/>
      <c r="WVU3" s="312"/>
      <c r="WVV3" s="312"/>
      <c r="WVW3" s="312"/>
      <c r="WVX3" s="312"/>
      <c r="WVY3" s="312"/>
      <c r="WVZ3" s="312"/>
      <c r="WWA3" s="312"/>
      <c r="WWB3" s="312"/>
      <c r="WWC3" s="312"/>
      <c r="WWD3" s="312"/>
      <c r="WWE3" s="312"/>
      <c r="WWF3" s="312"/>
      <c r="WWG3" s="312"/>
      <c r="WWH3" s="312"/>
      <c r="WWI3" s="312"/>
      <c r="WWJ3" s="312"/>
      <c r="WWK3" s="312"/>
      <c r="WWL3" s="312"/>
      <c r="WWM3" s="312"/>
      <c r="WWN3" s="312"/>
      <c r="WWO3" s="312"/>
      <c r="WWP3" s="312"/>
      <c r="WWQ3" s="312"/>
      <c r="WWR3" s="312"/>
      <c r="WWS3" s="312"/>
      <c r="WWT3" s="312"/>
      <c r="WWU3" s="312"/>
      <c r="WWV3" s="312"/>
      <c r="WWW3" s="312"/>
      <c r="WWX3" s="312"/>
      <c r="WWY3" s="312"/>
      <c r="WWZ3" s="312"/>
      <c r="WXA3" s="312"/>
      <c r="WXB3" s="312"/>
      <c r="WXC3" s="312"/>
      <c r="WXD3" s="312"/>
      <c r="WXE3" s="312"/>
      <c r="WXF3" s="312"/>
      <c r="WXG3" s="312"/>
      <c r="WXH3" s="312"/>
      <c r="WXI3" s="312"/>
      <c r="WXJ3" s="312"/>
      <c r="WXK3" s="312"/>
      <c r="WXL3" s="312"/>
      <c r="WXM3" s="312"/>
      <c r="WXN3" s="312"/>
      <c r="WXO3" s="312"/>
      <c r="WXP3" s="312"/>
      <c r="WXQ3" s="312"/>
      <c r="WXR3" s="312"/>
      <c r="WXS3" s="312"/>
      <c r="WXT3" s="312"/>
      <c r="WXU3" s="312"/>
      <c r="WXV3" s="312"/>
      <c r="WXW3" s="312"/>
      <c r="WXX3" s="312"/>
      <c r="WXY3" s="312"/>
      <c r="WXZ3" s="312"/>
      <c r="WYA3" s="312"/>
      <c r="WYB3" s="312"/>
      <c r="WYC3" s="312"/>
      <c r="WYD3" s="312"/>
      <c r="WYE3" s="312"/>
      <c r="WYF3" s="312"/>
      <c r="WYG3" s="312"/>
      <c r="WYH3" s="312"/>
      <c r="WYI3" s="312"/>
      <c r="WYJ3" s="312"/>
      <c r="WYK3" s="312"/>
      <c r="WYL3" s="312"/>
      <c r="WYM3" s="312"/>
      <c r="WYN3" s="312"/>
      <c r="WYO3" s="312"/>
      <c r="WYP3" s="312"/>
      <c r="WYQ3" s="312"/>
      <c r="WYR3" s="312"/>
      <c r="WYS3" s="312"/>
      <c r="WYT3" s="312"/>
      <c r="WYU3" s="312"/>
      <c r="WYV3" s="312"/>
      <c r="WYW3" s="312"/>
      <c r="WYX3" s="312"/>
      <c r="WYY3" s="312"/>
      <c r="WYZ3" s="312"/>
      <c r="WZA3" s="312"/>
      <c r="WZB3" s="312"/>
      <c r="WZC3" s="312"/>
      <c r="WZD3" s="312"/>
      <c r="WZE3" s="312"/>
      <c r="WZF3" s="312"/>
      <c r="WZG3" s="312"/>
      <c r="WZH3" s="312"/>
      <c r="WZI3" s="312"/>
      <c r="WZJ3" s="312"/>
      <c r="WZK3" s="312"/>
      <c r="WZL3" s="312"/>
      <c r="WZM3" s="312"/>
      <c r="WZN3" s="312"/>
      <c r="WZO3" s="312"/>
      <c r="WZP3" s="312"/>
      <c r="WZQ3" s="312"/>
      <c r="WZR3" s="312"/>
      <c r="WZS3" s="312"/>
      <c r="WZT3" s="312"/>
      <c r="WZU3" s="312"/>
      <c r="WZV3" s="312"/>
      <c r="WZW3" s="312"/>
      <c r="WZX3" s="312"/>
      <c r="WZY3" s="312"/>
      <c r="WZZ3" s="312"/>
      <c r="XAA3" s="312"/>
      <c r="XAB3" s="312"/>
      <c r="XAC3" s="312"/>
      <c r="XAD3" s="312"/>
      <c r="XAE3" s="312"/>
      <c r="XAF3" s="312"/>
      <c r="XAG3" s="312"/>
      <c r="XAH3" s="312"/>
      <c r="XAI3" s="312"/>
      <c r="XAJ3" s="312"/>
      <c r="XAK3" s="312"/>
      <c r="XAL3" s="312"/>
      <c r="XAM3" s="312"/>
      <c r="XAN3" s="312"/>
      <c r="XAO3" s="312"/>
      <c r="XAP3" s="312"/>
      <c r="XAQ3" s="312"/>
      <c r="XAR3" s="312"/>
      <c r="XAS3" s="312"/>
      <c r="XAT3" s="312"/>
      <c r="XAU3" s="312"/>
      <c r="XAV3" s="312"/>
      <c r="XAW3" s="312"/>
      <c r="XAX3" s="312"/>
      <c r="XAY3" s="312"/>
      <c r="XAZ3" s="312"/>
      <c r="XBA3" s="312"/>
      <c r="XBB3" s="312"/>
      <c r="XBC3" s="312"/>
      <c r="XBD3" s="312"/>
      <c r="XBE3" s="312"/>
      <c r="XBF3" s="312"/>
      <c r="XBG3" s="312"/>
      <c r="XBH3" s="312"/>
      <c r="XBI3" s="312"/>
      <c r="XBJ3" s="312"/>
      <c r="XBK3" s="312"/>
      <c r="XBL3" s="312"/>
      <c r="XBM3" s="312"/>
      <c r="XBN3" s="312"/>
      <c r="XBO3" s="312"/>
      <c r="XBP3" s="312"/>
      <c r="XBQ3" s="312"/>
      <c r="XBR3" s="312"/>
      <c r="XBS3" s="312"/>
      <c r="XBT3" s="312"/>
      <c r="XBU3" s="312"/>
      <c r="XBV3" s="312"/>
      <c r="XBW3" s="312"/>
      <c r="XBX3" s="312"/>
      <c r="XBY3" s="312"/>
      <c r="XBZ3" s="312"/>
      <c r="XCA3" s="312"/>
      <c r="XCB3" s="312"/>
      <c r="XCC3" s="312"/>
      <c r="XCD3" s="312"/>
      <c r="XCE3" s="312"/>
      <c r="XCF3" s="312"/>
      <c r="XCG3" s="312"/>
      <c r="XCH3" s="312"/>
      <c r="XCI3" s="312"/>
      <c r="XCJ3" s="312"/>
      <c r="XCK3" s="312"/>
      <c r="XCL3" s="312"/>
      <c r="XCM3" s="312"/>
      <c r="XCN3" s="312"/>
      <c r="XCO3" s="312"/>
      <c r="XCP3" s="312"/>
      <c r="XCQ3" s="312"/>
      <c r="XCR3" s="312"/>
      <c r="XCS3" s="312"/>
      <c r="XCT3" s="312"/>
      <c r="XCU3" s="312"/>
      <c r="XCV3" s="312"/>
      <c r="XCW3" s="312"/>
      <c r="XCX3" s="312"/>
      <c r="XCY3" s="312"/>
      <c r="XCZ3" s="312"/>
      <c r="XDA3" s="312"/>
      <c r="XDB3" s="312"/>
      <c r="XDC3" s="312"/>
      <c r="XDD3" s="312"/>
      <c r="XDE3" s="312"/>
      <c r="XDF3" s="312"/>
      <c r="XDG3" s="312"/>
      <c r="XDH3" s="312"/>
      <c r="XDI3" s="312"/>
      <c r="XDJ3" s="312"/>
      <c r="XDK3" s="312"/>
      <c r="XDL3" s="312"/>
      <c r="XDM3" s="312"/>
      <c r="XDN3" s="312"/>
      <c r="XDO3" s="312"/>
      <c r="XDP3" s="312"/>
      <c r="XDQ3" s="312"/>
      <c r="XDR3" s="312"/>
      <c r="XDS3" s="312"/>
      <c r="XDT3" s="312"/>
      <c r="XDU3" s="312"/>
      <c r="XDV3" s="312"/>
      <c r="XDW3" s="312"/>
      <c r="XDX3" s="312"/>
      <c r="XDY3" s="312"/>
      <c r="XDZ3" s="312"/>
      <c r="XEA3" s="312"/>
      <c r="XEB3" s="312"/>
      <c r="XEC3" s="312"/>
      <c r="XED3" s="312"/>
      <c r="XEE3" s="312"/>
      <c r="XEF3" s="312"/>
      <c r="XEG3" s="312"/>
      <c r="XEH3" s="312"/>
      <c r="XEI3" s="312"/>
      <c r="XEJ3" s="312"/>
      <c r="XEK3" s="312"/>
      <c r="XEL3" s="312"/>
      <c r="XEM3" s="312"/>
      <c r="XEN3" s="312"/>
      <c r="XEO3" s="312"/>
      <c r="XEP3" s="312"/>
      <c r="XEQ3" s="312"/>
      <c r="XER3" s="312"/>
      <c r="XES3" s="312"/>
      <c r="XET3" s="312"/>
      <c r="XEU3" s="312"/>
      <c r="XEV3" s="312"/>
      <c r="XEW3" s="312"/>
      <c r="XEX3" s="312"/>
      <c r="XEY3" s="312"/>
      <c r="XEZ3" s="312"/>
      <c r="XFA3" s="312"/>
      <c r="XFB3" s="312"/>
      <c r="XFC3" s="312"/>
      <c r="XFD3" s="312"/>
    </row>
    <row r="4" spans="1:1" s="2" customFormat="1" ht="15.6">
      <c r="A4" s="3"/>
    </row>
    <row r="5" spans="1:4" s="40" customFormat="1" ht="46.8">
      <c r="A5" s="2"/>
      <c r="B5" s="4" t="s">
        <v>370</v>
      </c>
      <c r="C5" s="21" t="s">
        <v>106</v>
      </c>
      <c r="D5" s="5" t="s">
        <v>107</v>
      </c>
    </row>
    <row r="6" spans="1:4" s="40" customFormat="1" ht="31.2">
      <c r="A6" s="43"/>
      <c r="B6" s="7" t="s">
        <v>108</v>
      </c>
      <c r="C6" s="8" t="s">
        <v>109</v>
      </c>
      <c r="D6" s="8" t="s">
        <v>110</v>
      </c>
    </row>
    <row r="7" spans="1:5" s="40" customFormat="1" ht="15.6">
      <c r="A7" s="9" t="s">
        <v>111</v>
      </c>
      <c r="B7" s="44">
        <v>4561500</v>
      </c>
      <c r="C7" s="1" t="s">
        <v>112</v>
      </c>
      <c r="D7" s="1" t="s">
        <v>112</v>
      </c>
      <c r="E7" s="42"/>
    </row>
    <row r="8" spans="1:5" s="40" customFormat="1" ht="15.6">
      <c r="A8" s="10" t="s">
        <v>113</v>
      </c>
      <c r="B8" s="44">
        <v>1058500</v>
      </c>
      <c r="C8" s="1" t="s">
        <v>112</v>
      </c>
      <c r="D8" s="1" t="s">
        <v>112</v>
      </c>
      <c r="E8" s="42"/>
    </row>
    <row r="9" spans="1:5" s="40" customFormat="1" ht="15.6">
      <c r="A9" s="10" t="s">
        <v>114</v>
      </c>
      <c r="B9" s="44">
        <v>1348000</v>
      </c>
      <c r="C9" s="1" t="s">
        <v>112</v>
      </c>
      <c r="D9" s="1" t="s">
        <v>112</v>
      </c>
      <c r="E9" s="42"/>
    </row>
    <row r="10" spans="1:5" s="40" customFormat="1" ht="31.2">
      <c r="A10" s="10" t="s">
        <v>115</v>
      </c>
      <c r="B10" s="44">
        <v>16793500</v>
      </c>
      <c r="C10" s="1" t="s">
        <v>112</v>
      </c>
      <c r="D10" s="1" t="s">
        <v>112</v>
      </c>
      <c r="E10" s="42"/>
    </row>
    <row r="11" spans="1:5" s="40" customFormat="1" ht="15.6">
      <c r="A11" s="10" t="s">
        <v>116</v>
      </c>
      <c r="B11" s="44">
        <v>500</v>
      </c>
      <c r="C11" s="1" t="s">
        <v>112</v>
      </c>
      <c r="D11" s="1" t="s">
        <v>112</v>
      </c>
      <c r="E11" s="42"/>
    </row>
    <row r="12" spans="1:5" s="40" customFormat="1" ht="15.6">
      <c r="A12" s="10" t="s">
        <v>117</v>
      </c>
      <c r="B12" s="44">
        <v>25348000</v>
      </c>
      <c r="C12" s="1" t="s">
        <v>112</v>
      </c>
      <c r="D12" s="1" t="s">
        <v>112</v>
      </c>
      <c r="E12" s="42"/>
    </row>
    <row r="13" spans="1:5" s="40" customFormat="1" ht="15.6">
      <c r="A13" s="11" t="s">
        <v>118</v>
      </c>
      <c r="B13" s="1">
        <f>SUM(B7:B12)</f>
        <v>49110000</v>
      </c>
      <c r="C13" s="1" t="s">
        <v>112</v>
      </c>
      <c r="D13" s="1" t="s">
        <v>112</v>
      </c>
      <c r="E13" s="42"/>
    </row>
    <row r="14" spans="1:5" s="40" customFormat="1" ht="31.2">
      <c r="A14" s="12" t="s">
        <v>119</v>
      </c>
      <c r="B14" s="1">
        <v>0</v>
      </c>
      <c r="C14" s="1" t="s">
        <v>112</v>
      </c>
      <c r="D14" s="1" t="s">
        <v>112</v>
      </c>
      <c r="E14" s="42"/>
    </row>
    <row r="15" spans="1:4" s="40" customFormat="1" ht="15.6">
      <c r="A15" s="13" t="s">
        <v>120</v>
      </c>
      <c r="B15" s="26">
        <f>B13+B14</f>
        <v>49110000</v>
      </c>
      <c r="C15" s="1" t="s">
        <v>112</v>
      </c>
      <c r="D15" s="1" t="s">
        <v>112</v>
      </c>
    </row>
    <row r="16" spans="1:4" s="40" customFormat="1" ht="15.6">
      <c r="A16" s="14"/>
      <c r="B16" s="2"/>
      <c r="C16" s="2"/>
      <c r="D16" s="2"/>
    </row>
    <row r="17" spans="1:5" s="40" customFormat="1" ht="15.6">
      <c r="A17" s="22"/>
      <c r="B17" s="15" t="s">
        <v>121</v>
      </c>
      <c r="C17" s="16" t="s">
        <v>121</v>
      </c>
      <c r="D17" s="16" t="s">
        <v>121</v>
      </c>
      <c r="E17" s="41"/>
    </row>
    <row r="18" spans="1:4" s="40" customFormat="1" ht="15.6">
      <c r="A18" s="9" t="s">
        <v>111</v>
      </c>
      <c r="B18" s="1">
        <v>0</v>
      </c>
      <c r="C18" s="1" t="s">
        <v>65</v>
      </c>
      <c r="D18" s="1" t="s">
        <v>65</v>
      </c>
    </row>
    <row r="19" spans="1:4" s="40" customFormat="1" ht="15.6">
      <c r="A19" s="10" t="s">
        <v>113</v>
      </c>
      <c r="B19" s="1">
        <v>0</v>
      </c>
      <c r="C19" s="1" t="s">
        <v>112</v>
      </c>
      <c r="D19" s="1" t="s">
        <v>112</v>
      </c>
    </row>
    <row r="20" spans="1:4" s="40" customFormat="1" ht="15.6">
      <c r="A20" s="10" t="s">
        <v>114</v>
      </c>
      <c r="B20" s="1">
        <v>400000</v>
      </c>
      <c r="C20" s="1" t="s">
        <v>112</v>
      </c>
      <c r="D20" s="1" t="s">
        <v>112</v>
      </c>
    </row>
    <row r="21" spans="1:4" s="40" customFormat="1" ht="31.2">
      <c r="A21" s="10" t="s">
        <v>115</v>
      </c>
      <c r="B21" s="1">
        <v>13200000</v>
      </c>
      <c r="C21" s="1" t="s">
        <v>112</v>
      </c>
      <c r="D21" s="1" t="s">
        <v>112</v>
      </c>
    </row>
    <row r="22" spans="1:4" s="40" customFormat="1" ht="15.6">
      <c r="A22" s="10" t="s">
        <v>116</v>
      </c>
      <c r="B22" s="1">
        <v>1210000</v>
      </c>
      <c r="C22" s="1" t="s">
        <v>112</v>
      </c>
      <c r="D22" s="1" t="s">
        <v>112</v>
      </c>
    </row>
    <row r="23" spans="1:4" s="40" customFormat="1" ht="15.6">
      <c r="A23" s="10" t="s">
        <v>117</v>
      </c>
      <c r="B23" s="1">
        <v>2026000</v>
      </c>
      <c r="C23" s="1" t="s">
        <v>112</v>
      </c>
      <c r="D23" s="1" t="s">
        <v>112</v>
      </c>
    </row>
    <row r="24" spans="1:4" s="40" customFormat="1" ht="15.6">
      <c r="A24" s="11" t="s">
        <v>118</v>
      </c>
      <c r="B24" s="1">
        <f>SUM(B18:B23)</f>
        <v>16836000</v>
      </c>
      <c r="C24" s="1" t="s">
        <v>112</v>
      </c>
      <c r="D24" s="1" t="s">
        <v>112</v>
      </c>
    </row>
    <row r="25" spans="1:4" s="40" customFormat="1" ht="31.2">
      <c r="A25" s="12" t="s">
        <v>119</v>
      </c>
      <c r="B25" s="1">
        <v>764000</v>
      </c>
      <c r="C25" s="1" t="s">
        <v>112</v>
      </c>
      <c r="D25" s="1" t="s">
        <v>112</v>
      </c>
    </row>
    <row r="26" spans="1:4" s="40" customFormat="1" ht="15.6">
      <c r="A26" s="13" t="s">
        <v>120</v>
      </c>
      <c r="B26" s="26">
        <f>B24+B25</f>
        <v>17600000</v>
      </c>
      <c r="C26" s="1" t="s">
        <v>112</v>
      </c>
      <c r="D26" s="1" t="s">
        <v>112</v>
      </c>
    </row>
    <row r="27" s="2" customFormat="1" ht="15.6"/>
    <row r="28" s="2" customFormat="1" ht="15.6"/>
    <row r="29" s="2" customFormat="1" ht="15.6"/>
    <row r="30" s="2" customFormat="1" ht="15.6"/>
    <row r="31" spans="1:4" s="2" customFormat="1" ht="15.6">
      <c r="A31" s="24" t="s">
        <v>122</v>
      </c>
      <c r="B31" s="27">
        <f>B13</f>
        <v>49110000</v>
      </c>
      <c r="C31" s="17"/>
      <c r="D31" s="18"/>
    </row>
    <row r="32" s="2" customFormat="1" ht="15.6"/>
    <row r="33" spans="1:4" ht="13.2">
      <c r="A33" s="20"/>
      <c r="B33" s="20"/>
      <c r="C33" s="20"/>
      <c r="D33" s="20"/>
    </row>
    <row r="34" spans="1:4" ht="13.2">
      <c r="A34" s="20"/>
      <c r="B34" s="20"/>
      <c r="C34" s="20"/>
      <c r="D34" s="20"/>
    </row>
    <row r="35" spans="2:2" ht="13.2">
      <c r="B35" s="20"/>
    </row>
    <row r="36" spans="2:2" ht="13.2">
      <c r="B36" s="20"/>
    </row>
    <row r="37" spans="2:2" ht="13.2">
      <c r="B37" s="20"/>
    </row>
    <row r="38" spans="2:2" ht="13.2">
      <c r="B38" s="20"/>
    </row>
    <row r="39" spans="2:2" ht="13.2">
      <c r="B39"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s>
  <printOptions headings="1"/>
  <pageMargins left="0.25" right="0.25" top="0.75" bottom="0.75" header="0.3" footer="0.3"/>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
    <tabColor rgb="FFFF0000"/>
    <pageSetUpPr fitToPage="1"/>
  </sheetPr>
  <dimension ref="A2:J303"/>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5.7142857142857" style="19" bestFit="1" customWidth="1"/>
    <col min="7" max="7" width="15" style="19" bestFit="1" customWidth="1"/>
    <col min="8" max="8" width="15.7142857142857" style="19" bestFit="1" customWidth="1"/>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30" t="s">
        <v>2432</v>
      </c>
    </row>
    <row r="3" spans="1:1" s="2" customFormat="1" ht="15.6">
      <c r="A3" s="3"/>
    </row>
    <row r="4" spans="2:10" s="2" customFormat="1" ht="46.8">
      <c r="B4" s="32" t="s">
        <v>745</v>
      </c>
      <c r="C4" s="21" t="s">
        <v>744</v>
      </c>
      <c r="D4" s="5" t="s">
        <v>107</v>
      </c>
      <c r="F4" s="65"/>
      <c r="G4" s="65"/>
      <c r="H4" s="65"/>
      <c r="I4" s="65"/>
      <c r="J4" s="65"/>
    </row>
    <row r="5" spans="1:10" s="2" customFormat="1" ht="31.2">
      <c r="A5" s="6"/>
      <c r="B5" s="38" t="s">
        <v>108</v>
      </c>
      <c r="C5" s="8" t="s">
        <v>109</v>
      </c>
      <c r="D5" s="8" t="s">
        <v>110</v>
      </c>
      <c r="F5" s="216"/>
      <c r="G5" s="65"/>
      <c r="H5" s="65"/>
      <c r="I5" s="65"/>
      <c r="J5" s="65"/>
    </row>
    <row r="6" spans="1:10" s="2" customFormat="1" ht="15.6">
      <c r="A6" s="9" t="s">
        <v>111</v>
      </c>
      <c r="B6" s="33">
        <v>1694000</v>
      </c>
      <c r="C6" s="215">
        <v>1852123</v>
      </c>
      <c r="D6" s="1" t="s">
        <v>112</v>
      </c>
      <c r="F6" s="217"/>
      <c r="G6" s="72"/>
      <c r="H6" s="65"/>
      <c r="I6" s="65"/>
      <c r="J6" s="65"/>
    </row>
    <row r="7" spans="1:10" s="2" customFormat="1" ht="15.6">
      <c r="A7" s="10" t="s">
        <v>113</v>
      </c>
      <c r="B7" s="33">
        <v>517000</v>
      </c>
      <c r="C7" s="215">
        <v>1258500</v>
      </c>
      <c r="D7" s="1" t="s">
        <v>112</v>
      </c>
      <c r="F7" s="217"/>
      <c r="G7" s="72"/>
      <c r="H7" s="65"/>
      <c r="I7" s="65"/>
      <c r="J7" s="65"/>
    </row>
    <row r="8" spans="1:10" s="2" customFormat="1" ht="15.6">
      <c r="A8" s="10" t="s">
        <v>114</v>
      </c>
      <c r="B8" s="33">
        <v>876000</v>
      </c>
      <c r="C8" s="215">
        <v>1300000</v>
      </c>
      <c r="D8" s="1" t="s">
        <v>112</v>
      </c>
      <c r="F8" s="217"/>
      <c r="G8" s="84"/>
      <c r="H8" s="65"/>
      <c r="I8" s="65"/>
      <c r="J8" s="65"/>
    </row>
    <row r="9" spans="1:10" s="2" customFormat="1" ht="31.2">
      <c r="A9" s="10" t="s">
        <v>115</v>
      </c>
      <c r="B9" s="33">
        <v>4866000</v>
      </c>
      <c r="C9" s="215">
        <v>7416500</v>
      </c>
      <c r="D9" s="1" t="s">
        <v>112</v>
      </c>
      <c r="F9" s="216"/>
      <c r="G9" s="65"/>
      <c r="H9" s="65"/>
      <c r="I9" s="65"/>
      <c r="J9" s="65"/>
    </row>
    <row r="10" spans="1:10" s="2" customFormat="1" ht="15.6">
      <c r="A10" s="10" t="s">
        <v>116</v>
      </c>
      <c r="B10" s="34">
        <v>0</v>
      </c>
      <c r="C10" s="215">
        <v>708500</v>
      </c>
      <c r="D10" s="1" t="s">
        <v>112</v>
      </c>
      <c r="F10" s="216"/>
      <c r="G10" s="216"/>
      <c r="H10" s="218"/>
      <c r="I10" s="65"/>
      <c r="J10" s="65"/>
    </row>
    <row r="11" spans="1:10" s="2" customFormat="1" ht="15.6">
      <c r="A11" s="10" t="s">
        <v>117</v>
      </c>
      <c r="B11" s="33">
        <v>11254000</v>
      </c>
      <c r="C11" s="215">
        <v>8155000</v>
      </c>
      <c r="D11" s="1" t="s">
        <v>112</v>
      </c>
      <c r="F11" s="216"/>
      <c r="G11" s="216"/>
      <c r="H11" s="218"/>
      <c r="I11" s="65"/>
      <c r="J11" s="65"/>
    </row>
    <row r="12" spans="1:10" s="2" customFormat="1" ht="15.6">
      <c r="A12" s="11" t="s">
        <v>118</v>
      </c>
      <c r="B12" s="34">
        <f>SUM(B6:B11)</f>
        <v>19207000</v>
      </c>
      <c r="C12" s="215">
        <f>SUM(C6:C11)</f>
        <v>20690623</v>
      </c>
      <c r="D12" s="1" t="s">
        <v>112</v>
      </c>
      <c r="F12" s="65"/>
      <c r="G12" s="218"/>
      <c r="H12" s="65"/>
      <c r="I12" s="65"/>
      <c r="J12" s="65"/>
    </row>
    <row r="13" spans="1:4" s="2" customFormat="1" ht="31.2">
      <c r="A13" s="12" t="s">
        <v>119</v>
      </c>
      <c r="B13" s="34">
        <v>0</v>
      </c>
      <c r="C13" s="215"/>
      <c r="D13" s="1" t="s">
        <v>112</v>
      </c>
    </row>
    <row r="14" spans="1:4" s="2" customFormat="1" ht="15.6">
      <c r="A14" s="13" t="s">
        <v>120</v>
      </c>
      <c r="B14" s="35">
        <f>B12+B13</f>
        <v>19207000</v>
      </c>
      <c r="C14" s="215">
        <f>C12</f>
        <v>20690623</v>
      </c>
      <c r="D14" s="1" t="s">
        <v>112</v>
      </c>
    </row>
    <row r="15" spans="1:2" s="2" customFormat="1" ht="15.6">
      <c r="A15" s="14"/>
      <c r="B15" s="31"/>
    </row>
    <row r="16" spans="1:5" s="2" customFormat="1" ht="15.6">
      <c r="A16" s="22"/>
      <c r="B16" s="36" t="s">
        <v>121</v>
      </c>
      <c r="C16" s="16" t="s">
        <v>121</v>
      </c>
      <c r="D16" s="16" t="s">
        <v>121</v>
      </c>
      <c r="E16" s="23"/>
    </row>
    <row r="17" spans="1:4" s="2" customFormat="1" ht="15.6">
      <c r="A17" s="9" t="s">
        <v>111</v>
      </c>
      <c r="B17" s="34">
        <v>70000</v>
      </c>
      <c r="C17" s="215">
        <v>0</v>
      </c>
      <c r="D17" s="1" t="s">
        <v>112</v>
      </c>
    </row>
    <row r="18" spans="1:4" s="2" customFormat="1" ht="15.6">
      <c r="A18" s="10" t="s">
        <v>113</v>
      </c>
      <c r="B18" s="34">
        <v>0</v>
      </c>
      <c r="C18" s="215">
        <v>115906.71000000001</v>
      </c>
      <c r="D18" s="1" t="s">
        <v>112</v>
      </c>
    </row>
    <row r="19" spans="1:4" s="2" customFormat="1" ht="15.6">
      <c r="A19" s="10" t="s">
        <v>114</v>
      </c>
      <c r="B19" s="34">
        <v>200000</v>
      </c>
      <c r="C19" s="215">
        <v>13288.25</v>
      </c>
      <c r="D19" s="1" t="s">
        <v>112</v>
      </c>
    </row>
    <row r="20" spans="1:4" s="2" customFormat="1" ht="31.2">
      <c r="A20" s="10" t="s">
        <v>115</v>
      </c>
      <c r="B20" s="34">
        <v>1900000</v>
      </c>
      <c r="C20" s="215">
        <v>1852954.5700000001</v>
      </c>
      <c r="D20" s="1" t="s">
        <v>112</v>
      </c>
    </row>
    <row r="21" spans="1:4" s="2" customFormat="1" ht="15.6">
      <c r="A21" s="10" t="s">
        <v>116</v>
      </c>
      <c r="B21" s="34">
        <v>120000</v>
      </c>
      <c r="C21" s="215">
        <v>0</v>
      </c>
      <c r="D21" s="1" t="s">
        <v>112</v>
      </c>
    </row>
    <row r="22" spans="1:4" s="2" customFormat="1" ht="15.6">
      <c r="A22" s="10" t="s">
        <v>117</v>
      </c>
      <c r="B22" s="34">
        <v>750000</v>
      </c>
      <c r="C22" s="215">
        <v>1124561.47</v>
      </c>
      <c r="D22" s="1" t="s">
        <v>112</v>
      </c>
    </row>
    <row r="23" spans="1:4" s="2" customFormat="1" ht="15.6">
      <c r="A23" s="11" t="s">
        <v>118</v>
      </c>
      <c r="B23" s="34">
        <f>SUM(B17:B22)</f>
        <v>3040000</v>
      </c>
      <c r="C23" s="215">
        <f>SUM(C17:C22)</f>
        <v>3106711</v>
      </c>
      <c r="D23" s="1" t="s">
        <v>112</v>
      </c>
    </row>
    <row r="24" spans="1:4" s="2" customFormat="1" ht="31.2">
      <c r="A24" s="12" t="s">
        <v>119</v>
      </c>
      <c r="B24" s="34">
        <v>0</v>
      </c>
      <c r="C24" s="215"/>
      <c r="D24" s="1" t="s">
        <v>112</v>
      </c>
    </row>
    <row r="25" spans="1:4" s="2" customFormat="1" ht="15.6">
      <c r="A25" s="13" t="s">
        <v>120</v>
      </c>
      <c r="B25" s="35">
        <f>B23+B24</f>
        <v>3040000</v>
      </c>
      <c r="C25" s="215">
        <f>C23</f>
        <v>3106711</v>
      </c>
      <c r="D25" s="1" t="s">
        <v>112</v>
      </c>
    </row>
    <row r="26" spans="2:3" s="2" customFormat="1" ht="15.6">
      <c r="B26" s="31"/>
      <c r="C26" s="46"/>
    </row>
    <row r="27" spans="2:3" s="2" customFormat="1" ht="15.6">
      <c r="B27" s="31"/>
      <c r="C27" s="46"/>
    </row>
    <row r="28" spans="2:3" s="2" customFormat="1" ht="15.6">
      <c r="B28" s="31"/>
      <c r="C28" s="46"/>
    </row>
    <row r="29" spans="2:3" s="2" customFormat="1" ht="15.6">
      <c r="B29" s="31"/>
      <c r="C29" s="46"/>
    </row>
    <row r="30" spans="1:4" s="2" customFormat="1" ht="15.6">
      <c r="A30" s="24" t="s">
        <v>122</v>
      </c>
      <c r="B30" s="37">
        <f>B12</f>
        <v>19207000</v>
      </c>
      <c r="C30" s="45">
        <f>C14</f>
        <v>20690623</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4">
    <pageSetUpPr fitToPage="1"/>
  </sheetPr>
  <dimension ref="A2:J303"/>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31" customFormat="1" ht="15.6">
      <c r="A2" s="30" t="s">
        <v>747</v>
      </c>
    </row>
    <row r="3" spans="1:1" s="2" customFormat="1" ht="15.6">
      <c r="A3" s="3"/>
    </row>
    <row r="4" spans="2:7" s="2" customFormat="1" ht="46.8">
      <c r="B4" s="32" t="s">
        <v>746</v>
      </c>
      <c r="C4" s="21" t="s">
        <v>744</v>
      </c>
      <c r="D4" s="5" t="s">
        <v>107</v>
      </c>
      <c r="F4" s="65"/>
      <c r="G4" s="65"/>
    </row>
    <row r="5" spans="1:7" s="2" customFormat="1" ht="31.2">
      <c r="A5" s="6"/>
      <c r="B5" s="38" t="s">
        <v>108</v>
      </c>
      <c r="C5" s="8" t="s">
        <v>109</v>
      </c>
      <c r="D5" s="8" t="s">
        <v>110</v>
      </c>
      <c r="F5" s="65"/>
      <c r="G5" s="65"/>
    </row>
    <row r="6" spans="1:7" s="2" customFormat="1" ht="15.6">
      <c r="A6" s="9" t="s">
        <v>111</v>
      </c>
      <c r="B6" s="33">
        <v>1382000</v>
      </c>
      <c r="C6" s="1" t="s">
        <v>112</v>
      </c>
      <c r="D6" s="1" t="s">
        <v>112</v>
      </c>
      <c r="F6" s="71"/>
      <c r="G6" s="72"/>
    </row>
    <row r="7" spans="1:7" s="2" customFormat="1" ht="15.6">
      <c r="A7" s="10" t="s">
        <v>113</v>
      </c>
      <c r="B7" s="33">
        <v>422000</v>
      </c>
      <c r="C7" s="1" t="s">
        <v>112</v>
      </c>
      <c r="D7" s="1" t="s">
        <v>112</v>
      </c>
      <c r="F7" s="71"/>
      <c r="G7" s="72"/>
    </row>
    <row r="8" spans="1:7" s="2" customFormat="1" ht="15.6">
      <c r="A8" s="10" t="s">
        <v>114</v>
      </c>
      <c r="B8" s="33">
        <v>834000</v>
      </c>
      <c r="C8" s="1" t="s">
        <v>112</v>
      </c>
      <c r="D8" s="1" t="s">
        <v>112</v>
      </c>
      <c r="F8" s="71"/>
      <c r="G8" s="84"/>
    </row>
    <row r="9" spans="1:7" s="2" customFormat="1" ht="31.2">
      <c r="A9" s="10" t="s">
        <v>115</v>
      </c>
      <c r="B9" s="33">
        <v>4424000</v>
      </c>
      <c r="C9" s="1" t="s">
        <v>112</v>
      </c>
      <c r="D9" s="1" t="s">
        <v>112</v>
      </c>
      <c r="F9" s="65"/>
      <c r="G9" s="65"/>
    </row>
    <row r="10" spans="1:7" s="2" customFormat="1" ht="15.6">
      <c r="A10" s="10" t="s">
        <v>116</v>
      </c>
      <c r="B10" s="34">
        <v>0</v>
      </c>
      <c r="C10" s="1" t="s">
        <v>112</v>
      </c>
      <c r="D10" s="1" t="s">
        <v>112</v>
      </c>
      <c r="F10" s="65"/>
      <c r="G10" s="65"/>
    </row>
    <row r="11" spans="1:7" s="2" customFormat="1" ht="15.6">
      <c r="A11" s="10" t="s">
        <v>117</v>
      </c>
      <c r="B11" s="33">
        <v>9770000</v>
      </c>
      <c r="C11" s="1" t="s">
        <v>112</v>
      </c>
      <c r="D11" s="1" t="s">
        <v>112</v>
      </c>
      <c r="F11" s="65"/>
      <c r="G11" s="65"/>
    </row>
    <row r="12" spans="1:4" s="2" customFormat="1" ht="15.6">
      <c r="A12" s="11" t="s">
        <v>118</v>
      </c>
      <c r="B12" s="34">
        <f>SUM(B6:B11)</f>
        <v>16832000</v>
      </c>
      <c r="C12" s="1" t="s">
        <v>112</v>
      </c>
      <c r="D12" s="1" t="s">
        <v>112</v>
      </c>
    </row>
    <row r="13" spans="1:4" s="2" customFormat="1" ht="31.2">
      <c r="A13" s="12" t="s">
        <v>119</v>
      </c>
      <c r="B13" s="34">
        <v>0</v>
      </c>
      <c r="C13" s="1" t="s">
        <v>112</v>
      </c>
      <c r="D13" s="1" t="s">
        <v>112</v>
      </c>
    </row>
    <row r="14" spans="1:4" s="2" customFormat="1" ht="15.6">
      <c r="A14" s="13" t="s">
        <v>120</v>
      </c>
      <c r="B14" s="35">
        <f>B12+B13</f>
        <v>16832000</v>
      </c>
      <c r="C14" s="1" t="s">
        <v>112</v>
      </c>
      <c r="D14" s="1" t="s">
        <v>112</v>
      </c>
    </row>
    <row r="15" spans="1:2" s="2" customFormat="1" ht="15.6">
      <c r="A15" s="14"/>
      <c r="B15" s="31"/>
    </row>
    <row r="16" spans="1:5" s="2" customFormat="1" ht="15.6">
      <c r="A16" s="22"/>
      <c r="B16" s="36" t="s">
        <v>121</v>
      </c>
      <c r="C16" s="16" t="s">
        <v>121</v>
      </c>
      <c r="D16" s="16" t="s">
        <v>121</v>
      </c>
      <c r="E16" s="23"/>
    </row>
    <row r="17" spans="1:4" s="2" customFormat="1" ht="15.6">
      <c r="A17" s="9" t="s">
        <v>111</v>
      </c>
      <c r="B17" s="34">
        <v>2270000</v>
      </c>
      <c r="C17" s="1" t="s">
        <v>112</v>
      </c>
      <c r="D17" s="1" t="s">
        <v>112</v>
      </c>
    </row>
    <row r="18" spans="1:4" s="2" customFormat="1" ht="15.6">
      <c r="A18" s="10" t="s">
        <v>113</v>
      </c>
      <c r="B18" s="34">
        <v>0</v>
      </c>
      <c r="C18" s="1" t="s">
        <v>112</v>
      </c>
      <c r="D18" s="1" t="s">
        <v>112</v>
      </c>
    </row>
    <row r="19" spans="1:4" s="2" customFormat="1" ht="15.6">
      <c r="A19" s="10" t="s">
        <v>114</v>
      </c>
      <c r="B19" s="34">
        <v>500000</v>
      </c>
      <c r="C19" s="1" t="s">
        <v>112</v>
      </c>
      <c r="D19" s="1" t="s">
        <v>112</v>
      </c>
    </row>
    <row r="20" spans="1:4" s="2" customFormat="1" ht="31.2">
      <c r="A20" s="10" t="s">
        <v>115</v>
      </c>
      <c r="B20" s="34">
        <v>7700000</v>
      </c>
      <c r="C20" s="1" t="s">
        <v>112</v>
      </c>
      <c r="D20" s="1" t="s">
        <v>112</v>
      </c>
    </row>
    <row r="21" spans="1:4" s="2" customFormat="1" ht="15.6">
      <c r="A21" s="10" t="s">
        <v>116</v>
      </c>
      <c r="B21" s="34">
        <v>585000</v>
      </c>
      <c r="C21" s="1" t="s">
        <v>112</v>
      </c>
      <c r="D21" s="1" t="s">
        <v>112</v>
      </c>
    </row>
    <row r="22" spans="1:4" s="2" customFormat="1" ht="15.6">
      <c r="A22" s="10" t="s">
        <v>117</v>
      </c>
      <c r="B22" s="34">
        <v>4800000</v>
      </c>
      <c r="C22" s="1" t="s">
        <v>112</v>
      </c>
      <c r="D22" s="1" t="s">
        <v>112</v>
      </c>
    </row>
    <row r="23" spans="1:4" s="2" customFormat="1" ht="15.6">
      <c r="A23" s="11" t="s">
        <v>118</v>
      </c>
      <c r="B23" s="34">
        <f>SUM(B17:B22)</f>
        <v>15855000</v>
      </c>
      <c r="C23" s="1" t="s">
        <v>112</v>
      </c>
      <c r="D23" s="1" t="s">
        <v>112</v>
      </c>
    </row>
    <row r="24" spans="1:4" s="2" customFormat="1" ht="31.2">
      <c r="A24" s="12" t="s">
        <v>119</v>
      </c>
      <c r="B24" s="34">
        <v>0</v>
      </c>
      <c r="C24" s="1" t="s">
        <v>112</v>
      </c>
      <c r="D24" s="1" t="s">
        <v>112</v>
      </c>
    </row>
    <row r="25" spans="1:4" s="2" customFormat="1" ht="15.6">
      <c r="A25" s="13" t="s">
        <v>120</v>
      </c>
      <c r="B25" s="35">
        <f>B23+B24</f>
        <v>15855000</v>
      </c>
      <c r="C25" s="1" t="s">
        <v>112</v>
      </c>
      <c r="D25" s="1" t="s">
        <v>112</v>
      </c>
    </row>
    <row r="26" spans="2:3" s="2" customFormat="1" ht="15.6">
      <c r="B26" s="31"/>
      <c r="C26" s="46"/>
    </row>
    <row r="27" spans="2:3" s="2" customFormat="1" ht="15.6">
      <c r="B27" s="31"/>
      <c r="C27" s="46"/>
    </row>
    <row r="28" spans="2:3" s="2" customFormat="1" ht="15.6">
      <c r="B28" s="31"/>
      <c r="C28" s="46"/>
    </row>
    <row r="29" spans="2:3" s="2" customFormat="1" ht="15.6">
      <c r="B29" s="31"/>
      <c r="C29" s="46"/>
    </row>
    <row r="30" spans="1:4" s="2" customFormat="1" ht="15.6">
      <c r="A30" s="24" t="s">
        <v>122</v>
      </c>
      <c r="B30" s="37">
        <f>B12</f>
        <v>16832000</v>
      </c>
      <c r="C30" s="45" t="str">
        <f>C14</f>
        <v>Costs not yet available</v>
      </c>
      <c r="D30" s="18"/>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5">
    <pageSetUpPr fitToPage="1"/>
  </sheetPr>
  <dimension ref="A2:J303"/>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14.7142857142857" style="19" customWidth="1"/>
    <col min="6" max="6" width="14" style="19" bestFit="1" customWidth="1"/>
    <col min="7" max="7" width="15" style="19"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2" customFormat="1" ht="15.6"/>
    <row r="2" spans="1:1" s="2" customFormat="1" ht="15.6">
      <c r="A2" s="25" t="s">
        <v>840</v>
      </c>
    </row>
    <row r="3" spans="1:1" s="2" customFormat="1" ht="15.6">
      <c r="A3" s="3"/>
    </row>
    <row r="4" spans="2:4" s="2" customFormat="1" ht="46.8">
      <c r="B4" s="4" t="s">
        <v>135</v>
      </c>
      <c r="C4" s="21" t="s">
        <v>227</v>
      </c>
      <c r="D4" s="69" t="s">
        <v>875</v>
      </c>
    </row>
    <row r="5" spans="1:4" s="2" customFormat="1" ht="31.2">
      <c r="A5" s="43"/>
      <c r="B5" s="86" t="s">
        <v>108</v>
      </c>
      <c r="C5" s="8" t="s">
        <v>109</v>
      </c>
      <c r="D5" s="8" t="s">
        <v>110</v>
      </c>
    </row>
    <row r="6" spans="1:4" s="2" customFormat="1" ht="15.6">
      <c r="A6" s="59" t="s">
        <v>111</v>
      </c>
      <c r="B6" s="96">
        <v>1051381</v>
      </c>
      <c r="C6" s="60" t="s">
        <v>112</v>
      </c>
      <c r="D6" s="1" t="s">
        <v>112</v>
      </c>
    </row>
    <row r="7" spans="1:4" s="2" customFormat="1" ht="15.6">
      <c r="A7" s="61" t="s">
        <v>113</v>
      </c>
      <c r="B7" s="96">
        <v>32509</v>
      </c>
      <c r="C7" s="60" t="s">
        <v>112</v>
      </c>
      <c r="D7" s="1" t="s">
        <v>112</v>
      </c>
    </row>
    <row r="8" spans="1:4" s="2" customFormat="1" ht="15.6">
      <c r="A8" s="61" t="s">
        <v>114</v>
      </c>
      <c r="B8" s="96">
        <v>632401</v>
      </c>
      <c r="C8" s="60" t="s">
        <v>112</v>
      </c>
      <c r="D8" s="1" t="s">
        <v>112</v>
      </c>
    </row>
    <row r="9" spans="1:4" s="2" customFormat="1" ht="31.2">
      <c r="A9" s="61" t="s">
        <v>115</v>
      </c>
      <c r="B9" s="96">
        <v>7237942</v>
      </c>
      <c r="C9" s="60" t="s">
        <v>112</v>
      </c>
      <c r="D9" s="1" t="s">
        <v>112</v>
      </c>
    </row>
    <row r="10" spans="1:4" s="2" customFormat="1" ht="15.6">
      <c r="A10" s="61" t="s">
        <v>116</v>
      </c>
      <c r="B10" s="28">
        <v>97793</v>
      </c>
      <c r="C10" s="60" t="s">
        <v>112</v>
      </c>
      <c r="D10" s="1" t="s">
        <v>112</v>
      </c>
    </row>
    <row r="11" spans="1:4" s="2" customFormat="1" ht="15.6">
      <c r="A11" s="61" t="s">
        <v>117</v>
      </c>
      <c r="B11" s="96">
        <v>5169697</v>
      </c>
      <c r="C11" s="60" t="s">
        <v>112</v>
      </c>
      <c r="D11" s="1" t="s">
        <v>112</v>
      </c>
    </row>
    <row r="12" spans="1:4" s="2" customFormat="1" ht="15.6">
      <c r="A12" s="11" t="s">
        <v>118</v>
      </c>
      <c r="B12" s="28">
        <f>SUM(B6:B11)</f>
        <v>14221723</v>
      </c>
      <c r="C12" s="1" t="s">
        <v>112</v>
      </c>
      <c r="D12" s="1" t="s">
        <v>112</v>
      </c>
    </row>
    <row r="13" spans="1:4" s="2" customFormat="1" ht="31.2">
      <c r="A13" s="12" t="s">
        <v>119</v>
      </c>
      <c r="B13" s="28">
        <v>82972</v>
      </c>
      <c r="C13" s="1" t="s">
        <v>112</v>
      </c>
      <c r="D13" s="1" t="s">
        <v>112</v>
      </c>
    </row>
    <row r="14" spans="1:5" s="2" customFormat="1" ht="15.6">
      <c r="A14" s="13" t="s">
        <v>120</v>
      </c>
      <c r="B14" s="87">
        <f>B12+B13</f>
        <v>14304695</v>
      </c>
      <c r="C14" s="1" t="s">
        <v>112</v>
      </c>
      <c r="D14" s="1" t="s">
        <v>112</v>
      </c>
      <c r="E14" s="58"/>
    </row>
    <row r="15" spans="1:3" s="2" customFormat="1" ht="15.6">
      <c r="A15" s="14"/>
      <c r="B15" s="46"/>
      <c r="C15" s="46"/>
    </row>
    <row r="16" spans="1:5" s="2" customFormat="1" ht="15.6">
      <c r="A16" s="22"/>
      <c r="B16" s="88" t="s">
        <v>121</v>
      </c>
      <c r="C16" s="16" t="s">
        <v>121</v>
      </c>
      <c r="D16" s="16" t="s">
        <v>121</v>
      </c>
      <c r="E16" s="23"/>
    </row>
    <row r="17" spans="1:4" s="2" customFormat="1" ht="15.6">
      <c r="A17" s="9" t="s">
        <v>111</v>
      </c>
      <c r="B17" s="28">
        <v>10400</v>
      </c>
      <c r="C17" s="1" t="s">
        <v>112</v>
      </c>
      <c r="D17" s="1" t="s">
        <v>112</v>
      </c>
    </row>
    <row r="18" spans="1:4" s="2" customFormat="1" ht="15.6">
      <c r="A18" s="10" t="s">
        <v>113</v>
      </c>
      <c r="B18" s="28">
        <v>0</v>
      </c>
      <c r="C18" s="1" t="s">
        <v>112</v>
      </c>
      <c r="D18" s="1" t="s">
        <v>112</v>
      </c>
    </row>
    <row r="19" spans="1:4" s="2" customFormat="1" ht="15.6">
      <c r="A19" s="10" t="s">
        <v>114</v>
      </c>
      <c r="B19" s="28">
        <v>724600</v>
      </c>
      <c r="C19" s="1" t="s">
        <v>112</v>
      </c>
      <c r="D19" s="1" t="s">
        <v>112</v>
      </c>
    </row>
    <row r="20" spans="1:4" s="2" customFormat="1" ht="31.2">
      <c r="A20" s="10" t="s">
        <v>115</v>
      </c>
      <c r="B20" s="28">
        <v>3217100</v>
      </c>
      <c r="C20" s="1" t="s">
        <v>112</v>
      </c>
      <c r="D20" s="1" t="s">
        <v>112</v>
      </c>
    </row>
    <row r="21" spans="1:4" s="2" customFormat="1" ht="15.6">
      <c r="A21" s="10" t="s">
        <v>116</v>
      </c>
      <c r="B21" s="28">
        <v>0</v>
      </c>
      <c r="C21" s="1" t="s">
        <v>112</v>
      </c>
      <c r="D21" s="1" t="s">
        <v>112</v>
      </c>
    </row>
    <row r="22" spans="1:4" s="2" customFormat="1" ht="15.6">
      <c r="A22" s="10" t="s">
        <v>117</v>
      </c>
      <c r="B22" s="28">
        <v>3043300</v>
      </c>
      <c r="C22" s="1" t="s">
        <v>112</v>
      </c>
      <c r="D22" s="1" t="s">
        <v>112</v>
      </c>
    </row>
    <row r="23" spans="1:4" s="2" customFormat="1" ht="15.6">
      <c r="A23" s="11" t="s">
        <v>118</v>
      </c>
      <c r="B23" s="28">
        <f>SUM(B17:B22)</f>
        <v>6995400</v>
      </c>
      <c r="C23" s="1" t="s">
        <v>112</v>
      </c>
      <c r="D23" s="1" t="s">
        <v>112</v>
      </c>
    </row>
    <row r="24" spans="1:4" s="2" customFormat="1" ht="31.2">
      <c r="A24" s="12" t="s">
        <v>119</v>
      </c>
      <c r="B24" s="28">
        <v>0</v>
      </c>
      <c r="C24" s="1" t="s">
        <v>112</v>
      </c>
      <c r="D24" s="1" t="s">
        <v>112</v>
      </c>
    </row>
    <row r="25" spans="1:4" s="2" customFormat="1" ht="15.6">
      <c r="A25" s="13" t="s">
        <v>120</v>
      </c>
      <c r="B25" s="87">
        <f>B23+B24</f>
        <v>6995400</v>
      </c>
      <c r="C25" s="1" t="s">
        <v>112</v>
      </c>
      <c r="D25" s="1" t="s">
        <v>112</v>
      </c>
    </row>
    <row r="26" s="2" customFormat="1" ht="15.6"/>
    <row r="27" spans="5:5" s="2" customFormat="1" ht="15.6">
      <c r="E27" s="57"/>
    </row>
    <row r="28" s="2" customFormat="1" ht="15.6"/>
    <row r="29" s="2" customFormat="1" ht="15.6"/>
    <row r="30" spans="1:4" s="2" customFormat="1" ht="15.6">
      <c r="A30" s="24" t="s">
        <v>122</v>
      </c>
      <c r="B30" s="27">
        <f>B12+B13</f>
        <v>14304695</v>
      </c>
      <c r="C30" s="47" t="str">
        <f>C12</f>
        <v>Costs not yet available</v>
      </c>
      <c r="D30" s="18"/>
    </row>
    <row r="31" s="2" customFormat="1" ht="15.6"/>
    <row r="32" spans="1:4" ht="13.2">
      <c r="A32" s="53"/>
      <c r="B32" s="53"/>
      <c r="C32" s="53"/>
      <c r="D32" s="53"/>
    </row>
    <row r="33" spans="1:4" ht="13.2">
      <c r="A33" s="53"/>
      <c r="B33" s="53"/>
      <c r="C33" s="53"/>
      <c r="D33" s="53"/>
    </row>
    <row r="34" spans="1:4" ht="13.2">
      <c r="A34" s="53"/>
      <c r="B34" s="53"/>
      <c r="C34" s="53"/>
      <c r="D34" s="53"/>
    </row>
    <row r="35" spans="2:2" ht="13.2">
      <c r="B35" s="20"/>
    </row>
    <row r="36" spans="2:2" ht="13.2">
      <c r="B36" s="20"/>
    </row>
    <row r="37" spans="2:2" ht="13.2">
      <c r="B37" s="20"/>
    </row>
    <row r="38" spans="2:2" ht="13.2">
      <c r="B38"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pageMargins left="0.25" right="0.25" top="0.75" bottom="0.75" header="0.3" footer="0.3"/>
      <printOptions headings="1"/>
      <pageSetup fitToHeight="0" orientation="landscape" paperSize="3"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7">
    <pageSetUpPr fitToPage="1"/>
  </sheetPr>
  <dimension ref="A1:J303"/>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68"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7:7" s="2" customFormat="1" ht="15.6">
      <c r="G1" s="65"/>
    </row>
    <row r="2" spans="1:7" s="40" customFormat="1" ht="15.6">
      <c r="A2" s="25" t="s">
        <v>841</v>
      </c>
      <c r="B2" s="2"/>
      <c r="C2" s="2"/>
      <c r="D2" s="2"/>
      <c r="G2" s="55"/>
    </row>
    <row r="3" spans="1:7" s="40" customFormat="1" ht="15.6">
      <c r="A3" s="3"/>
      <c r="B3" s="2"/>
      <c r="C3" s="2"/>
      <c r="D3" s="2"/>
      <c r="G3" s="55"/>
    </row>
    <row r="4" spans="1:7" s="40" customFormat="1" ht="46.8">
      <c r="A4" s="2"/>
      <c r="B4" s="85" t="s">
        <v>135</v>
      </c>
      <c r="C4" s="21" t="s">
        <v>227</v>
      </c>
      <c r="D4" s="69" t="s">
        <v>875</v>
      </c>
      <c r="G4" s="55"/>
    </row>
    <row r="5" spans="1:7" s="40" customFormat="1" ht="31.2">
      <c r="A5" s="43"/>
      <c r="B5" s="86" t="s">
        <v>108</v>
      </c>
      <c r="C5" s="8" t="s">
        <v>109</v>
      </c>
      <c r="D5" s="8" t="s">
        <v>110</v>
      </c>
      <c r="G5" s="55"/>
    </row>
    <row r="6" spans="1:7" s="40" customFormat="1" ht="15.6">
      <c r="A6" s="9" t="s">
        <v>111</v>
      </c>
      <c r="B6" s="29">
        <v>3512346</v>
      </c>
      <c r="C6" s="28">
        <v>3512346</v>
      </c>
      <c r="D6" s="1" t="s">
        <v>112</v>
      </c>
      <c r="F6" s="51"/>
      <c r="G6" s="54"/>
    </row>
    <row r="7" spans="1:7" s="40" customFormat="1" ht="15.6">
      <c r="A7" s="10" t="s">
        <v>113</v>
      </c>
      <c r="B7" s="29">
        <v>195795</v>
      </c>
      <c r="C7" s="28">
        <v>195795</v>
      </c>
      <c r="D7" s="1" t="s">
        <v>112</v>
      </c>
      <c r="F7" s="51"/>
      <c r="G7" s="54"/>
    </row>
    <row r="8" spans="1:7" s="40" customFormat="1" ht="15.6">
      <c r="A8" s="10" t="s">
        <v>114</v>
      </c>
      <c r="B8" s="29">
        <v>884484</v>
      </c>
      <c r="C8" s="28">
        <v>884484</v>
      </c>
      <c r="D8" s="1" t="s">
        <v>112</v>
      </c>
      <c r="F8" s="51"/>
      <c r="G8" s="66"/>
    </row>
    <row r="9" spans="1:7" s="40" customFormat="1" ht="31.2">
      <c r="A9" s="10" t="s">
        <v>115</v>
      </c>
      <c r="B9" s="29">
        <v>3548984</v>
      </c>
      <c r="C9" s="28">
        <v>3548984</v>
      </c>
      <c r="D9" s="1" t="s">
        <v>112</v>
      </c>
      <c r="G9" s="55"/>
    </row>
    <row r="10" spans="1:7" s="40" customFormat="1" ht="15.6">
      <c r="A10" s="10" t="s">
        <v>116</v>
      </c>
      <c r="B10" s="28">
        <v>164887</v>
      </c>
      <c r="C10" s="28">
        <v>164887</v>
      </c>
      <c r="D10" s="1" t="s">
        <v>112</v>
      </c>
      <c r="G10" s="55"/>
    </row>
    <row r="11" spans="1:7" s="40" customFormat="1" ht="15.6">
      <c r="A11" s="10" t="s">
        <v>117</v>
      </c>
      <c r="B11" s="29">
        <v>4621319</v>
      </c>
      <c r="C11" s="28">
        <v>4621319</v>
      </c>
      <c r="D11" s="1" t="s">
        <v>112</v>
      </c>
      <c r="G11" s="55"/>
    </row>
    <row r="12" spans="1:7" s="40" customFormat="1" ht="15.6">
      <c r="A12" s="11" t="s">
        <v>118</v>
      </c>
      <c r="B12" s="28">
        <f>SUM(B6:B11)</f>
        <v>12927815</v>
      </c>
      <c r="C12" s="28">
        <v>12927815</v>
      </c>
      <c r="D12" s="1" t="s">
        <v>112</v>
      </c>
      <c r="G12" s="55"/>
    </row>
    <row r="13" spans="1:7" s="40" customFormat="1" ht="31.2">
      <c r="A13" s="12" t="s">
        <v>119</v>
      </c>
      <c r="B13" s="28">
        <v>100086</v>
      </c>
      <c r="C13" s="28">
        <v>100086</v>
      </c>
      <c r="D13" s="1" t="s">
        <v>112</v>
      </c>
      <c r="G13" s="55"/>
    </row>
    <row r="14" spans="1:7" s="40" customFormat="1" ht="15.6">
      <c r="A14" s="13" t="s">
        <v>120</v>
      </c>
      <c r="B14" s="87">
        <f>B12+B13</f>
        <v>13027901</v>
      </c>
      <c r="C14" s="28">
        <f>SUM(C12+C13)</f>
        <v>13027901</v>
      </c>
      <c r="D14" s="1" t="s">
        <v>112</v>
      </c>
      <c r="G14" s="55"/>
    </row>
    <row r="15" spans="1:7" s="40" customFormat="1" ht="15.6">
      <c r="A15" s="14"/>
      <c r="B15" s="46"/>
      <c r="C15" s="2"/>
      <c r="D15" s="2"/>
      <c r="G15" s="55"/>
    </row>
    <row r="16" spans="1:7" s="40" customFormat="1" ht="15.6">
      <c r="A16" s="22"/>
      <c r="B16" s="88" t="s">
        <v>121</v>
      </c>
      <c r="C16" s="16" t="s">
        <v>121</v>
      </c>
      <c r="D16" s="16" t="s">
        <v>121</v>
      </c>
      <c r="E16" s="41"/>
      <c r="G16" s="55"/>
    </row>
    <row r="17" spans="1:7" s="40" customFormat="1" ht="15.6">
      <c r="A17" s="9" t="s">
        <v>111</v>
      </c>
      <c r="B17" s="28">
        <v>0</v>
      </c>
      <c r="C17" s="1"/>
      <c r="D17" s="1" t="s">
        <v>112</v>
      </c>
      <c r="G17" s="55"/>
    </row>
    <row r="18" spans="1:7" s="40" customFormat="1" ht="15.6">
      <c r="A18" s="10" t="s">
        <v>113</v>
      </c>
      <c r="B18" s="28">
        <v>0</v>
      </c>
      <c r="C18" s="1"/>
      <c r="D18" s="1" t="s">
        <v>112</v>
      </c>
      <c r="G18" s="55"/>
    </row>
    <row r="19" spans="1:7" s="40" customFormat="1" ht="15.6">
      <c r="A19" s="10" t="s">
        <v>114</v>
      </c>
      <c r="B19" s="28">
        <v>0</v>
      </c>
      <c r="C19" s="1"/>
      <c r="D19" s="1" t="s">
        <v>112</v>
      </c>
      <c r="G19" s="55"/>
    </row>
    <row r="20" spans="1:7" s="40" customFormat="1" ht="31.2">
      <c r="A20" s="10" t="s">
        <v>115</v>
      </c>
      <c r="B20" s="28">
        <v>0</v>
      </c>
      <c r="C20" s="1"/>
      <c r="D20" s="1" t="s">
        <v>112</v>
      </c>
      <c r="G20" s="55"/>
    </row>
    <row r="21" spans="1:7" s="40" customFormat="1" ht="15.6">
      <c r="A21" s="10" t="s">
        <v>116</v>
      </c>
      <c r="B21" s="28">
        <v>0</v>
      </c>
      <c r="C21" s="1"/>
      <c r="D21" s="1" t="s">
        <v>112</v>
      </c>
      <c r="G21" s="55"/>
    </row>
    <row r="22" spans="1:7" s="40" customFormat="1" ht="15.6">
      <c r="A22" s="10" t="s">
        <v>117</v>
      </c>
      <c r="B22" s="28">
        <v>0</v>
      </c>
      <c r="C22" s="1"/>
      <c r="D22" s="1" t="s">
        <v>112</v>
      </c>
      <c r="G22" s="55"/>
    </row>
    <row r="23" spans="1:7" s="40" customFormat="1" ht="15.6">
      <c r="A23" s="11" t="s">
        <v>118</v>
      </c>
      <c r="B23" s="28">
        <v>0</v>
      </c>
      <c r="C23" s="1"/>
      <c r="D23" s="1" t="s">
        <v>112</v>
      </c>
      <c r="G23" s="55"/>
    </row>
    <row r="24" spans="1:7" s="40" customFormat="1" ht="31.2">
      <c r="A24" s="12" t="s">
        <v>119</v>
      </c>
      <c r="B24" s="28">
        <v>0</v>
      </c>
      <c r="C24" s="1"/>
      <c r="D24" s="1" t="s">
        <v>112</v>
      </c>
      <c r="G24" s="55"/>
    </row>
    <row r="25" spans="1:7" s="40" customFormat="1" ht="15.6">
      <c r="A25" s="13" t="s">
        <v>120</v>
      </c>
      <c r="B25" s="87">
        <v>0</v>
      </c>
      <c r="C25" s="1"/>
      <c r="D25" s="1" t="s">
        <v>112</v>
      </c>
      <c r="G25" s="55"/>
    </row>
    <row r="26" spans="1:7" s="40" customFormat="1" ht="15.6">
      <c r="A26" s="2"/>
      <c r="B26" s="2"/>
      <c r="C26" s="46"/>
      <c r="D26" s="2"/>
      <c r="G26" s="55"/>
    </row>
    <row r="27" spans="1:7" s="40" customFormat="1" ht="15.6">
      <c r="A27" s="2"/>
      <c r="B27" s="2"/>
      <c r="C27" s="46"/>
      <c r="D27" s="2"/>
      <c r="G27" s="55"/>
    </row>
    <row r="28" spans="1:7" s="40" customFormat="1" ht="15.6">
      <c r="A28" s="2"/>
      <c r="B28" s="2"/>
      <c r="C28" s="46"/>
      <c r="D28" s="2"/>
      <c r="G28" s="55"/>
    </row>
    <row r="29" spans="1:7" s="40" customFormat="1" ht="15.6">
      <c r="A29" s="2"/>
      <c r="B29" s="2"/>
      <c r="C29" s="46"/>
      <c r="D29" s="2"/>
      <c r="G29" s="55"/>
    </row>
    <row r="30" spans="1:7" s="40" customFormat="1" ht="15.6">
      <c r="A30" s="24" t="s">
        <v>122</v>
      </c>
      <c r="B30" s="27">
        <f>B12+B13</f>
        <v>13027901</v>
      </c>
      <c r="C30" s="45">
        <f>C14</f>
        <v>13027901</v>
      </c>
      <c r="D30" s="18"/>
      <c r="G30" s="55"/>
    </row>
    <row r="31" spans="2:7" s="40" customFormat="1" ht="15.6">
      <c r="B31" s="56"/>
      <c r="G31" s="55"/>
    </row>
    <row r="32" spans="7:7" s="53" customFormat="1" ht="13.2">
      <c r="G32" s="67"/>
    </row>
    <row r="33" spans="7:7" s="53" customFormat="1" ht="13.2">
      <c r="G33" s="67"/>
    </row>
    <row r="34" spans="2:2" ht="13.2">
      <c r="B34" s="20"/>
    </row>
    <row r="35" spans="2:2" ht="13.2">
      <c r="B35" s="20"/>
    </row>
    <row r="36" spans="2:2" ht="13.2">
      <c r="B36" s="20"/>
    </row>
    <row r="37" spans="2:2" ht="13.2">
      <c r="B37" s="20"/>
    </row>
    <row r="38" spans="2:2" ht="13.2">
      <c r="B38"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9">
    <pageSetUpPr fitToPage="1"/>
  </sheetPr>
  <dimension ref="A1:J303"/>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68"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7:7" s="2" customFormat="1" ht="15.6">
      <c r="G1" s="65"/>
    </row>
    <row r="2" spans="1:7" s="40" customFormat="1" ht="15.6">
      <c r="A2" s="25" t="s">
        <v>842</v>
      </c>
      <c r="B2" s="2"/>
      <c r="C2" s="2"/>
      <c r="D2" s="2"/>
      <c r="G2" s="55"/>
    </row>
    <row r="3" spans="1:7" s="40" customFormat="1" ht="15.6">
      <c r="A3" s="3"/>
      <c r="B3" s="2"/>
      <c r="C3" s="2"/>
      <c r="D3" s="2"/>
      <c r="G3" s="55"/>
    </row>
    <row r="4" spans="1:7" s="40" customFormat="1" ht="46.8">
      <c r="A4" s="2"/>
      <c r="B4" s="85" t="s">
        <v>135</v>
      </c>
      <c r="C4" s="21" t="s">
        <v>227</v>
      </c>
      <c r="D4" s="69" t="s">
        <v>875</v>
      </c>
      <c r="G4" s="55"/>
    </row>
    <row r="5" spans="1:7" s="40" customFormat="1" ht="31.2">
      <c r="A5" s="43"/>
      <c r="B5" s="86" t="s">
        <v>108</v>
      </c>
      <c r="C5" s="90" t="s">
        <v>109</v>
      </c>
      <c r="D5" s="8" t="s">
        <v>110</v>
      </c>
      <c r="G5" s="55"/>
    </row>
    <row r="6" spans="1:7" s="40" customFormat="1" ht="15.6">
      <c r="A6" s="9" t="s">
        <v>111</v>
      </c>
      <c r="B6" s="29">
        <v>4395000</v>
      </c>
      <c r="C6" s="28">
        <v>4395000</v>
      </c>
      <c r="D6" s="1" t="s">
        <v>112</v>
      </c>
      <c r="F6" s="51"/>
      <c r="G6" s="54"/>
    </row>
    <row r="7" spans="1:7" s="40" customFormat="1" ht="15.6">
      <c r="A7" s="10" t="s">
        <v>113</v>
      </c>
      <c r="B7" s="29">
        <v>252000</v>
      </c>
      <c r="C7" s="28">
        <v>252000</v>
      </c>
      <c r="D7" s="1" t="s">
        <v>112</v>
      </c>
      <c r="F7" s="51"/>
      <c r="G7" s="54"/>
    </row>
    <row r="8" spans="1:7" s="40" customFormat="1" ht="15.6">
      <c r="A8" s="10" t="s">
        <v>114</v>
      </c>
      <c r="B8" s="29">
        <v>1131000</v>
      </c>
      <c r="C8" s="28">
        <v>1131000</v>
      </c>
      <c r="D8" s="1" t="s">
        <v>112</v>
      </c>
      <c r="F8" s="51"/>
      <c r="G8" s="66"/>
    </row>
    <row r="9" spans="1:7" s="40" customFormat="1" ht="31.2">
      <c r="A9" s="10" t="s">
        <v>115</v>
      </c>
      <c r="B9" s="29">
        <v>5044000</v>
      </c>
      <c r="C9" s="28">
        <v>5044000</v>
      </c>
      <c r="D9" s="1" t="s">
        <v>112</v>
      </c>
      <c r="G9" s="55"/>
    </row>
    <row r="10" spans="1:7" s="40" customFormat="1" ht="15.6">
      <c r="A10" s="10" t="s">
        <v>116</v>
      </c>
      <c r="B10" s="28">
        <v>165000</v>
      </c>
      <c r="C10" s="28">
        <v>165000</v>
      </c>
      <c r="D10" s="1" t="s">
        <v>112</v>
      </c>
      <c r="G10" s="55"/>
    </row>
    <row r="11" spans="1:7" s="40" customFormat="1" ht="15.6">
      <c r="A11" s="10" t="s">
        <v>117</v>
      </c>
      <c r="B11" s="29">
        <v>6338000</v>
      </c>
      <c r="C11" s="28">
        <v>6338000</v>
      </c>
      <c r="D11" s="1" t="s">
        <v>112</v>
      </c>
      <c r="G11" s="55"/>
    </row>
    <row r="12" spans="1:7" s="40" customFormat="1" ht="15.6">
      <c r="A12" s="11" t="s">
        <v>118</v>
      </c>
      <c r="B12" s="28">
        <f>SUM(B6:B11)</f>
        <v>17325000</v>
      </c>
      <c r="C12" s="28">
        <f>SUM(C6:C11)</f>
        <v>17325000</v>
      </c>
      <c r="D12" s="1" t="s">
        <v>112</v>
      </c>
      <c r="G12" s="55"/>
    </row>
    <row r="13" spans="1:7" s="40" customFormat="1" ht="31.2">
      <c r="A13" s="12" t="s">
        <v>119</v>
      </c>
      <c r="B13" s="28">
        <v>100000</v>
      </c>
      <c r="C13" s="28">
        <v>100000</v>
      </c>
      <c r="D13" s="1" t="s">
        <v>112</v>
      </c>
      <c r="G13" s="55"/>
    </row>
    <row r="14" spans="1:7" s="40" customFormat="1" ht="15.6">
      <c r="A14" s="13" t="s">
        <v>120</v>
      </c>
      <c r="B14" s="87">
        <f>B12+B13</f>
        <v>17425000</v>
      </c>
      <c r="C14" s="28">
        <f>SUM(C12+C13)</f>
        <v>17425000</v>
      </c>
      <c r="D14" s="1" t="s">
        <v>112</v>
      </c>
      <c r="G14" s="55"/>
    </row>
    <row r="15" spans="1:7" s="40" customFormat="1" ht="15.6">
      <c r="A15" s="14"/>
      <c r="B15" s="46"/>
      <c r="C15" s="46"/>
      <c r="D15" s="2"/>
      <c r="G15" s="55"/>
    </row>
    <row r="16" spans="1:7" s="40" customFormat="1" ht="15.6">
      <c r="A16" s="22"/>
      <c r="B16" s="88" t="s">
        <v>121</v>
      </c>
      <c r="C16" s="89" t="s">
        <v>121</v>
      </c>
      <c r="D16" s="16" t="s">
        <v>121</v>
      </c>
      <c r="E16" s="41"/>
      <c r="G16" s="55"/>
    </row>
    <row r="17" spans="1:7" s="40" customFormat="1" ht="15.6">
      <c r="A17" s="9" t="s">
        <v>111</v>
      </c>
      <c r="B17" s="28">
        <v>0</v>
      </c>
      <c r="C17" s="28" t="s">
        <v>112</v>
      </c>
      <c r="D17" s="1" t="s">
        <v>112</v>
      </c>
      <c r="G17" s="55"/>
    </row>
    <row r="18" spans="1:7" s="40" customFormat="1" ht="15.6">
      <c r="A18" s="10" t="s">
        <v>113</v>
      </c>
      <c r="B18" s="28">
        <v>0</v>
      </c>
      <c r="C18" s="28" t="s">
        <v>112</v>
      </c>
      <c r="D18" s="1" t="s">
        <v>112</v>
      </c>
      <c r="G18" s="55"/>
    </row>
    <row r="19" spans="1:7" s="40" customFormat="1" ht="15.6">
      <c r="A19" s="10" t="s">
        <v>114</v>
      </c>
      <c r="B19" s="28">
        <v>0</v>
      </c>
      <c r="C19" s="28" t="s">
        <v>112</v>
      </c>
      <c r="D19" s="1" t="s">
        <v>112</v>
      </c>
      <c r="G19" s="55"/>
    </row>
    <row r="20" spans="1:7" s="40" customFormat="1" ht="31.2">
      <c r="A20" s="10" t="s">
        <v>115</v>
      </c>
      <c r="B20" s="28">
        <v>0</v>
      </c>
      <c r="C20" s="28" t="s">
        <v>112</v>
      </c>
      <c r="D20" s="1" t="s">
        <v>112</v>
      </c>
      <c r="G20" s="55"/>
    </row>
    <row r="21" spans="1:7" s="40" customFormat="1" ht="15.6">
      <c r="A21" s="10" t="s">
        <v>116</v>
      </c>
      <c r="B21" s="28">
        <v>0</v>
      </c>
      <c r="C21" s="28" t="s">
        <v>112</v>
      </c>
      <c r="D21" s="1" t="s">
        <v>112</v>
      </c>
      <c r="G21" s="55"/>
    </row>
    <row r="22" spans="1:7" s="40" customFormat="1" ht="15.6">
      <c r="A22" s="10" t="s">
        <v>117</v>
      </c>
      <c r="B22" s="28">
        <v>0</v>
      </c>
      <c r="C22" s="28" t="s">
        <v>112</v>
      </c>
      <c r="D22" s="1" t="s">
        <v>112</v>
      </c>
      <c r="G22" s="55"/>
    </row>
    <row r="23" spans="1:7" s="40" customFormat="1" ht="15.6">
      <c r="A23" s="11" t="s">
        <v>118</v>
      </c>
      <c r="B23" s="28">
        <f>SUM(B17:B22)</f>
        <v>0</v>
      </c>
      <c r="C23" s="28" t="s">
        <v>112</v>
      </c>
      <c r="D23" s="1" t="s">
        <v>112</v>
      </c>
      <c r="G23" s="55"/>
    </row>
    <row r="24" spans="1:7" s="40" customFormat="1" ht="31.2">
      <c r="A24" s="12" t="s">
        <v>119</v>
      </c>
      <c r="B24" s="28">
        <v>0</v>
      </c>
      <c r="C24" s="28" t="s">
        <v>112</v>
      </c>
      <c r="D24" s="1" t="s">
        <v>112</v>
      </c>
      <c r="G24" s="55"/>
    </row>
    <row r="25" spans="1:7" s="40" customFormat="1" ht="15.6">
      <c r="A25" s="13" t="s">
        <v>120</v>
      </c>
      <c r="B25" s="87">
        <f>B23+B24</f>
        <v>0</v>
      </c>
      <c r="C25" s="28" t="s">
        <v>112</v>
      </c>
      <c r="D25" s="1" t="s">
        <v>112</v>
      </c>
      <c r="G25" s="55"/>
    </row>
    <row r="26" spans="1:7" s="40" customFormat="1" ht="15.6">
      <c r="A26" s="2"/>
      <c r="B26" s="2"/>
      <c r="C26" s="46"/>
      <c r="D26" s="2"/>
      <c r="G26" s="55"/>
    </row>
    <row r="27" spans="1:7" s="40" customFormat="1" ht="15.6">
      <c r="A27" s="2"/>
      <c r="B27" s="2"/>
      <c r="C27" s="46"/>
      <c r="D27" s="2"/>
      <c r="G27" s="55"/>
    </row>
    <row r="28" spans="1:7" s="40" customFormat="1" ht="15.6">
      <c r="A28" s="2"/>
      <c r="B28" s="2"/>
      <c r="C28" s="46"/>
      <c r="D28" s="2"/>
      <c r="G28" s="55"/>
    </row>
    <row r="29" spans="1:7" s="40" customFormat="1" ht="15.6">
      <c r="A29" s="2"/>
      <c r="B29" s="2"/>
      <c r="C29" s="46"/>
      <c r="D29" s="2"/>
      <c r="G29" s="55"/>
    </row>
    <row r="30" spans="1:7" s="40" customFormat="1" ht="15.6">
      <c r="A30" s="24" t="s">
        <v>122</v>
      </c>
      <c r="B30" s="27">
        <f>B12+B13</f>
        <v>17425000</v>
      </c>
      <c r="C30" s="45">
        <f>C14</f>
        <v>17425000</v>
      </c>
      <c r="D30" s="18"/>
      <c r="G30" s="55"/>
    </row>
    <row r="31" spans="2:7" s="40" customFormat="1" ht="15.6">
      <c r="B31" s="56"/>
      <c r="G31" s="55"/>
    </row>
    <row r="32" spans="7:7" s="53" customFormat="1" ht="13.2">
      <c r="G32" s="67"/>
    </row>
    <row r="33" spans="7:7" s="53" customFormat="1" ht="13.2">
      <c r="G33" s="67"/>
    </row>
    <row r="34" spans="2:2" ht="13.2">
      <c r="B34" s="20"/>
    </row>
    <row r="35" spans="2:2" ht="13.2">
      <c r="B35" s="20"/>
    </row>
    <row r="36" spans="2:2" ht="13.2">
      <c r="B36" s="20"/>
    </row>
    <row r="37" spans="2:2" ht="13.2">
      <c r="B37" s="20"/>
    </row>
    <row r="38" spans="2:2" ht="13.2">
      <c r="B38"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2">
    <pageSetUpPr fitToPage="1"/>
  </sheetPr>
  <dimension ref="A1:J303"/>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68"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7:7" s="2" customFormat="1" ht="15.6">
      <c r="G1" s="65"/>
    </row>
    <row r="2" spans="1:7" s="40" customFormat="1" ht="15.6">
      <c r="A2" s="25" t="s">
        <v>880</v>
      </c>
      <c r="B2" s="2"/>
      <c r="C2" s="2"/>
      <c r="D2" s="2"/>
      <c r="G2" s="55"/>
    </row>
    <row r="3" spans="1:7" s="40" customFormat="1" ht="15.6">
      <c r="A3" s="3"/>
      <c r="B3" s="2"/>
      <c r="C3" s="2"/>
      <c r="D3" s="2"/>
      <c r="G3" s="55"/>
    </row>
    <row r="4" spans="1:7" s="40" customFormat="1" ht="46.8">
      <c r="A4" s="2"/>
      <c r="B4" s="85" t="s">
        <v>839</v>
      </c>
      <c r="C4" s="21" t="s">
        <v>744</v>
      </c>
      <c r="D4" s="69" t="s">
        <v>875</v>
      </c>
      <c r="G4" s="55"/>
    </row>
    <row r="5" spans="1:7" s="40" customFormat="1" ht="31.2">
      <c r="A5" s="43"/>
      <c r="B5" s="86" t="s">
        <v>108</v>
      </c>
      <c r="C5" s="8" t="s">
        <v>109</v>
      </c>
      <c r="D5" s="8" t="s">
        <v>110</v>
      </c>
      <c r="G5" s="55"/>
    </row>
    <row r="6" spans="1:7" s="40" customFormat="1" ht="15.6">
      <c r="A6" s="9" t="s">
        <v>111</v>
      </c>
      <c r="B6" s="29">
        <v>3347000</v>
      </c>
      <c r="C6" s="1" t="s">
        <v>112</v>
      </c>
      <c r="D6" s="1" t="s">
        <v>112</v>
      </c>
      <c r="F6" s="51"/>
      <c r="G6" s="54"/>
    </row>
    <row r="7" spans="1:7" s="40" customFormat="1" ht="15.6">
      <c r="A7" s="10" t="s">
        <v>113</v>
      </c>
      <c r="B7" s="29">
        <v>249000</v>
      </c>
      <c r="C7" s="1" t="s">
        <v>112</v>
      </c>
      <c r="D7" s="1" t="s">
        <v>112</v>
      </c>
      <c r="F7" s="51"/>
      <c r="G7" s="54"/>
    </row>
    <row r="8" spans="1:7" s="40" customFormat="1" ht="15.6">
      <c r="A8" s="10" t="s">
        <v>114</v>
      </c>
      <c r="B8" s="29">
        <v>733000</v>
      </c>
      <c r="C8" s="1" t="s">
        <v>112</v>
      </c>
      <c r="D8" s="1" t="s">
        <v>112</v>
      </c>
      <c r="F8" s="51"/>
      <c r="G8" s="66"/>
    </row>
    <row r="9" spans="1:7" s="40" customFormat="1" ht="31.2">
      <c r="A9" s="10" t="s">
        <v>115</v>
      </c>
      <c r="B9" s="29">
        <v>2070000</v>
      </c>
      <c r="C9" s="1" t="s">
        <v>112</v>
      </c>
      <c r="D9" s="1" t="s">
        <v>112</v>
      </c>
      <c r="G9" s="55"/>
    </row>
    <row r="10" spans="1:7" s="40" customFormat="1" ht="15.6">
      <c r="A10" s="10" t="s">
        <v>116</v>
      </c>
      <c r="B10" s="28">
        <v>222000</v>
      </c>
      <c r="C10" s="1" t="s">
        <v>112</v>
      </c>
      <c r="D10" s="1" t="s">
        <v>112</v>
      </c>
      <c r="G10" s="55"/>
    </row>
    <row r="11" spans="1:7" s="40" customFormat="1" ht="15.6">
      <c r="A11" s="10" t="s">
        <v>117</v>
      </c>
      <c r="B11" s="29">
        <v>2915000</v>
      </c>
      <c r="C11" s="1" t="s">
        <v>112</v>
      </c>
      <c r="D11" s="1" t="s">
        <v>112</v>
      </c>
      <c r="G11" s="55"/>
    </row>
    <row r="12" spans="1:7" s="40" customFormat="1" ht="15.6">
      <c r="A12" s="11" t="s">
        <v>118</v>
      </c>
      <c r="B12" s="28">
        <f>SUM(B6:B11)</f>
        <v>9536000</v>
      </c>
      <c r="C12" s="1" t="s">
        <v>112</v>
      </c>
      <c r="D12" s="1" t="s">
        <v>112</v>
      </c>
      <c r="G12" s="55"/>
    </row>
    <row r="13" spans="1:7" s="40" customFormat="1" ht="31.2">
      <c r="A13" s="12" t="s">
        <v>119</v>
      </c>
      <c r="B13" s="28">
        <v>146000</v>
      </c>
      <c r="C13" s="1" t="s">
        <v>112</v>
      </c>
      <c r="D13" s="1" t="s">
        <v>112</v>
      </c>
      <c r="G13" s="55"/>
    </row>
    <row r="14" spans="1:7" s="40" customFormat="1" ht="15.6">
      <c r="A14" s="13" t="s">
        <v>120</v>
      </c>
      <c r="B14" s="87">
        <f>B12+B13</f>
        <v>9682000</v>
      </c>
      <c r="C14" s="1" t="s">
        <v>112</v>
      </c>
      <c r="D14" s="1" t="s">
        <v>112</v>
      </c>
      <c r="G14" s="55"/>
    </row>
    <row r="15" spans="1:7" s="40" customFormat="1" ht="15.6">
      <c r="A15" s="14"/>
      <c r="B15" s="46"/>
      <c r="C15" s="2"/>
      <c r="D15" s="2"/>
      <c r="G15" s="55"/>
    </row>
    <row r="16" spans="1:7" s="40" customFormat="1" ht="15.6">
      <c r="A16" s="22"/>
      <c r="B16" s="88" t="s">
        <v>121</v>
      </c>
      <c r="C16" s="16" t="s">
        <v>121</v>
      </c>
      <c r="D16" s="16" t="s">
        <v>121</v>
      </c>
      <c r="E16" s="41"/>
      <c r="G16" s="55"/>
    </row>
    <row r="17" spans="1:7" s="40" customFormat="1" ht="15.6">
      <c r="A17" s="9" t="s">
        <v>111</v>
      </c>
      <c r="B17" s="28">
        <v>161000</v>
      </c>
      <c r="C17" s="1" t="s">
        <v>112</v>
      </c>
      <c r="D17" s="1" t="s">
        <v>112</v>
      </c>
      <c r="G17" s="55"/>
    </row>
    <row r="18" spans="1:7" s="40" customFormat="1" ht="15.6">
      <c r="A18" s="10" t="s">
        <v>113</v>
      </c>
      <c r="B18" s="28">
        <v>84000</v>
      </c>
      <c r="C18" s="1" t="s">
        <v>112</v>
      </c>
      <c r="D18" s="1" t="s">
        <v>112</v>
      </c>
      <c r="G18" s="55"/>
    </row>
    <row r="19" spans="1:7" s="40" customFormat="1" ht="15.6">
      <c r="A19" s="10" t="s">
        <v>114</v>
      </c>
      <c r="B19" s="28">
        <v>893000</v>
      </c>
      <c r="C19" s="1" t="s">
        <v>112</v>
      </c>
      <c r="D19" s="1" t="s">
        <v>112</v>
      </c>
      <c r="G19" s="55"/>
    </row>
    <row r="20" spans="1:7" s="40" customFormat="1" ht="31.2">
      <c r="A20" s="10" t="s">
        <v>115</v>
      </c>
      <c r="B20" s="28">
        <v>4376000</v>
      </c>
      <c r="C20" s="1" t="s">
        <v>112</v>
      </c>
      <c r="D20" s="1" t="s">
        <v>112</v>
      </c>
      <c r="G20" s="55"/>
    </row>
    <row r="21" spans="1:7" s="40" customFormat="1" ht="15.6">
      <c r="A21" s="10" t="s">
        <v>116</v>
      </c>
      <c r="B21" s="28">
        <v>432000</v>
      </c>
      <c r="C21" s="1" t="s">
        <v>112</v>
      </c>
      <c r="D21" s="1" t="s">
        <v>112</v>
      </c>
      <c r="G21" s="55"/>
    </row>
    <row r="22" spans="1:7" s="40" customFormat="1" ht="15.6">
      <c r="A22" s="10" t="s">
        <v>117</v>
      </c>
      <c r="B22" s="28">
        <v>2780000</v>
      </c>
      <c r="C22" s="1" t="s">
        <v>112</v>
      </c>
      <c r="D22" s="1" t="s">
        <v>112</v>
      </c>
      <c r="G22" s="55"/>
    </row>
    <row r="23" spans="1:7" s="40" customFormat="1" ht="15.6">
      <c r="A23" s="11" t="s">
        <v>118</v>
      </c>
      <c r="B23" s="28">
        <f>SUM(B17:B22)</f>
        <v>8726000</v>
      </c>
      <c r="C23" s="1" t="s">
        <v>112</v>
      </c>
      <c r="D23" s="1" t="s">
        <v>112</v>
      </c>
      <c r="G23" s="55"/>
    </row>
    <row r="24" spans="1:7" s="40" customFormat="1" ht="31.2">
      <c r="A24" s="12" t="s">
        <v>119</v>
      </c>
      <c r="B24" s="28">
        <v>0</v>
      </c>
      <c r="C24" s="1" t="s">
        <v>112</v>
      </c>
      <c r="D24" s="1" t="s">
        <v>112</v>
      </c>
      <c r="G24" s="55"/>
    </row>
    <row r="25" spans="1:7" s="40" customFormat="1" ht="15.6">
      <c r="A25" s="13" t="s">
        <v>120</v>
      </c>
      <c r="B25" s="87">
        <f>B23+B24</f>
        <v>8726000</v>
      </c>
      <c r="C25" s="1" t="s">
        <v>112</v>
      </c>
      <c r="D25" s="1" t="s">
        <v>112</v>
      </c>
      <c r="G25" s="55"/>
    </row>
    <row r="26" spans="1:7" s="40" customFormat="1" ht="15.6">
      <c r="A26" s="2"/>
      <c r="B26" s="2"/>
      <c r="C26" s="46"/>
      <c r="D26" s="2"/>
      <c r="G26" s="55"/>
    </row>
    <row r="27" spans="1:7" s="40" customFormat="1" ht="15.6">
      <c r="A27" s="2"/>
      <c r="B27" s="2"/>
      <c r="C27" s="46"/>
      <c r="D27" s="2"/>
      <c r="G27" s="55"/>
    </row>
    <row r="28" spans="1:7" s="40" customFormat="1" ht="15.6">
      <c r="A28" s="2"/>
      <c r="B28" s="2"/>
      <c r="C28" s="46"/>
      <c r="D28" s="2"/>
      <c r="G28" s="55"/>
    </row>
    <row r="29" spans="1:7" s="40" customFormat="1" ht="15.6">
      <c r="A29" s="2"/>
      <c r="B29" s="2"/>
      <c r="C29" s="46"/>
      <c r="D29" s="2"/>
      <c r="G29" s="55"/>
    </row>
    <row r="30" spans="1:7" s="40" customFormat="1" ht="15.6">
      <c r="A30" s="24" t="s">
        <v>122</v>
      </c>
      <c r="B30" s="27">
        <f>B12+B13</f>
        <v>9682000</v>
      </c>
      <c r="C30" s="45" t="str">
        <f>C14</f>
        <v>Costs not yet available</v>
      </c>
      <c r="D30" s="18"/>
      <c r="G30" s="55"/>
    </row>
    <row r="31" spans="1:7" s="40" customFormat="1" ht="15.6">
      <c r="A31" s="2"/>
      <c r="B31" s="62"/>
      <c r="C31" s="2"/>
      <c r="D31" s="2"/>
      <c r="G31" s="55"/>
    </row>
    <row r="32" spans="7:7" s="53" customFormat="1" ht="13.2">
      <c r="G32" s="67"/>
    </row>
    <row r="33" spans="7:7" s="53" customFormat="1" ht="13.2">
      <c r="G33" s="67"/>
    </row>
    <row r="34" spans="2:2" ht="13.2">
      <c r="B34" s="20"/>
    </row>
    <row r="35" spans="2:2" ht="13.2">
      <c r="B35" s="20"/>
    </row>
    <row r="36" spans="2:2" ht="13.2">
      <c r="B36" s="20"/>
    </row>
    <row r="37" spans="2:2" ht="13.2">
      <c r="B37" s="20"/>
    </row>
    <row r="38" spans="2:2" ht="13.2">
      <c r="B38"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9">
    <pageSetUpPr fitToPage="1"/>
  </sheetPr>
  <dimension ref="A1:J303"/>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68" bestFit="1" customWidth="1"/>
    <col min="8" max="8" width="9.28571428571429" style="19"/>
    <col min="9" max="9" width="15.4285714285714" style="19" bestFit="1" customWidth="1"/>
    <col min="10" max="23" width="9.28571428571429" style="19"/>
    <col min="24" max="24" width="30" style="19" hidden="1" customWidth="1"/>
    <col min="25" max="16384" width="9.28571428571429" style="19"/>
  </cols>
  <sheetData>
    <row r="1" spans="1:7" s="2" customFormat="1" ht="15.6">
      <c r="A1" s="40"/>
      <c r="G1" s="65"/>
    </row>
    <row r="2" spans="1:7" s="40" customFormat="1" ht="15.6">
      <c r="A2" s="25" t="s">
        <v>843</v>
      </c>
      <c r="B2" s="2"/>
      <c r="C2" s="2"/>
      <c r="D2" s="2"/>
      <c r="E2" s="2"/>
      <c r="G2" s="55"/>
    </row>
    <row r="3" spans="1:7" s="40" customFormat="1" ht="15.6">
      <c r="A3" s="3"/>
      <c r="B3" s="2"/>
      <c r="C3" s="2"/>
      <c r="D3" s="2"/>
      <c r="E3" s="2"/>
      <c r="G3" s="55"/>
    </row>
    <row r="4" spans="1:7" s="40" customFormat="1" ht="46.8">
      <c r="A4" s="2"/>
      <c r="B4" s="85" t="s">
        <v>818</v>
      </c>
      <c r="C4" s="21" t="s">
        <v>1489</v>
      </c>
      <c r="D4" s="69" t="s">
        <v>875</v>
      </c>
      <c r="E4" s="2"/>
      <c r="G4" s="55"/>
    </row>
    <row r="5" spans="1:7" s="40" customFormat="1" ht="31.2">
      <c r="A5" s="43"/>
      <c r="B5" s="86" t="s">
        <v>108</v>
      </c>
      <c r="C5" s="8" t="s">
        <v>109</v>
      </c>
      <c r="D5" s="8" t="s">
        <v>110</v>
      </c>
      <c r="E5" s="2"/>
      <c r="G5" s="55"/>
    </row>
    <row r="6" spans="1:7" s="40" customFormat="1" ht="15.6">
      <c r="A6" s="9" t="s">
        <v>111</v>
      </c>
      <c r="B6" s="29">
        <v>13575702</v>
      </c>
      <c r="C6" s="1" t="s">
        <v>112</v>
      </c>
      <c r="D6" s="1" t="s">
        <v>112</v>
      </c>
      <c r="E6" s="2"/>
      <c r="F6" s="51"/>
      <c r="G6" s="54"/>
    </row>
    <row r="7" spans="1:7" s="40" customFormat="1" ht="15.6">
      <c r="A7" s="10" t="s">
        <v>113</v>
      </c>
      <c r="B7" s="29">
        <v>165760</v>
      </c>
      <c r="C7" s="1" t="s">
        <v>112</v>
      </c>
      <c r="D7" s="1" t="s">
        <v>112</v>
      </c>
      <c r="E7" s="2"/>
      <c r="F7" s="51"/>
      <c r="G7" s="54"/>
    </row>
    <row r="8" spans="1:7" s="40" customFormat="1" ht="15.6">
      <c r="A8" s="10" t="s">
        <v>114</v>
      </c>
      <c r="B8" s="29">
        <v>3430680</v>
      </c>
      <c r="C8" s="1" t="s">
        <v>112</v>
      </c>
      <c r="D8" s="1" t="s">
        <v>112</v>
      </c>
      <c r="E8" s="2"/>
      <c r="F8" s="51"/>
      <c r="G8" s="66"/>
    </row>
    <row r="9" spans="1:7" s="40" customFormat="1" ht="31.2">
      <c r="A9" s="10" t="s">
        <v>115</v>
      </c>
      <c r="B9" s="29">
        <v>35371142</v>
      </c>
      <c r="C9" s="1" t="s">
        <v>112</v>
      </c>
      <c r="D9" s="1" t="s">
        <v>112</v>
      </c>
      <c r="E9" s="2"/>
      <c r="G9" s="55"/>
    </row>
    <row r="10" spans="1:7" s="40" customFormat="1" ht="15.6">
      <c r="A10" s="10" t="s">
        <v>116</v>
      </c>
      <c r="B10" s="28">
        <v>356601</v>
      </c>
      <c r="C10" s="1" t="s">
        <v>112</v>
      </c>
      <c r="D10" s="1" t="s">
        <v>112</v>
      </c>
      <c r="E10" s="2"/>
      <c r="G10" s="55"/>
    </row>
    <row r="11" spans="1:7" s="40" customFormat="1" ht="15.6">
      <c r="A11" s="10" t="s">
        <v>117</v>
      </c>
      <c r="B11" s="29">
        <v>34795274</v>
      </c>
      <c r="C11" s="1" t="s">
        <v>112</v>
      </c>
      <c r="D11" s="1" t="s">
        <v>112</v>
      </c>
      <c r="E11" s="2"/>
      <c r="G11" s="55"/>
    </row>
    <row r="12" spans="1:7" s="40" customFormat="1" ht="15.6">
      <c r="A12" s="11" t="s">
        <v>118</v>
      </c>
      <c r="B12" s="28">
        <f>SUM(B6:B11)</f>
        <v>87695159</v>
      </c>
      <c r="C12" s="1" t="s">
        <v>112</v>
      </c>
      <c r="D12" s="1" t="s">
        <v>112</v>
      </c>
      <c r="E12" s="2"/>
      <c r="G12" s="55"/>
    </row>
    <row r="13" spans="1:7" s="40" customFormat="1" ht="31.2">
      <c r="A13" s="12" t="s">
        <v>119</v>
      </c>
      <c r="B13" s="28">
        <v>180889</v>
      </c>
      <c r="C13" s="1" t="s">
        <v>112</v>
      </c>
      <c r="D13" s="1" t="s">
        <v>112</v>
      </c>
      <c r="E13" s="2"/>
      <c r="G13" s="55"/>
    </row>
    <row r="14" spans="1:7" s="40" customFormat="1" ht="15.6">
      <c r="A14" s="13" t="s">
        <v>120</v>
      </c>
      <c r="B14" s="87">
        <f>B12+B13</f>
        <v>87876048</v>
      </c>
      <c r="C14" s="1" t="s">
        <v>112</v>
      </c>
      <c r="D14" s="1" t="s">
        <v>112</v>
      </c>
      <c r="E14" s="2"/>
      <c r="G14" s="55"/>
    </row>
    <row r="15" spans="1:7" s="40" customFormat="1" ht="15.6">
      <c r="A15" s="14"/>
      <c r="B15" s="46"/>
      <c r="C15" s="2"/>
      <c r="D15" s="2"/>
      <c r="E15" s="2"/>
      <c r="G15" s="55"/>
    </row>
    <row r="16" spans="1:7" s="40" customFormat="1" ht="15.6">
      <c r="A16" s="22"/>
      <c r="B16" s="88" t="s">
        <v>121</v>
      </c>
      <c r="C16" s="16" t="s">
        <v>121</v>
      </c>
      <c r="D16" s="16" t="s">
        <v>121</v>
      </c>
      <c r="E16" s="23"/>
      <c r="G16" s="55"/>
    </row>
    <row r="17" spans="1:7" s="40" customFormat="1" ht="15.6">
      <c r="A17" s="9" t="s">
        <v>111</v>
      </c>
      <c r="B17" s="28">
        <v>0</v>
      </c>
      <c r="C17" s="1" t="s">
        <v>112</v>
      </c>
      <c r="D17" s="1" t="s">
        <v>112</v>
      </c>
      <c r="E17" s="2"/>
      <c r="G17" s="55"/>
    </row>
    <row r="18" spans="1:7" s="40" customFormat="1" ht="15.6">
      <c r="A18" s="10" t="s">
        <v>113</v>
      </c>
      <c r="B18" s="28">
        <v>0</v>
      </c>
      <c r="C18" s="1" t="s">
        <v>112</v>
      </c>
      <c r="D18" s="1" t="s">
        <v>112</v>
      </c>
      <c r="E18" s="2"/>
      <c r="G18" s="55"/>
    </row>
    <row r="19" spans="1:7" s="40" customFormat="1" ht="15.6">
      <c r="A19" s="10" t="s">
        <v>114</v>
      </c>
      <c r="B19" s="28">
        <v>507200</v>
      </c>
      <c r="C19" s="1" t="s">
        <v>112</v>
      </c>
      <c r="D19" s="1" t="s">
        <v>112</v>
      </c>
      <c r="E19" s="2"/>
      <c r="G19" s="55"/>
    </row>
    <row r="20" spans="1:7" s="40" customFormat="1" ht="31.2">
      <c r="A20" s="10" t="s">
        <v>115</v>
      </c>
      <c r="B20" s="28">
        <v>4883800</v>
      </c>
      <c r="C20" s="1" t="s">
        <v>112</v>
      </c>
      <c r="D20" s="1" t="s">
        <v>112</v>
      </c>
      <c r="E20" s="2"/>
      <c r="G20" s="55"/>
    </row>
    <row r="21" spans="1:7" s="40" customFormat="1" ht="15.6">
      <c r="A21" s="10" t="s">
        <v>116</v>
      </c>
      <c r="B21" s="28">
        <v>0</v>
      </c>
      <c r="C21" s="1" t="s">
        <v>112</v>
      </c>
      <c r="D21" s="1" t="s">
        <v>112</v>
      </c>
      <c r="E21" s="2"/>
      <c r="G21" s="55"/>
    </row>
    <row r="22" spans="1:7" s="40" customFormat="1" ht="15.6">
      <c r="A22" s="10" t="s">
        <v>117</v>
      </c>
      <c r="B22" s="28">
        <v>2913600</v>
      </c>
      <c r="C22" s="1" t="s">
        <v>112</v>
      </c>
      <c r="D22" s="1" t="s">
        <v>112</v>
      </c>
      <c r="E22" s="2"/>
      <c r="G22" s="55"/>
    </row>
    <row r="23" spans="1:7" s="40" customFormat="1" ht="15.6">
      <c r="A23" s="11" t="s">
        <v>118</v>
      </c>
      <c r="B23" s="28">
        <f>SUM(B17:B22)</f>
        <v>8304600</v>
      </c>
      <c r="C23" s="1" t="s">
        <v>112</v>
      </c>
      <c r="D23" s="1" t="s">
        <v>112</v>
      </c>
      <c r="E23" s="2"/>
      <c r="G23" s="55"/>
    </row>
    <row r="24" spans="1:7" s="40" customFormat="1" ht="31.2">
      <c r="A24" s="12" t="s">
        <v>119</v>
      </c>
      <c r="B24" s="28">
        <v>0</v>
      </c>
      <c r="C24" s="1" t="s">
        <v>112</v>
      </c>
      <c r="D24" s="1" t="s">
        <v>112</v>
      </c>
      <c r="E24" s="2"/>
      <c r="G24" s="55"/>
    </row>
    <row r="25" spans="1:7" s="40" customFormat="1" ht="15.6">
      <c r="A25" s="13" t="s">
        <v>120</v>
      </c>
      <c r="B25" s="87">
        <f>B23+B24</f>
        <v>8304600</v>
      </c>
      <c r="C25" s="1" t="s">
        <v>112</v>
      </c>
      <c r="D25" s="1" t="s">
        <v>112</v>
      </c>
      <c r="E25" s="2"/>
      <c r="G25" s="55"/>
    </row>
    <row r="26" spans="1:7" s="40" customFormat="1" ht="15.6">
      <c r="A26" s="2"/>
      <c r="B26" s="2"/>
      <c r="C26" s="46"/>
      <c r="D26" s="2"/>
      <c r="E26" s="2"/>
      <c r="G26" s="55"/>
    </row>
    <row r="27" spans="1:7" s="40" customFormat="1" ht="15.6">
      <c r="A27" s="2"/>
      <c r="B27" s="2"/>
      <c r="C27" s="46"/>
      <c r="D27" s="2"/>
      <c r="E27" s="2"/>
      <c r="G27" s="55"/>
    </row>
    <row r="28" spans="1:7" s="40" customFormat="1" ht="15.6">
      <c r="A28" s="2"/>
      <c r="B28" s="2"/>
      <c r="C28" s="46"/>
      <c r="D28" s="2"/>
      <c r="E28" s="2"/>
      <c r="G28" s="55"/>
    </row>
    <row r="29" spans="1:7" s="40" customFormat="1" ht="15.6">
      <c r="A29" s="2"/>
      <c r="B29" s="2"/>
      <c r="C29" s="46"/>
      <c r="D29" s="2"/>
      <c r="E29" s="2"/>
      <c r="G29" s="55"/>
    </row>
    <row r="30" spans="1:7" s="40" customFormat="1" ht="15.6">
      <c r="A30" s="24" t="s">
        <v>122</v>
      </c>
      <c r="B30" s="27">
        <f>B12+B13</f>
        <v>87876048</v>
      </c>
      <c r="C30" s="45" t="str">
        <f>C14</f>
        <v>Costs not yet available</v>
      </c>
      <c r="D30" s="18"/>
      <c r="E30" s="2"/>
      <c r="G30" s="55"/>
    </row>
    <row r="31" spans="1:7" s="40" customFormat="1" ht="15.6">
      <c r="A31" s="2"/>
      <c r="B31" s="62"/>
      <c r="C31" s="2"/>
      <c r="D31" s="2"/>
      <c r="E31" s="2"/>
      <c r="G31" s="55"/>
    </row>
    <row r="32" spans="7:7" s="53" customFormat="1" ht="13.2">
      <c r="G32" s="67"/>
    </row>
    <row r="33" spans="7:7" s="53" customFormat="1" ht="13.2">
      <c r="G33" s="67"/>
    </row>
    <row r="34" spans="2:2" ht="13.2">
      <c r="B34" s="20"/>
    </row>
    <row r="35" spans="2:2" ht="13.2">
      <c r="B35" s="20"/>
    </row>
    <row r="36" spans="2:2" ht="13.2">
      <c r="B36" s="20"/>
    </row>
    <row r="37" spans="2:2" ht="13.2">
      <c r="B37" s="20"/>
    </row>
    <row r="38" spans="2:2" ht="13.2">
      <c r="B38" s="20"/>
    </row>
    <row r="175" spans="10:10" ht="13.2">
      <c r="J175" s="95"/>
    </row>
    <row r="176" spans="10:10" ht="13.2">
      <c r="J176" s="95"/>
    </row>
    <row r="268" spans="9:9" ht="13.2">
      <c r="I268" s="19">
        <v>139510</v>
      </c>
    </row>
    <row r="303" spans="1:3" ht="13.2">
      <c r="A303" s="19" t="s">
        <v>1989</v>
      </c>
      <c r="C303" s="19" t="s">
        <v>1990</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3"/>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0"/>
  <dimension ref="A1:G38"/>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68" bestFit="1" customWidth="1"/>
    <col min="8" max="8" width="9.28571428571429" style="19"/>
    <col min="9" max="9" width="11.2857142857143" style="19" bestFit="1" customWidth="1"/>
    <col min="10" max="16384" width="9.28571428571429" style="19"/>
  </cols>
  <sheetData>
    <row r="1" spans="7:7" s="2" customFormat="1" ht="15.6">
      <c r="G1" s="65"/>
    </row>
    <row r="2" spans="1:7" s="40" customFormat="1" ht="15.6">
      <c r="A2" s="25" t="s">
        <v>844</v>
      </c>
      <c r="B2" s="2"/>
      <c r="C2" s="2"/>
      <c r="D2" s="2"/>
      <c r="G2" s="55"/>
    </row>
    <row r="3" spans="1:7" s="40" customFormat="1" ht="15.6">
      <c r="A3" s="3"/>
      <c r="B3" s="2"/>
      <c r="C3" s="2"/>
      <c r="D3" s="2"/>
      <c r="G3" s="55"/>
    </row>
    <row r="4" spans="1:7" s="40" customFormat="1" ht="46.8">
      <c r="A4" s="2"/>
      <c r="B4" s="85" t="s">
        <v>819</v>
      </c>
      <c r="C4" s="21" t="s">
        <v>1946</v>
      </c>
      <c r="D4" s="69" t="s">
        <v>875</v>
      </c>
      <c r="G4" s="55"/>
    </row>
    <row r="5" spans="1:7" s="40" customFormat="1" ht="31.2">
      <c r="A5" s="43"/>
      <c r="B5" s="86" t="s">
        <v>108</v>
      </c>
      <c r="C5" s="8" t="s">
        <v>109</v>
      </c>
      <c r="D5" s="8" t="s">
        <v>110</v>
      </c>
      <c r="G5" s="55"/>
    </row>
    <row r="6" spans="1:7" s="40" customFormat="1" ht="15.6">
      <c r="A6" s="9" t="s">
        <v>111</v>
      </c>
      <c r="B6" s="29">
        <v>7979470</v>
      </c>
      <c r="C6" s="1" t="s">
        <v>112</v>
      </c>
      <c r="D6" s="1" t="s">
        <v>112</v>
      </c>
      <c r="F6" s="51"/>
      <c r="G6" s="54"/>
    </row>
    <row r="7" spans="1:7" s="40" customFormat="1" ht="15.6">
      <c r="A7" s="10" t="s">
        <v>113</v>
      </c>
      <c r="B7" s="29">
        <v>110471</v>
      </c>
      <c r="C7" s="1" t="s">
        <v>112</v>
      </c>
      <c r="D7" s="1" t="s">
        <v>112</v>
      </c>
      <c r="F7" s="51"/>
      <c r="G7" s="54"/>
    </row>
    <row r="8" spans="1:7" s="40" customFormat="1" ht="15.6">
      <c r="A8" s="10" t="s">
        <v>114</v>
      </c>
      <c r="B8" s="29">
        <v>1917538</v>
      </c>
      <c r="C8" s="1" t="s">
        <v>112</v>
      </c>
      <c r="D8" s="1" t="s">
        <v>112</v>
      </c>
      <c r="F8" s="51"/>
      <c r="G8" s="66"/>
    </row>
    <row r="9" spans="1:7" s="40" customFormat="1" ht="31.2">
      <c r="A9" s="10" t="s">
        <v>115</v>
      </c>
      <c r="B9" s="29">
        <v>21275928</v>
      </c>
      <c r="C9" s="1" t="s">
        <v>112</v>
      </c>
      <c r="D9" s="1" t="s">
        <v>112</v>
      </c>
      <c r="G9" s="55"/>
    </row>
    <row r="10" spans="1:7" s="40" customFormat="1" ht="15.6">
      <c r="A10" s="10" t="s">
        <v>116</v>
      </c>
      <c r="B10" s="28">
        <v>202943</v>
      </c>
      <c r="C10" s="1" t="s">
        <v>112</v>
      </c>
      <c r="D10" s="1" t="s">
        <v>112</v>
      </c>
      <c r="G10" s="55"/>
    </row>
    <row r="11" spans="1:7" s="40" customFormat="1" ht="15.6">
      <c r="A11" s="10" t="s">
        <v>117</v>
      </c>
      <c r="B11" s="29">
        <v>25127504</v>
      </c>
      <c r="C11" s="1" t="s">
        <v>112</v>
      </c>
      <c r="D11" s="1" t="s">
        <v>112</v>
      </c>
      <c r="G11" s="55"/>
    </row>
    <row r="12" spans="1:7" s="40" customFormat="1" ht="15.6">
      <c r="A12" s="11" t="s">
        <v>118</v>
      </c>
      <c r="B12" s="28">
        <f>SUM(B6:B11)</f>
        <v>56613854</v>
      </c>
      <c r="C12" s="1" t="s">
        <v>112</v>
      </c>
      <c r="D12" s="1" t="s">
        <v>112</v>
      </c>
      <c r="G12" s="55"/>
    </row>
    <row r="13" spans="1:7" s="40" customFormat="1" ht="31.2">
      <c r="A13" s="12" t="s">
        <v>119</v>
      </c>
      <c r="B13" s="28">
        <v>122905</v>
      </c>
      <c r="C13" s="1" t="s">
        <v>112</v>
      </c>
      <c r="D13" s="1" t="s">
        <v>112</v>
      </c>
      <c r="G13" s="55"/>
    </row>
    <row r="14" spans="1:7" s="40" customFormat="1" ht="15.6">
      <c r="A14" s="13" t="s">
        <v>120</v>
      </c>
      <c r="B14" s="87">
        <f>B12+B13</f>
        <v>56736759</v>
      </c>
      <c r="C14" s="1" t="s">
        <v>112</v>
      </c>
      <c r="D14" s="1" t="s">
        <v>112</v>
      </c>
      <c r="G14" s="55"/>
    </row>
    <row r="15" spans="1:7" s="40" customFormat="1" ht="15.6">
      <c r="A15" s="14"/>
      <c r="B15" s="46"/>
      <c r="C15" s="2"/>
      <c r="D15" s="2"/>
      <c r="G15" s="55"/>
    </row>
    <row r="16" spans="1:7" s="40" customFormat="1" ht="15.6">
      <c r="A16" s="22"/>
      <c r="B16" s="88" t="s">
        <v>121</v>
      </c>
      <c r="C16" s="16" t="s">
        <v>121</v>
      </c>
      <c r="D16" s="16" t="s">
        <v>121</v>
      </c>
      <c r="E16" s="41"/>
      <c r="G16" s="55"/>
    </row>
    <row r="17" spans="1:7" s="40" customFormat="1" ht="15.6">
      <c r="A17" s="9" t="s">
        <v>111</v>
      </c>
      <c r="B17" s="28">
        <v>0</v>
      </c>
      <c r="C17" s="1" t="s">
        <v>112</v>
      </c>
      <c r="D17" s="1" t="s">
        <v>112</v>
      </c>
      <c r="G17" s="55"/>
    </row>
    <row r="18" spans="1:7" s="40" customFormat="1" ht="15.6">
      <c r="A18" s="10" t="s">
        <v>113</v>
      </c>
      <c r="B18" s="28">
        <v>0</v>
      </c>
      <c r="C18" s="1" t="s">
        <v>112</v>
      </c>
      <c r="D18" s="1" t="s">
        <v>112</v>
      </c>
      <c r="G18" s="55"/>
    </row>
    <row r="19" spans="1:7" s="40" customFormat="1" ht="15.6">
      <c r="A19" s="10" t="s">
        <v>114</v>
      </c>
      <c r="B19" s="28">
        <v>605500</v>
      </c>
      <c r="C19" s="1" t="s">
        <v>112</v>
      </c>
      <c r="D19" s="1" t="s">
        <v>112</v>
      </c>
      <c r="G19" s="55"/>
    </row>
    <row r="20" spans="1:7" s="40" customFormat="1" ht="31.2">
      <c r="A20" s="10" t="s">
        <v>115</v>
      </c>
      <c r="B20" s="28">
        <v>5266900</v>
      </c>
      <c r="C20" s="1" t="s">
        <v>112</v>
      </c>
      <c r="D20" s="1" t="s">
        <v>112</v>
      </c>
      <c r="G20" s="55"/>
    </row>
    <row r="21" spans="1:7" s="40" customFormat="1" ht="15.6">
      <c r="A21" s="10" t="s">
        <v>116</v>
      </c>
      <c r="B21" s="28">
        <v>0</v>
      </c>
      <c r="C21" s="1" t="s">
        <v>112</v>
      </c>
      <c r="D21" s="1" t="s">
        <v>112</v>
      </c>
      <c r="G21" s="55"/>
    </row>
    <row r="22" spans="1:7" s="40" customFormat="1" ht="15.6">
      <c r="A22" s="10" t="s">
        <v>117</v>
      </c>
      <c r="B22" s="28">
        <v>3531300</v>
      </c>
      <c r="C22" s="1" t="s">
        <v>112</v>
      </c>
      <c r="D22" s="1" t="s">
        <v>112</v>
      </c>
      <c r="G22" s="55"/>
    </row>
    <row r="23" spans="1:7" s="40" customFormat="1" ht="15.6">
      <c r="A23" s="11" t="s">
        <v>118</v>
      </c>
      <c r="B23" s="28">
        <f>SUM(B17:B22)</f>
        <v>9403700</v>
      </c>
      <c r="C23" s="1" t="s">
        <v>112</v>
      </c>
      <c r="D23" s="1" t="s">
        <v>112</v>
      </c>
      <c r="G23" s="55"/>
    </row>
    <row r="24" spans="1:7" s="40" customFormat="1" ht="31.2">
      <c r="A24" s="12" t="s">
        <v>119</v>
      </c>
      <c r="B24" s="28">
        <v>0</v>
      </c>
      <c r="C24" s="1" t="s">
        <v>112</v>
      </c>
      <c r="D24" s="1" t="s">
        <v>112</v>
      </c>
      <c r="G24" s="55"/>
    </row>
    <row r="25" spans="1:7" s="40" customFormat="1" ht="15.6">
      <c r="A25" s="13" t="s">
        <v>120</v>
      </c>
      <c r="B25" s="87">
        <f>B23+B24</f>
        <v>9403700</v>
      </c>
      <c r="C25" s="1" t="s">
        <v>112</v>
      </c>
      <c r="D25" s="1" t="s">
        <v>112</v>
      </c>
      <c r="G25" s="55"/>
    </row>
    <row r="26" spans="1:7" s="40" customFormat="1" ht="15.6">
      <c r="A26" s="2"/>
      <c r="B26" s="2"/>
      <c r="C26" s="46"/>
      <c r="D26" s="2"/>
      <c r="G26" s="55"/>
    </row>
    <row r="27" spans="1:7" s="40" customFormat="1" ht="15.6">
      <c r="A27" s="2"/>
      <c r="B27" s="2"/>
      <c r="C27" s="46"/>
      <c r="D27" s="2"/>
      <c r="G27" s="55"/>
    </row>
    <row r="28" spans="1:7" s="40" customFormat="1" ht="15.6">
      <c r="A28" s="2"/>
      <c r="B28" s="2"/>
      <c r="C28" s="46"/>
      <c r="D28" s="2"/>
      <c r="G28" s="55"/>
    </row>
    <row r="29" spans="1:7" s="40" customFormat="1" ht="15.6">
      <c r="A29" s="2"/>
      <c r="B29" s="2"/>
      <c r="C29" s="46"/>
      <c r="D29" s="2"/>
      <c r="G29" s="55"/>
    </row>
    <row r="30" spans="1:7" s="40" customFormat="1" ht="15.6">
      <c r="A30" s="24" t="s">
        <v>122</v>
      </c>
      <c r="B30" s="27">
        <f>B12+B13</f>
        <v>56736759</v>
      </c>
      <c r="C30" s="45" t="str">
        <f>C14</f>
        <v>Costs not yet available</v>
      </c>
      <c r="D30" s="18"/>
      <c r="G30" s="55"/>
    </row>
    <row r="31" spans="1:7" s="40" customFormat="1" ht="15.6">
      <c r="A31" s="2"/>
      <c r="B31" s="2"/>
      <c r="C31" s="2"/>
      <c r="D31" s="2"/>
      <c r="G31" s="55"/>
    </row>
    <row r="32" spans="1:7" s="53" customFormat="1" ht="13.2">
      <c r="A32" s="20"/>
      <c r="B32" s="20"/>
      <c r="C32" s="20"/>
      <c r="D32" s="20"/>
      <c r="G32" s="67"/>
    </row>
    <row r="33" spans="7:7" s="53" customFormat="1" ht="13.2">
      <c r="G33" s="67"/>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7" right="0.7" top="0.75" bottom="0.75" header="0.3" footer="0.3"/>
      <pageSetup orientation="portrait" r:id="rId3"/>
    </customSheetView>
  </customSheetViews>
  <pageMargins left="0.7" right="0.7" top="0.75" bottom="0.75" header="0.3" footer="0.3"/>
  <pageSetup orientation="portrait" r:id="rId2"/>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1"/>
  <dimension ref="A2:L39"/>
  <sheetViews>
    <sheetView workbookViewId="0" topLeftCell="A1"/>
  </sheetViews>
  <sheetFormatPr defaultColWidth="9.21428571428571" defaultRowHeight="13.5"/>
  <cols>
    <col min="1" max="1" width="37.7142857142857" style="19" customWidth="1"/>
    <col min="2" max="2" width="19.7142857142857" style="19" customWidth="1"/>
    <col min="3" max="3" width="22.2857142857143" style="19" customWidth="1"/>
    <col min="4" max="4" width="22.7142857142857" style="19" customWidth="1"/>
    <col min="5" max="5" width="4" style="19" customWidth="1"/>
    <col min="6" max="6" width="37.7142857142857" style="19" customWidth="1"/>
    <col min="7" max="7" width="19.7142857142857" style="19" customWidth="1"/>
    <col min="8" max="8" width="23.7142857142857" style="19" customWidth="1"/>
    <col min="9" max="9" width="22.7142857142857" style="19" customWidth="1"/>
    <col min="10" max="16384" width="9.28571428571429" style="19"/>
  </cols>
  <sheetData>
    <row r="1" s="2" customFormat="1" ht="15.6"/>
    <row r="2" spans="1:9" s="40" customFormat="1" ht="15.6">
      <c r="A2" s="25" t="s">
        <v>845</v>
      </c>
      <c r="B2" s="2"/>
      <c r="C2" s="2"/>
      <c r="D2" s="2"/>
      <c r="E2" s="2"/>
      <c r="F2" s="2"/>
      <c r="G2" s="2"/>
      <c r="H2" s="2"/>
      <c r="I2" s="2"/>
    </row>
    <row r="3" spans="1:9" s="40" customFormat="1" ht="15.6">
      <c r="A3" s="3"/>
      <c r="B3" s="2"/>
      <c r="C3" s="2"/>
      <c r="D3" s="2"/>
      <c r="E3" s="2"/>
      <c r="F3" s="2"/>
      <c r="G3" s="2"/>
      <c r="H3" s="2"/>
      <c r="I3" s="2"/>
    </row>
    <row r="4" spans="1:9" s="40" customFormat="1" ht="20.25" customHeight="1">
      <c r="A4" s="314"/>
      <c r="B4" s="315" t="s">
        <v>812</v>
      </c>
      <c r="C4" s="315"/>
      <c r="D4" s="316"/>
      <c r="E4" s="2"/>
      <c r="F4" s="2"/>
      <c r="G4" s="315" t="s">
        <v>813</v>
      </c>
      <c r="H4" s="315"/>
      <c r="I4" s="315"/>
    </row>
    <row r="5" spans="1:9" s="40" customFormat="1" ht="85.95" customHeight="1">
      <c r="A5" s="314"/>
      <c r="B5" s="4" t="s">
        <v>820</v>
      </c>
      <c r="C5" s="21" t="s">
        <v>744</v>
      </c>
      <c r="D5" s="5" t="s">
        <v>875</v>
      </c>
      <c r="E5" s="2"/>
      <c r="F5" s="2"/>
      <c r="G5" s="4" t="s">
        <v>821</v>
      </c>
      <c r="H5" s="21" t="s">
        <v>744</v>
      </c>
      <c r="I5" s="5" t="s">
        <v>875</v>
      </c>
    </row>
    <row r="6" spans="1:9" s="40" customFormat="1" ht="31.2">
      <c r="A6" s="43"/>
      <c r="B6" s="7" t="s">
        <v>108</v>
      </c>
      <c r="C6" s="8" t="s">
        <v>109</v>
      </c>
      <c r="D6" s="8" t="s">
        <v>110</v>
      </c>
      <c r="E6" s="2"/>
      <c r="F6" s="43"/>
      <c r="G6" s="7" t="s">
        <v>108</v>
      </c>
      <c r="H6" s="8" t="s">
        <v>109</v>
      </c>
      <c r="I6" s="8" t="s">
        <v>110</v>
      </c>
    </row>
    <row r="7" spans="1:12" s="40" customFormat="1" ht="27" customHeight="1">
      <c r="A7" s="9" t="s">
        <v>111</v>
      </c>
      <c r="B7" s="44">
        <v>8257000</v>
      </c>
      <c r="C7" s="1" t="s">
        <v>112</v>
      </c>
      <c r="D7" s="1" t="s">
        <v>112</v>
      </c>
      <c r="E7" s="2"/>
      <c r="F7" s="9" t="s">
        <v>111</v>
      </c>
      <c r="G7" s="29">
        <v>4471000</v>
      </c>
      <c r="H7" s="1" t="s">
        <v>112</v>
      </c>
      <c r="I7" s="1" t="s">
        <v>112</v>
      </c>
      <c r="J7" s="51"/>
      <c r="K7" s="54"/>
      <c r="L7" s="55"/>
    </row>
    <row r="8" spans="1:12" s="40" customFormat="1" ht="22.95" customHeight="1">
      <c r="A8" s="10" t="s">
        <v>113</v>
      </c>
      <c r="B8" s="44">
        <v>117000</v>
      </c>
      <c r="C8" s="1" t="s">
        <v>112</v>
      </c>
      <c r="D8" s="1" t="s">
        <v>112</v>
      </c>
      <c r="E8" s="2"/>
      <c r="F8" s="10" t="s">
        <v>113</v>
      </c>
      <c r="G8" s="29">
        <v>120000</v>
      </c>
      <c r="H8" s="1" t="s">
        <v>112</v>
      </c>
      <c r="I8" s="1" t="s">
        <v>112</v>
      </c>
      <c r="J8" s="51"/>
      <c r="K8" s="54"/>
      <c r="L8" s="55"/>
    </row>
    <row r="9" spans="1:11" s="40" customFormat="1" ht="21.6" customHeight="1">
      <c r="A9" s="10" t="s">
        <v>114</v>
      </c>
      <c r="B9" s="44">
        <v>2794000</v>
      </c>
      <c r="C9" s="1" t="s">
        <v>112</v>
      </c>
      <c r="D9" s="1" t="s">
        <v>112</v>
      </c>
      <c r="E9" s="2"/>
      <c r="F9" s="10" t="s">
        <v>114</v>
      </c>
      <c r="G9" s="29">
        <v>1530000</v>
      </c>
      <c r="H9" s="1" t="s">
        <v>112</v>
      </c>
      <c r="I9" s="1" t="s">
        <v>112</v>
      </c>
      <c r="J9" s="51"/>
      <c r="K9" s="52"/>
    </row>
    <row r="10" spans="1:9" s="40" customFormat="1" ht="31.95" customHeight="1">
      <c r="A10" s="10" t="s">
        <v>115</v>
      </c>
      <c r="B10" s="44">
        <v>27393000</v>
      </c>
      <c r="C10" s="1" t="s">
        <v>112</v>
      </c>
      <c r="D10" s="1" t="s">
        <v>112</v>
      </c>
      <c r="E10" s="2"/>
      <c r="F10" s="10" t="s">
        <v>115</v>
      </c>
      <c r="G10" s="29">
        <v>4298000</v>
      </c>
      <c r="H10" s="1" t="s">
        <v>112</v>
      </c>
      <c r="I10" s="1" t="s">
        <v>112</v>
      </c>
    </row>
    <row r="11" spans="1:9" s="40" customFormat="1" ht="26.1" customHeight="1">
      <c r="A11" s="10" t="s">
        <v>116</v>
      </c>
      <c r="B11" s="28">
        <v>314000</v>
      </c>
      <c r="C11" s="1" t="s">
        <v>112</v>
      </c>
      <c r="D11" s="1" t="s">
        <v>112</v>
      </c>
      <c r="E11" s="2"/>
      <c r="F11" s="10" t="s">
        <v>116</v>
      </c>
      <c r="G11" s="28">
        <v>216000</v>
      </c>
      <c r="H11" s="1" t="s">
        <v>112</v>
      </c>
      <c r="I11" s="1" t="s">
        <v>112</v>
      </c>
    </row>
    <row r="12" spans="1:9" s="40" customFormat="1" ht="23.55" customHeight="1">
      <c r="A12" s="10" t="s">
        <v>117</v>
      </c>
      <c r="B12" s="44">
        <v>28726000</v>
      </c>
      <c r="C12" s="1" t="s">
        <v>112</v>
      </c>
      <c r="D12" s="1" t="s">
        <v>112</v>
      </c>
      <c r="E12" s="2"/>
      <c r="F12" s="10" t="s">
        <v>117</v>
      </c>
      <c r="G12" s="29">
        <v>9921000</v>
      </c>
      <c r="H12" s="1" t="s">
        <v>112</v>
      </c>
      <c r="I12" s="1" t="s">
        <v>112</v>
      </c>
    </row>
    <row r="13" spans="1:9" s="40" customFormat="1" ht="30.6" customHeight="1">
      <c r="A13" s="11" t="s">
        <v>118</v>
      </c>
      <c r="B13" s="28">
        <f>SUM(B7:B12)</f>
        <v>67601000</v>
      </c>
      <c r="C13" s="1" t="s">
        <v>112</v>
      </c>
      <c r="D13" s="1" t="s">
        <v>112</v>
      </c>
      <c r="E13" s="2"/>
      <c r="F13" s="11" t="s">
        <v>118</v>
      </c>
      <c r="G13" s="28">
        <f>SUM(G7:G12)</f>
        <v>20556000</v>
      </c>
      <c r="H13" s="1" t="s">
        <v>112</v>
      </c>
      <c r="I13" s="1" t="s">
        <v>112</v>
      </c>
    </row>
    <row r="14" spans="1:9" s="40" customFormat="1" ht="31.2">
      <c r="A14" s="10" t="s">
        <v>119</v>
      </c>
      <c r="B14" s="28">
        <v>168000</v>
      </c>
      <c r="C14" s="1" t="s">
        <v>112</v>
      </c>
      <c r="D14" s="1" t="s">
        <v>112</v>
      </c>
      <c r="E14" s="2"/>
      <c r="F14" s="10" t="s">
        <v>119</v>
      </c>
      <c r="G14" s="28">
        <v>132000</v>
      </c>
      <c r="H14" s="1" t="s">
        <v>112</v>
      </c>
      <c r="I14" s="1" t="s">
        <v>112</v>
      </c>
    </row>
    <row r="15" spans="1:9" s="40" customFormat="1" ht="29.25" customHeight="1">
      <c r="A15" s="63" t="s">
        <v>120</v>
      </c>
      <c r="B15" s="92">
        <f>B13+B14</f>
        <v>67769000</v>
      </c>
      <c r="C15" s="1" t="s">
        <v>112</v>
      </c>
      <c r="D15" s="1" t="s">
        <v>112</v>
      </c>
      <c r="E15" s="2"/>
      <c r="F15" s="63" t="s">
        <v>120</v>
      </c>
      <c r="G15" s="87">
        <f>G13+G14</f>
        <v>20688000</v>
      </c>
      <c r="H15" s="1" t="s">
        <v>112</v>
      </c>
      <c r="I15" s="1" t="s">
        <v>112</v>
      </c>
    </row>
    <row r="16" spans="1:9" s="40" customFormat="1" ht="15.6">
      <c r="A16" s="14"/>
      <c r="B16" s="46"/>
      <c r="C16" s="2"/>
      <c r="D16" s="2"/>
      <c r="E16" s="2"/>
      <c r="F16" s="14"/>
      <c r="G16" s="46"/>
      <c r="H16" s="2"/>
      <c r="I16" s="2"/>
    </row>
    <row r="17" spans="1:9" s="40" customFormat="1" ht="15.6">
      <c r="A17" s="22"/>
      <c r="B17" s="88" t="s">
        <v>121</v>
      </c>
      <c r="C17" s="16" t="s">
        <v>121</v>
      </c>
      <c r="D17" s="16" t="s">
        <v>121</v>
      </c>
      <c r="E17" s="23"/>
      <c r="F17" s="22"/>
      <c r="G17" s="88" t="s">
        <v>121</v>
      </c>
      <c r="H17" s="16" t="s">
        <v>121</v>
      </c>
      <c r="I17" s="16" t="s">
        <v>121</v>
      </c>
    </row>
    <row r="18" spans="1:9" s="40" customFormat="1" ht="26.1" customHeight="1">
      <c r="A18" s="9" t="s">
        <v>111</v>
      </c>
      <c r="B18" s="28">
        <v>564000</v>
      </c>
      <c r="C18" s="1" t="s">
        <v>112</v>
      </c>
      <c r="D18" s="1" t="s">
        <v>112</v>
      </c>
      <c r="E18" s="2"/>
      <c r="F18" s="9" t="s">
        <v>111</v>
      </c>
      <c r="G18" s="28">
        <v>0</v>
      </c>
      <c r="H18" s="1" t="s">
        <v>112</v>
      </c>
      <c r="I18" s="1" t="s">
        <v>112</v>
      </c>
    </row>
    <row r="19" spans="1:9" s="40" customFormat="1" ht="21.6" customHeight="1">
      <c r="A19" s="10" t="s">
        <v>113</v>
      </c>
      <c r="B19" s="28">
        <v>0</v>
      </c>
      <c r="C19" s="1" t="s">
        <v>112</v>
      </c>
      <c r="D19" s="1" t="s">
        <v>112</v>
      </c>
      <c r="E19" s="2"/>
      <c r="F19" s="10" t="s">
        <v>113</v>
      </c>
      <c r="G19" s="28">
        <v>105000</v>
      </c>
      <c r="H19" s="1" t="s">
        <v>112</v>
      </c>
      <c r="I19" s="1" t="s">
        <v>112</v>
      </c>
    </row>
    <row r="20" spans="1:9" s="40" customFormat="1" ht="21.6" customHeight="1">
      <c r="A20" s="10" t="s">
        <v>114</v>
      </c>
      <c r="B20" s="28">
        <v>1617000</v>
      </c>
      <c r="C20" s="1" t="s">
        <v>112</v>
      </c>
      <c r="D20" s="1" t="s">
        <v>112</v>
      </c>
      <c r="E20" s="2"/>
      <c r="F20" s="10" t="s">
        <v>114</v>
      </c>
      <c r="G20" s="28">
        <v>1075000</v>
      </c>
      <c r="H20" s="1" t="s">
        <v>112</v>
      </c>
      <c r="I20" s="1" t="s">
        <v>112</v>
      </c>
    </row>
    <row r="21" spans="1:9" s="40" customFormat="1" ht="34.5" customHeight="1">
      <c r="A21" s="10" t="s">
        <v>115</v>
      </c>
      <c r="B21" s="28">
        <v>10517000</v>
      </c>
      <c r="C21" s="1" t="s">
        <v>112</v>
      </c>
      <c r="D21" s="1" t="s">
        <v>112</v>
      </c>
      <c r="E21" s="2"/>
      <c r="F21" s="10" t="s">
        <v>115</v>
      </c>
      <c r="G21" s="28">
        <v>25465000</v>
      </c>
      <c r="H21" s="1" t="s">
        <v>112</v>
      </c>
      <c r="I21" s="1" t="s">
        <v>112</v>
      </c>
    </row>
    <row r="22" spans="1:9" s="40" customFormat="1" ht="20.7" customHeight="1">
      <c r="A22" s="10" t="s">
        <v>116</v>
      </c>
      <c r="B22" s="28">
        <v>0</v>
      </c>
      <c r="C22" s="1" t="s">
        <v>112</v>
      </c>
      <c r="D22" s="1" t="s">
        <v>112</v>
      </c>
      <c r="E22" s="2"/>
      <c r="F22" s="10" t="s">
        <v>116</v>
      </c>
      <c r="G22" s="28">
        <v>170000</v>
      </c>
      <c r="H22" s="1" t="s">
        <v>112</v>
      </c>
      <c r="I22" s="1" t="s">
        <v>112</v>
      </c>
    </row>
    <row r="23" spans="1:9" s="40" customFormat="1" ht="23.55" customHeight="1">
      <c r="A23" s="10" t="s">
        <v>117</v>
      </c>
      <c r="B23" s="28">
        <v>7940000</v>
      </c>
      <c r="C23" s="1" t="s">
        <v>112</v>
      </c>
      <c r="D23" s="1" t="s">
        <v>112</v>
      </c>
      <c r="E23" s="2"/>
      <c r="F23" s="10" t="s">
        <v>117</v>
      </c>
      <c r="G23" s="28">
        <v>4433000</v>
      </c>
      <c r="H23" s="1" t="s">
        <v>112</v>
      </c>
      <c r="I23" s="1" t="s">
        <v>112</v>
      </c>
    </row>
    <row r="24" spans="1:9" s="40" customFormat="1" ht="24" customHeight="1">
      <c r="A24" s="11" t="s">
        <v>118</v>
      </c>
      <c r="B24" s="28">
        <f>SUM(B18:B23)</f>
        <v>20638000</v>
      </c>
      <c r="C24" s="1" t="s">
        <v>112</v>
      </c>
      <c r="D24" s="1" t="s">
        <v>112</v>
      </c>
      <c r="E24" s="2"/>
      <c r="F24" s="11" t="s">
        <v>118</v>
      </c>
      <c r="G24" s="28">
        <f>SUM(G18:G23)</f>
        <v>31248000</v>
      </c>
      <c r="H24" s="1" t="s">
        <v>112</v>
      </c>
      <c r="I24" s="1" t="s">
        <v>112</v>
      </c>
    </row>
    <row r="25" spans="1:9" s="40" customFormat="1" ht="34.5" customHeight="1">
      <c r="A25" s="10" t="s">
        <v>119</v>
      </c>
      <c r="B25" s="28">
        <v>0</v>
      </c>
      <c r="C25" s="1" t="s">
        <v>112</v>
      </c>
      <c r="D25" s="1" t="s">
        <v>112</v>
      </c>
      <c r="E25" s="2"/>
      <c r="F25" s="10" t="s">
        <v>119</v>
      </c>
      <c r="G25" s="28">
        <v>0</v>
      </c>
      <c r="H25" s="1" t="s">
        <v>112</v>
      </c>
      <c r="I25" s="1" t="s">
        <v>112</v>
      </c>
    </row>
    <row r="26" spans="1:9" s="40" customFormat="1" ht="31.2">
      <c r="A26" s="13" t="s">
        <v>120</v>
      </c>
      <c r="B26" s="87">
        <f>B24+B25</f>
        <v>20638000</v>
      </c>
      <c r="C26" s="1" t="s">
        <v>112</v>
      </c>
      <c r="D26" s="1" t="s">
        <v>112</v>
      </c>
      <c r="E26" s="2"/>
      <c r="F26" s="63" t="s">
        <v>120</v>
      </c>
      <c r="G26" s="87">
        <f>G24+G25</f>
        <v>31248000</v>
      </c>
      <c r="H26" s="1" t="s">
        <v>112</v>
      </c>
      <c r="I26" s="1" t="s">
        <v>112</v>
      </c>
    </row>
    <row r="27" spans="1:9" s="40" customFormat="1" ht="15.6">
      <c r="A27" s="2"/>
      <c r="B27" s="46"/>
      <c r="C27" s="46"/>
      <c r="D27" s="2"/>
      <c r="E27" s="2"/>
      <c r="F27" s="2"/>
      <c r="G27" s="46"/>
      <c r="H27" s="46"/>
      <c r="I27" s="2"/>
    </row>
    <row r="28" spans="1:9" s="40" customFormat="1" ht="15.6">
      <c r="A28" s="2"/>
      <c r="B28" s="46"/>
      <c r="C28" s="46"/>
      <c r="D28" s="2"/>
      <c r="E28" s="2"/>
      <c r="F28" s="2"/>
      <c r="G28" s="46"/>
      <c r="H28" s="46"/>
      <c r="I28" s="2"/>
    </row>
    <row r="29" spans="1:9" s="40" customFormat="1" ht="15.6">
      <c r="A29" s="2"/>
      <c r="B29" s="46"/>
      <c r="C29" s="46"/>
      <c r="D29" s="2"/>
      <c r="E29" s="2"/>
      <c r="F29" s="2"/>
      <c r="G29" s="46"/>
      <c r="H29" s="46"/>
      <c r="I29" s="2"/>
    </row>
    <row r="30" spans="1:9" s="40" customFormat="1" ht="15.6">
      <c r="A30" s="2"/>
      <c r="B30" s="46"/>
      <c r="C30" s="46"/>
      <c r="D30" s="2"/>
      <c r="E30" s="2"/>
      <c r="F30" s="2"/>
      <c r="G30" s="46"/>
      <c r="H30" s="46"/>
      <c r="I30" s="2"/>
    </row>
    <row r="31" spans="1:9" s="40" customFormat="1" ht="31.2">
      <c r="A31" s="24" t="s">
        <v>122</v>
      </c>
      <c r="B31" s="93">
        <f>B13+B14</f>
        <v>67769000</v>
      </c>
      <c r="C31" s="45" t="str">
        <f>C15</f>
        <v>Costs not yet available</v>
      </c>
      <c r="D31" s="45" t="str">
        <f>D15</f>
        <v>Costs not yet available</v>
      </c>
      <c r="E31" s="2"/>
      <c r="F31" s="64" t="s">
        <v>122</v>
      </c>
      <c r="G31" s="93">
        <f>G13+G14</f>
        <v>20688000</v>
      </c>
      <c r="H31" s="45" t="str">
        <f>H15</f>
        <v>Costs not yet available</v>
      </c>
      <c r="I31" s="45" t="str">
        <f>I15</f>
        <v>Costs not yet available</v>
      </c>
    </row>
    <row r="32" spans="1:9" s="40" customFormat="1" ht="15.6">
      <c r="A32" s="2"/>
      <c r="B32" s="2"/>
      <c r="C32" s="2"/>
      <c r="D32" s="2"/>
      <c r="E32" s="2"/>
      <c r="F32" s="2"/>
      <c r="G32" s="2"/>
      <c r="H32" s="2"/>
      <c r="I32" s="2"/>
    </row>
    <row r="33" spans="1:9" s="53" customFormat="1" ht="13.2">
      <c r="A33" s="20"/>
      <c r="B33" s="20"/>
      <c r="C33" s="20"/>
      <c r="D33" s="20"/>
      <c r="E33" s="20"/>
      <c r="F33" s="20"/>
      <c r="G33" s="20"/>
      <c r="H33" s="20"/>
      <c r="I33" s="20"/>
    </row>
    <row r="34" spans="1:9" s="53" customFormat="1" ht="13.2">
      <c r="A34" s="20"/>
      <c r="B34" s="20"/>
      <c r="C34" s="20"/>
      <c r="D34" s="20"/>
      <c r="E34" s="20"/>
      <c r="F34" s="20"/>
      <c r="G34" s="20"/>
      <c r="H34" s="20"/>
      <c r="I34" s="20"/>
    </row>
    <row r="35" spans="1:9" ht="13.2">
      <c r="A35" s="20"/>
      <c r="B35" s="20"/>
      <c r="C35" s="20"/>
      <c r="D35" s="20"/>
      <c r="E35" s="20"/>
      <c r="F35" s="20"/>
      <c r="G35" s="20"/>
      <c r="H35" s="20"/>
      <c r="I35" s="20"/>
    </row>
    <row r="36" spans="2:2" ht="13.2">
      <c r="B36" s="20"/>
    </row>
    <row r="37" spans="2:2" ht="13.2">
      <c r="B37" s="20"/>
    </row>
    <row r="38" spans="2:2" ht="13.2">
      <c r="B38" s="20"/>
    </row>
    <row r="39" spans="2:2" ht="13.2">
      <c r="B39" s="20"/>
    </row>
  </sheetData>
  <customSheetViews>
    <customSheetView guid="{e42a823e-c816-4f22-81a1-e08def3923cc}" scale="85" topLeftCell="A1">
      <pageMargins left="0.7" right="0.7" top="0.75" bottom="0.75" header="0.3" footer="0.3"/>
      <pageSetup orientation="portrait" r:id="rId3"/>
    </customSheetView>
  </customSheetViews>
  <mergeCells count="3">
    <mergeCell ref="A4:A5"/>
    <mergeCell ref="B4:D4"/>
    <mergeCell ref="G4:I4"/>
  </mergeCells>
  <pageMargins left="0.7" right="0.7" top="0.75" bottom="0.75" header="0.3" footer="0.3"/>
  <pageSetup orientation="portrait" r:id="rId2"/>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2"/>
  <dimension ref="A1:G38"/>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68" bestFit="1" customWidth="1"/>
    <col min="8" max="8" width="9.28571428571429" style="19"/>
    <col min="9" max="9" width="11.2857142857143" style="19" bestFit="1" customWidth="1"/>
    <col min="10" max="16384" width="9.28571428571429" style="19"/>
  </cols>
  <sheetData>
    <row r="1" spans="7:7" s="2" customFormat="1" ht="15.6">
      <c r="G1" s="65"/>
    </row>
    <row r="2" spans="1:7" s="40" customFormat="1" ht="15.6">
      <c r="A2" s="25" t="s">
        <v>846</v>
      </c>
      <c r="B2" s="2"/>
      <c r="C2" s="2"/>
      <c r="D2" s="2"/>
      <c r="G2" s="55"/>
    </row>
    <row r="3" spans="1:7" s="40" customFormat="1" ht="15.6">
      <c r="A3" s="3"/>
      <c r="B3" s="2"/>
      <c r="C3" s="2"/>
      <c r="D3" s="2"/>
      <c r="G3" s="55"/>
    </row>
    <row r="4" spans="1:7" s="40" customFormat="1" ht="46.8">
      <c r="A4" s="2"/>
      <c r="B4" s="4" t="s">
        <v>817</v>
      </c>
      <c r="C4" s="21" t="s">
        <v>744</v>
      </c>
      <c r="D4" s="69" t="s">
        <v>875</v>
      </c>
      <c r="G4" s="55"/>
    </row>
    <row r="5" spans="1:7" s="40" customFormat="1" ht="31.2">
      <c r="A5" s="43"/>
      <c r="B5" s="7" t="s">
        <v>108</v>
      </c>
      <c r="C5" s="8" t="s">
        <v>109</v>
      </c>
      <c r="D5" s="8" t="s">
        <v>110</v>
      </c>
      <c r="G5" s="55"/>
    </row>
    <row r="6" spans="1:7" s="40" customFormat="1" ht="15.6">
      <c r="A6" s="9" t="s">
        <v>111</v>
      </c>
      <c r="B6" s="29">
        <v>4871000</v>
      </c>
      <c r="C6" s="1" t="s">
        <v>112</v>
      </c>
      <c r="D6" s="1" t="s">
        <v>112</v>
      </c>
      <c r="F6" s="51"/>
      <c r="G6" s="54"/>
    </row>
    <row r="7" spans="1:7" s="40" customFormat="1" ht="15.6">
      <c r="A7" s="10" t="s">
        <v>113</v>
      </c>
      <c r="B7" s="29">
        <v>237000</v>
      </c>
      <c r="C7" s="1" t="s">
        <v>112</v>
      </c>
      <c r="D7" s="1" t="s">
        <v>112</v>
      </c>
      <c r="F7" s="51"/>
      <c r="G7" s="54"/>
    </row>
    <row r="8" spans="1:7" s="40" customFormat="1" ht="15.6">
      <c r="A8" s="10" t="s">
        <v>114</v>
      </c>
      <c r="B8" s="29">
        <v>2720000</v>
      </c>
      <c r="C8" s="1" t="s">
        <v>112</v>
      </c>
      <c r="D8" s="1" t="s">
        <v>112</v>
      </c>
      <c r="F8" s="51"/>
      <c r="G8" s="66"/>
    </row>
    <row r="9" spans="1:7" s="40" customFormat="1" ht="31.2">
      <c r="A9" s="10" t="s">
        <v>115</v>
      </c>
      <c r="B9" s="29">
        <v>13414000</v>
      </c>
      <c r="C9" s="1" t="s">
        <v>112</v>
      </c>
      <c r="D9" s="1" t="s">
        <v>112</v>
      </c>
      <c r="G9" s="55"/>
    </row>
    <row r="10" spans="1:7" s="40" customFormat="1" ht="15.6">
      <c r="A10" s="10" t="s">
        <v>116</v>
      </c>
      <c r="B10" s="28">
        <v>230000</v>
      </c>
      <c r="C10" s="1" t="s">
        <v>112</v>
      </c>
      <c r="D10" s="1" t="s">
        <v>112</v>
      </c>
      <c r="G10" s="55"/>
    </row>
    <row r="11" spans="1:7" s="40" customFormat="1" ht="15.6">
      <c r="A11" s="10" t="s">
        <v>117</v>
      </c>
      <c r="B11" s="29">
        <v>18124000</v>
      </c>
      <c r="C11" s="1" t="s">
        <v>112</v>
      </c>
      <c r="D11" s="1" t="s">
        <v>112</v>
      </c>
      <c r="G11" s="55"/>
    </row>
    <row r="12" spans="1:7" s="40" customFormat="1" ht="15.6">
      <c r="A12" s="11" t="s">
        <v>118</v>
      </c>
      <c r="B12" s="28">
        <f>SUM(B6:B11)</f>
        <v>39596000</v>
      </c>
      <c r="C12" s="1" t="s">
        <v>112</v>
      </c>
      <c r="D12" s="1" t="s">
        <v>112</v>
      </c>
      <c r="G12" s="55"/>
    </row>
    <row r="13" spans="1:7" s="40" customFormat="1" ht="31.2">
      <c r="A13" s="12" t="s">
        <v>119</v>
      </c>
      <c r="B13" s="28">
        <v>186000</v>
      </c>
      <c r="C13" s="1" t="s">
        <v>112</v>
      </c>
      <c r="D13" s="1" t="s">
        <v>112</v>
      </c>
      <c r="G13" s="55"/>
    </row>
    <row r="14" spans="1:7" s="40" customFormat="1" ht="15.6">
      <c r="A14" s="13" t="s">
        <v>120</v>
      </c>
      <c r="B14" s="87">
        <f>B12+B13</f>
        <v>39782000</v>
      </c>
      <c r="C14" s="1" t="s">
        <v>112</v>
      </c>
      <c r="D14" s="1" t="s">
        <v>112</v>
      </c>
      <c r="G14" s="55"/>
    </row>
    <row r="15" spans="1:7" s="40" customFormat="1" ht="15.6">
      <c r="A15" s="14"/>
      <c r="B15" s="46"/>
      <c r="C15" s="2"/>
      <c r="D15" s="2"/>
      <c r="G15" s="55"/>
    </row>
    <row r="16" spans="1:7" s="40" customFormat="1" ht="15.6">
      <c r="A16" s="22"/>
      <c r="B16" s="88" t="s">
        <v>121</v>
      </c>
      <c r="C16" s="16" t="s">
        <v>121</v>
      </c>
      <c r="D16" s="16" t="s">
        <v>121</v>
      </c>
      <c r="E16" s="41"/>
      <c r="G16" s="55"/>
    </row>
    <row r="17" spans="1:7" s="40" customFormat="1" ht="15.6">
      <c r="A17" s="9" t="s">
        <v>111</v>
      </c>
      <c r="B17" s="28">
        <v>0</v>
      </c>
      <c r="C17" s="1" t="s">
        <v>112</v>
      </c>
      <c r="D17" s="1" t="s">
        <v>112</v>
      </c>
      <c r="G17" s="55"/>
    </row>
    <row r="18" spans="1:7" s="40" customFormat="1" ht="15.6">
      <c r="A18" s="10" t="s">
        <v>113</v>
      </c>
      <c r="B18" s="28">
        <v>115000</v>
      </c>
      <c r="C18" s="1" t="s">
        <v>112</v>
      </c>
      <c r="D18" s="1" t="s">
        <v>112</v>
      </c>
      <c r="G18" s="55"/>
    </row>
    <row r="19" spans="1:7" s="40" customFormat="1" ht="15.6">
      <c r="A19" s="10" t="s">
        <v>114</v>
      </c>
      <c r="B19" s="28">
        <v>2141000</v>
      </c>
      <c r="C19" s="1" t="s">
        <v>112</v>
      </c>
      <c r="D19" s="1" t="s">
        <v>112</v>
      </c>
      <c r="G19" s="55"/>
    </row>
    <row r="20" spans="1:7" s="40" customFormat="1" ht="31.2">
      <c r="A20" s="10" t="s">
        <v>115</v>
      </c>
      <c r="B20" s="28">
        <v>21621000</v>
      </c>
      <c r="C20" s="1" t="s">
        <v>112</v>
      </c>
      <c r="D20" s="1" t="s">
        <v>112</v>
      </c>
      <c r="G20" s="55"/>
    </row>
    <row r="21" spans="1:7" s="40" customFormat="1" ht="15.6">
      <c r="A21" s="10" t="s">
        <v>116</v>
      </c>
      <c r="B21" s="28">
        <v>150000</v>
      </c>
      <c r="C21" s="1" t="s">
        <v>112</v>
      </c>
      <c r="D21" s="1" t="s">
        <v>112</v>
      </c>
      <c r="G21" s="55"/>
    </row>
    <row r="22" spans="1:7" s="40" customFormat="1" ht="15.6">
      <c r="A22" s="10" t="s">
        <v>117</v>
      </c>
      <c r="B22" s="28">
        <v>9340000</v>
      </c>
      <c r="C22" s="1" t="s">
        <v>112</v>
      </c>
      <c r="D22" s="1" t="s">
        <v>112</v>
      </c>
      <c r="G22" s="55"/>
    </row>
    <row r="23" spans="1:7" s="40" customFormat="1" ht="15.6">
      <c r="A23" s="11" t="s">
        <v>118</v>
      </c>
      <c r="B23" s="28">
        <f>SUM(B17:B22)</f>
        <v>33367000</v>
      </c>
      <c r="C23" s="1" t="s">
        <v>112</v>
      </c>
      <c r="D23" s="1" t="s">
        <v>112</v>
      </c>
      <c r="G23" s="55"/>
    </row>
    <row r="24" spans="1:7" s="40" customFormat="1" ht="31.2">
      <c r="A24" s="12" t="s">
        <v>119</v>
      </c>
      <c r="B24" s="28">
        <v>0</v>
      </c>
      <c r="C24" s="1" t="s">
        <v>112</v>
      </c>
      <c r="D24" s="1" t="s">
        <v>112</v>
      </c>
      <c r="G24" s="55"/>
    </row>
    <row r="25" spans="1:7" s="40" customFormat="1" ht="15.6">
      <c r="A25" s="13" t="s">
        <v>120</v>
      </c>
      <c r="B25" s="87">
        <f>B23+B24</f>
        <v>33367000</v>
      </c>
      <c r="C25" s="1" t="s">
        <v>112</v>
      </c>
      <c r="D25" s="1" t="s">
        <v>112</v>
      </c>
      <c r="G25" s="55"/>
    </row>
    <row r="26" spans="1:7" s="40" customFormat="1" ht="15.6">
      <c r="A26" s="2"/>
      <c r="B26" s="2"/>
      <c r="C26" s="46"/>
      <c r="D26" s="2"/>
      <c r="G26" s="55"/>
    </row>
    <row r="27" spans="1:7" s="40" customFormat="1" ht="15.6">
      <c r="A27" s="2"/>
      <c r="B27" s="2"/>
      <c r="C27" s="46"/>
      <c r="D27" s="2"/>
      <c r="G27" s="55"/>
    </row>
    <row r="28" spans="1:7" s="40" customFormat="1" ht="15.6">
      <c r="A28" s="2"/>
      <c r="B28" s="2"/>
      <c r="C28" s="46"/>
      <c r="D28" s="2"/>
      <c r="G28" s="55"/>
    </row>
    <row r="29" spans="1:7" s="40" customFormat="1" ht="15.6">
      <c r="A29" s="2"/>
      <c r="B29" s="2"/>
      <c r="C29" s="46"/>
      <c r="D29" s="2"/>
      <c r="G29" s="55"/>
    </row>
    <row r="30" spans="1:7" s="40" customFormat="1" ht="15.6">
      <c r="A30" s="24" t="s">
        <v>122</v>
      </c>
      <c r="B30" s="93">
        <f>B12+B13</f>
        <v>39782000</v>
      </c>
      <c r="C30" s="45" t="str">
        <f>C14</f>
        <v>Costs not yet available</v>
      </c>
      <c r="D30" s="18"/>
      <c r="G30" s="55"/>
    </row>
    <row r="31" spans="7:7" s="40" customFormat="1" ht="15.6">
      <c r="G31" s="55"/>
    </row>
    <row r="32" spans="7:7" s="53" customFormat="1" ht="13.2">
      <c r="G32" s="67"/>
    </row>
    <row r="33" spans="7:7" s="53" customFormat="1" ht="13.2">
      <c r="G33" s="67"/>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7" right="0.7" top="0.75" bottom="0.75" header="0.3" footer="0.3"/>
      <pageSetup orientation="portrait" r:id="rId3"/>
    </customSheetView>
  </customSheetViews>
  <pageMargins left="0.7" right="0.7" top="0.75" bottom="0.75" header="0.3" footer="0.3"/>
  <pageSetup orientation="portrait" r:id="rId2"/>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3"/>
  <dimension ref="A2:E38"/>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28571428571429" style="19"/>
    <col min="9" max="9" width="11.2857142857143" style="19" bestFit="1" customWidth="1"/>
    <col min="10" max="16384" width="9.28571428571429" style="19"/>
  </cols>
  <sheetData>
    <row r="1" s="2" customFormat="1" ht="15.6"/>
    <row r="2" spans="1:1" s="2" customFormat="1" ht="15.6">
      <c r="A2" s="25" t="s">
        <v>1490</v>
      </c>
    </row>
    <row r="3" spans="1:1" s="2" customFormat="1" ht="15.6">
      <c r="A3" s="3"/>
    </row>
    <row r="4" spans="2:4" s="2" customFormat="1" ht="68.1" customHeight="1">
      <c r="B4" s="85" t="s">
        <v>1082</v>
      </c>
      <c r="C4" s="21" t="s">
        <v>227</v>
      </c>
      <c r="D4" s="5" t="s">
        <v>107</v>
      </c>
    </row>
    <row r="5" spans="1:4" s="2" customFormat="1" ht="31.2">
      <c r="A5" s="43"/>
      <c r="B5" s="7" t="s">
        <v>108</v>
      </c>
      <c r="C5" s="8" t="s">
        <v>109</v>
      </c>
      <c r="D5" s="8" t="s">
        <v>110</v>
      </c>
    </row>
    <row r="6" spans="1:4" s="2" customFormat="1" ht="21.75" customHeight="1">
      <c r="A6" s="9" t="s">
        <v>111</v>
      </c>
      <c r="B6" s="1">
        <v>0</v>
      </c>
      <c r="C6" s="1" t="s">
        <v>112</v>
      </c>
      <c r="D6" s="1" t="s">
        <v>112</v>
      </c>
    </row>
    <row r="7" spans="1:4" s="2" customFormat="1" ht="28.5" customHeight="1">
      <c r="A7" s="10" t="s">
        <v>113</v>
      </c>
      <c r="B7" s="29">
        <v>1400000</v>
      </c>
      <c r="C7" s="1" t="s">
        <v>112</v>
      </c>
      <c r="D7" s="1" t="s">
        <v>112</v>
      </c>
    </row>
    <row r="8" spans="1:4" s="2" customFormat="1" ht="25.5" customHeight="1">
      <c r="A8" s="10" t="s">
        <v>114</v>
      </c>
      <c r="B8" s="29">
        <v>1900000</v>
      </c>
      <c r="C8" s="1" t="s">
        <v>112</v>
      </c>
      <c r="D8" s="1" t="s">
        <v>112</v>
      </c>
    </row>
    <row r="9" spans="1:4" s="2" customFormat="1" ht="34.5" customHeight="1">
      <c r="A9" s="10" t="s">
        <v>115</v>
      </c>
      <c r="B9" s="29">
        <v>12500000</v>
      </c>
      <c r="C9" s="1" t="s">
        <v>112</v>
      </c>
      <c r="D9" s="1" t="s">
        <v>112</v>
      </c>
    </row>
    <row r="10" spans="1:4" s="2" customFormat="1" ht="23.1" customHeight="1">
      <c r="A10" s="10" t="s">
        <v>116</v>
      </c>
      <c r="B10" s="1">
        <v>0</v>
      </c>
      <c r="C10" s="1" t="s">
        <v>112</v>
      </c>
      <c r="D10" s="1" t="s">
        <v>112</v>
      </c>
    </row>
    <row r="11" spans="1:4" s="2" customFormat="1" ht="25.5" customHeight="1">
      <c r="A11" s="10" t="s">
        <v>117</v>
      </c>
      <c r="B11" s="29">
        <v>13400000</v>
      </c>
      <c r="C11" s="1" t="s">
        <v>112</v>
      </c>
      <c r="D11" s="1" t="s">
        <v>112</v>
      </c>
    </row>
    <row r="12" spans="1:5" s="2" customFormat="1" ht="24" customHeight="1">
      <c r="A12" s="11" t="s">
        <v>118</v>
      </c>
      <c r="B12" s="1">
        <f>SUM(B6:B11)</f>
        <v>29200000</v>
      </c>
      <c r="C12" s="1" t="s">
        <v>112</v>
      </c>
      <c r="D12" s="1" t="s">
        <v>112</v>
      </c>
      <c r="E12" s="40"/>
    </row>
    <row r="13" spans="1:5" s="2" customFormat="1" ht="36" customHeight="1">
      <c r="A13" s="12" t="s">
        <v>119</v>
      </c>
      <c r="B13" s="1">
        <v>0</v>
      </c>
      <c r="C13" s="1" t="s">
        <v>112</v>
      </c>
      <c r="D13" s="1" t="s">
        <v>112</v>
      </c>
      <c r="E13" s="40"/>
    </row>
    <row r="14" spans="1:4" s="2" customFormat="1" ht="19.5" customHeight="1">
      <c r="A14" s="13" t="s">
        <v>120</v>
      </c>
      <c r="B14" s="26">
        <f>B12+B13</f>
        <v>29200000</v>
      </c>
      <c r="C14" s="1" t="s">
        <v>112</v>
      </c>
      <c r="D14" s="1" t="s">
        <v>112</v>
      </c>
    </row>
    <row r="15" spans="1:1" s="2" customFormat="1" ht="15.6">
      <c r="A15" s="14"/>
    </row>
    <row r="16" spans="1:5" s="2" customFormat="1" ht="19.5" customHeight="1">
      <c r="A16" s="22"/>
      <c r="B16" s="15" t="s">
        <v>121</v>
      </c>
      <c r="C16" s="16" t="s">
        <v>121</v>
      </c>
      <c r="D16" s="16" t="s">
        <v>121</v>
      </c>
      <c r="E16" s="23"/>
    </row>
    <row r="17" spans="1:4" s="2" customFormat="1" ht="18.75" customHeight="1">
      <c r="A17" s="9" t="s">
        <v>111</v>
      </c>
      <c r="B17" s="1">
        <v>0</v>
      </c>
      <c r="C17" s="1" t="s">
        <v>112</v>
      </c>
      <c r="D17" s="1" t="s">
        <v>65</v>
      </c>
    </row>
    <row r="18" spans="1:5" s="2" customFormat="1" ht="30.6" customHeight="1">
      <c r="A18" s="10" t="s">
        <v>113</v>
      </c>
      <c r="B18" s="1">
        <v>0</v>
      </c>
      <c r="C18" s="1" t="s">
        <v>112</v>
      </c>
      <c r="D18" s="1" t="s">
        <v>112</v>
      </c>
      <c r="E18" s="40"/>
    </row>
    <row r="19" spans="1:4" s="2" customFormat="1" ht="27.75" customHeight="1">
      <c r="A19" s="10" t="s">
        <v>114</v>
      </c>
      <c r="B19" s="1">
        <v>155000</v>
      </c>
      <c r="C19" s="1" t="s">
        <v>112</v>
      </c>
      <c r="D19" s="1" t="s">
        <v>112</v>
      </c>
    </row>
    <row r="20" spans="1:4" s="2" customFormat="1" ht="39.6" customHeight="1">
      <c r="A20" s="10" t="s">
        <v>115</v>
      </c>
      <c r="B20" s="1">
        <v>665000</v>
      </c>
      <c r="C20" s="1" t="s">
        <v>112</v>
      </c>
      <c r="D20" s="1" t="s">
        <v>112</v>
      </c>
    </row>
    <row r="21" spans="1:4" s="2" customFormat="1" ht="20.25" customHeight="1">
      <c r="A21" s="10" t="s">
        <v>116</v>
      </c>
      <c r="B21" s="1">
        <v>78000</v>
      </c>
      <c r="C21" s="1" t="s">
        <v>112</v>
      </c>
      <c r="D21" s="1" t="s">
        <v>112</v>
      </c>
    </row>
    <row r="22" spans="1:4" s="2" customFormat="1" ht="26.85" customHeight="1">
      <c r="A22" s="10" t="s">
        <v>117</v>
      </c>
      <c r="B22" s="1">
        <v>287000</v>
      </c>
      <c r="C22" s="1" t="s">
        <v>112</v>
      </c>
      <c r="D22" s="1" t="s">
        <v>112</v>
      </c>
    </row>
    <row r="23" spans="1:4" s="2" customFormat="1" ht="24" customHeight="1">
      <c r="A23" s="11" t="s">
        <v>118</v>
      </c>
      <c r="B23" s="1"/>
      <c r="C23" s="1" t="s">
        <v>112</v>
      </c>
      <c r="D23" s="1" t="s">
        <v>112</v>
      </c>
    </row>
    <row r="24" spans="1:4" s="2" customFormat="1" ht="36" customHeight="1">
      <c r="A24" s="12" t="s">
        <v>119</v>
      </c>
      <c r="B24" s="1">
        <v>0</v>
      </c>
      <c r="C24" s="1" t="s">
        <v>112</v>
      </c>
      <c r="D24" s="1" t="s">
        <v>112</v>
      </c>
    </row>
    <row r="25" spans="1:4" s="2" customFormat="1" ht="19.5" customHeight="1">
      <c r="A25" s="13" t="s">
        <v>120</v>
      </c>
      <c r="B25" s="26">
        <f>SUM(B17:B24)</f>
        <v>1185000</v>
      </c>
      <c r="C25" s="1" t="s">
        <v>112</v>
      </c>
      <c r="D25" s="1" t="s">
        <v>112</v>
      </c>
    </row>
    <row r="26" s="2" customFormat="1" ht="15.6"/>
    <row r="27" s="2" customFormat="1" ht="15.6"/>
    <row r="28" s="2" customFormat="1" ht="15.6"/>
    <row r="29" s="2" customFormat="1" ht="15.6"/>
    <row r="30" spans="1:4" s="2" customFormat="1" ht="15.6">
      <c r="A30" s="24" t="s">
        <v>122</v>
      </c>
      <c r="B30" s="27">
        <f>B12</f>
        <v>29200000</v>
      </c>
      <c r="C30" s="45" t="str">
        <f>C12</f>
        <v>Costs not yet available</v>
      </c>
      <c r="D30" s="48" t="s">
        <v>112</v>
      </c>
    </row>
    <row r="31" s="2"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25" right="0.25" top="0.75" bottom="0.75" header="0.3" footer="0.3"/>
      <pageSetup orientation="portrait" scale="80" r:id="rId3"/>
      <headerFooter alignWithMargins="0"/>
    </customSheetView>
  </customSheetViews>
  <pageMargins left="0.25" right="0.25" top="0.75" bottom="0.75" header="0.3" footer="0.3"/>
  <pageSetup orientation="portrait" scale="80" r:id="rId2"/>
  <headerFooter alignWithMargins="0"/>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4"/>
  <dimension ref="A1:G38"/>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28571428571429" style="19"/>
    <col min="9" max="9" width="11.2857142857143" style="19" bestFit="1" customWidth="1"/>
    <col min="10" max="16384" width="9.28571428571429" style="19"/>
  </cols>
  <sheetData>
    <row r="1" spans="1:1" s="2" customFormat="1" ht="15.6">
      <c r="A1" s="46"/>
    </row>
    <row r="2" spans="1:4" s="40" customFormat="1" ht="15.6">
      <c r="A2" s="25" t="s">
        <v>1944</v>
      </c>
      <c r="B2" s="2"/>
      <c r="C2" s="2"/>
      <c r="D2" s="2"/>
    </row>
    <row r="3" spans="1:4" s="40" customFormat="1" ht="15.6">
      <c r="A3" s="3"/>
      <c r="B3" s="2"/>
      <c r="C3" s="2"/>
      <c r="D3" s="2"/>
    </row>
    <row r="4" spans="1:7" s="40" customFormat="1" ht="46.8">
      <c r="A4" s="2"/>
      <c r="B4" s="4" t="s">
        <v>1082</v>
      </c>
      <c r="C4" s="21" t="s">
        <v>1739</v>
      </c>
      <c r="D4" s="5" t="s">
        <v>107</v>
      </c>
      <c r="F4" s="55"/>
      <c r="G4" s="55"/>
    </row>
    <row r="5" spans="1:7" s="40" customFormat="1" ht="31.2">
      <c r="A5" s="43"/>
      <c r="B5" s="7" t="s">
        <v>108</v>
      </c>
      <c r="C5" s="8" t="s">
        <v>109</v>
      </c>
      <c r="D5" s="8" t="s">
        <v>110</v>
      </c>
      <c r="F5" s="55"/>
      <c r="G5" s="55"/>
    </row>
    <row r="6" spans="1:7" s="40" customFormat="1" ht="15.6">
      <c r="A6" s="9" t="s">
        <v>111</v>
      </c>
      <c r="B6" s="1">
        <v>0</v>
      </c>
      <c r="C6" s="1" t="s">
        <v>112</v>
      </c>
      <c r="D6" s="1" t="s">
        <v>112</v>
      </c>
      <c r="F6" s="91"/>
      <c r="G6" s="54"/>
    </row>
    <row r="7" spans="1:7" s="40" customFormat="1" ht="15.6">
      <c r="A7" s="10" t="s">
        <v>113</v>
      </c>
      <c r="B7" s="1">
        <v>80000</v>
      </c>
      <c r="C7" s="1" t="s">
        <v>112</v>
      </c>
      <c r="D7" s="1" t="s">
        <v>112</v>
      </c>
      <c r="F7" s="91"/>
      <c r="G7" s="54"/>
    </row>
    <row r="8" spans="1:7" s="40" customFormat="1" ht="15.6">
      <c r="A8" s="10" t="s">
        <v>114</v>
      </c>
      <c r="B8" s="1">
        <v>440000</v>
      </c>
      <c r="C8" s="1" t="s">
        <v>112</v>
      </c>
      <c r="D8" s="1" t="s">
        <v>112</v>
      </c>
      <c r="F8" s="91"/>
      <c r="G8" s="66"/>
    </row>
    <row r="9" spans="1:7" s="40" customFormat="1" ht="31.2">
      <c r="A9" s="10" t="s">
        <v>115</v>
      </c>
      <c r="B9" s="1">
        <v>750000</v>
      </c>
      <c r="C9" s="1" t="s">
        <v>112</v>
      </c>
      <c r="D9" s="1" t="s">
        <v>112</v>
      </c>
      <c r="F9" s="55"/>
      <c r="G9" s="55"/>
    </row>
    <row r="10" spans="1:7" s="40" customFormat="1" ht="15.6">
      <c r="A10" s="10" t="s">
        <v>116</v>
      </c>
      <c r="B10" s="1">
        <v>170000</v>
      </c>
      <c r="C10" s="1" t="s">
        <v>112</v>
      </c>
      <c r="D10" s="1" t="s">
        <v>112</v>
      </c>
      <c r="F10" s="55"/>
      <c r="G10" s="55"/>
    </row>
    <row r="11" spans="1:7" s="40" customFormat="1" ht="15.6">
      <c r="A11" s="10" t="s">
        <v>117</v>
      </c>
      <c r="B11" s="1">
        <v>3500000</v>
      </c>
      <c r="C11" s="1" t="s">
        <v>112</v>
      </c>
      <c r="D11" s="1" t="s">
        <v>112</v>
      </c>
      <c r="F11" s="55"/>
      <c r="G11" s="55"/>
    </row>
    <row r="12" spans="1:4" s="40" customFormat="1" ht="15.6">
      <c r="A12" s="11" t="s">
        <v>118</v>
      </c>
      <c r="B12" s="1">
        <f>SUM(B6:B11)</f>
        <v>4940000</v>
      </c>
      <c r="C12" s="1" t="s">
        <v>112</v>
      </c>
      <c r="D12" s="1" t="s">
        <v>112</v>
      </c>
    </row>
    <row r="13" spans="1:4" s="40" customFormat="1" ht="31.2">
      <c r="A13" s="12" t="s">
        <v>119</v>
      </c>
      <c r="B13" s="1">
        <v>0</v>
      </c>
      <c r="C13" s="1" t="s">
        <v>112</v>
      </c>
      <c r="D13" s="1" t="s">
        <v>112</v>
      </c>
    </row>
    <row r="14" spans="1:4" s="40" customFormat="1" ht="15.6">
      <c r="A14" s="13" t="s">
        <v>120</v>
      </c>
      <c r="B14" s="26">
        <f>B12+B13</f>
        <v>4940000</v>
      </c>
      <c r="C14" s="1" t="s">
        <v>112</v>
      </c>
      <c r="D14" s="1" t="s">
        <v>112</v>
      </c>
    </row>
    <row r="15" spans="1:4" s="40" customFormat="1" ht="15.6">
      <c r="A15" s="14"/>
      <c r="B15" s="2"/>
      <c r="C15" s="2"/>
      <c r="D15" s="2"/>
    </row>
    <row r="16" spans="1:5" s="40" customFormat="1" ht="15.6">
      <c r="A16" s="22"/>
      <c r="B16" s="15" t="s">
        <v>121</v>
      </c>
      <c r="C16" s="16" t="s">
        <v>121</v>
      </c>
      <c r="D16" s="16" t="s">
        <v>121</v>
      </c>
      <c r="E16" s="41"/>
    </row>
    <row r="17" spans="1:4" s="40" customFormat="1" ht="15.6">
      <c r="A17" s="9" t="s">
        <v>111</v>
      </c>
      <c r="B17" s="1">
        <v>0</v>
      </c>
      <c r="C17" s="1" t="s">
        <v>112</v>
      </c>
      <c r="D17" s="1" t="s">
        <v>112</v>
      </c>
    </row>
    <row r="18" spans="1:4" s="40" customFormat="1" ht="15.6">
      <c r="A18" s="10" t="s">
        <v>113</v>
      </c>
      <c r="B18" s="1">
        <v>120000</v>
      </c>
      <c r="C18" s="1" t="s">
        <v>112</v>
      </c>
      <c r="D18" s="1" t="s">
        <v>112</v>
      </c>
    </row>
    <row r="19" spans="1:4" s="40" customFormat="1" ht="15.6">
      <c r="A19" s="10" t="s">
        <v>114</v>
      </c>
      <c r="B19" s="1">
        <v>195000</v>
      </c>
      <c r="C19" s="1" t="s">
        <v>112</v>
      </c>
      <c r="D19" s="1" t="s">
        <v>112</v>
      </c>
    </row>
    <row r="20" spans="1:4" s="40" customFormat="1" ht="31.2">
      <c r="A20" s="10" t="s">
        <v>115</v>
      </c>
      <c r="B20" s="1">
        <v>610000</v>
      </c>
      <c r="C20" s="1" t="s">
        <v>112</v>
      </c>
      <c r="D20" s="1" t="s">
        <v>112</v>
      </c>
    </row>
    <row r="21" spans="1:4" s="40" customFormat="1" ht="15.6">
      <c r="A21" s="10" t="s">
        <v>116</v>
      </c>
      <c r="B21" s="1">
        <v>130000</v>
      </c>
      <c r="C21" s="1" t="s">
        <v>112</v>
      </c>
      <c r="D21" s="1" t="s">
        <v>112</v>
      </c>
    </row>
    <row r="22" spans="1:4" s="40" customFormat="1" ht="15.6">
      <c r="A22" s="10" t="s">
        <v>117</v>
      </c>
      <c r="B22" s="1">
        <v>320000</v>
      </c>
      <c r="C22" s="1" t="s">
        <v>112</v>
      </c>
      <c r="D22" s="1" t="s">
        <v>112</v>
      </c>
    </row>
    <row r="23" spans="1:4" s="40" customFormat="1" ht="15.6">
      <c r="A23" s="11" t="s">
        <v>118</v>
      </c>
      <c r="B23" s="1">
        <f>SUM(B17:B22)</f>
        <v>1375000</v>
      </c>
      <c r="C23" s="1" t="s">
        <v>112</v>
      </c>
      <c r="D23" s="1" t="s">
        <v>112</v>
      </c>
    </row>
    <row r="24" spans="1:4" s="40" customFormat="1" ht="31.2">
      <c r="A24" s="12" t="s">
        <v>119</v>
      </c>
      <c r="B24" s="1">
        <v>0</v>
      </c>
      <c r="C24" s="1" t="s">
        <v>112</v>
      </c>
      <c r="D24" s="1" t="s">
        <v>112</v>
      </c>
    </row>
    <row r="25" spans="1:4" s="40" customFormat="1" ht="15.6">
      <c r="A25" s="13" t="s">
        <v>120</v>
      </c>
      <c r="B25" s="26">
        <f>B23+B24</f>
        <v>1375000</v>
      </c>
      <c r="C25" s="1" t="s">
        <v>112</v>
      </c>
      <c r="D25" s="1" t="s">
        <v>112</v>
      </c>
    </row>
    <row r="26" spans="1:4" s="40" customFormat="1" ht="15.6">
      <c r="A26" s="2"/>
      <c r="B26" s="2"/>
      <c r="C26" s="46"/>
      <c r="D26" s="2"/>
    </row>
    <row r="27" spans="1:4" s="40" customFormat="1" ht="15.6">
      <c r="A27" s="2"/>
      <c r="B27" s="2"/>
      <c r="C27" s="46"/>
      <c r="D27" s="2"/>
    </row>
    <row r="28" spans="1:4" s="40" customFormat="1" ht="15.6">
      <c r="A28" s="2"/>
      <c r="B28" s="2"/>
      <c r="C28" s="46"/>
      <c r="D28" s="2"/>
    </row>
    <row r="29" spans="1:4" s="40" customFormat="1" ht="15.6">
      <c r="A29" s="2"/>
      <c r="B29" s="2"/>
      <c r="C29" s="46"/>
      <c r="D29" s="2"/>
    </row>
    <row r="30" spans="1:4" s="40" customFormat="1" ht="15.6">
      <c r="A30" s="24" t="s">
        <v>122</v>
      </c>
      <c r="B30" s="27">
        <f>B12</f>
        <v>4940000</v>
      </c>
      <c r="C30" s="45" t="str">
        <f>C14</f>
        <v>Costs not yet available</v>
      </c>
      <c r="D30" s="18"/>
    </row>
    <row r="31" s="40"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pageMargins left="0.7" right="0.7" top="0.75" bottom="0.75" header="0.3" footer="0.3"/>
      <pageSetup orientation="portrait" r:id="rId3"/>
    </customSheetView>
  </customSheetViews>
  <pageMargins left="0.7" right="0.7" top="0.75" bottom="0.75" header="0.3" footer="0.3"/>
  <pageSetup orientation="portrait" r:id="rId2"/>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2:E32"/>
  <sheetViews>
    <sheetView workbookViewId="0" topLeftCell="A1"/>
  </sheetViews>
  <sheetFormatPr defaultColWidth="9.21428571428571" defaultRowHeight="13.5"/>
  <cols>
    <col min="1" max="1" width="37.7142857142857" style="20" customWidth="1"/>
    <col min="2" max="2" width="27.7142857142857" style="20" customWidth="1"/>
    <col min="3" max="4" width="25.7142857142857" style="20" customWidth="1"/>
    <col min="5" max="5" width="16.2857142857143" style="20" customWidth="1"/>
    <col min="6" max="6" width="14" style="20" bestFit="1" customWidth="1"/>
    <col min="7" max="7" width="15" style="20" bestFit="1" customWidth="1"/>
    <col min="8" max="8" width="9.28571428571429" style="20"/>
    <col min="9" max="9" width="11.2857142857143" style="20" bestFit="1" customWidth="1"/>
    <col min="10" max="16384" width="9.28571428571429" style="20"/>
  </cols>
  <sheetData>
    <row r="1" s="2" customFormat="1" ht="15.6"/>
    <row r="2" spans="1:1" s="2" customFormat="1" ht="15.6">
      <c r="A2" s="25" t="s">
        <v>2075</v>
      </c>
    </row>
    <row r="3" spans="1:4" s="2" customFormat="1" ht="15.6">
      <c r="A3" s="313" t="s">
        <v>1947</v>
      </c>
      <c r="B3" s="313"/>
      <c r="C3" s="313"/>
      <c r="D3" s="313"/>
    </row>
    <row r="4" spans="1:1" s="2" customFormat="1" ht="13.95" customHeight="1">
      <c r="A4" s="3"/>
    </row>
    <row r="5" spans="2:4" s="2" customFormat="1" ht="46.8">
      <c r="B5" s="85" t="s">
        <v>1945</v>
      </c>
      <c r="C5" s="21" t="s">
        <v>744</v>
      </c>
      <c r="D5" s="5" t="s">
        <v>107</v>
      </c>
    </row>
    <row r="6" spans="1:4" s="2" customFormat="1" ht="34.2" customHeight="1">
      <c r="A6" s="43"/>
      <c r="B6" s="7" t="s">
        <v>108</v>
      </c>
      <c r="C6" s="8" t="s">
        <v>109</v>
      </c>
      <c r="D6" s="8" t="s">
        <v>110</v>
      </c>
    </row>
    <row r="7" spans="1:4" s="2" customFormat="1" ht="28.5" customHeight="1">
      <c r="A7" s="9" t="s">
        <v>111</v>
      </c>
      <c r="B7" s="1">
        <f>6251000/2</f>
        <v>3125500</v>
      </c>
      <c r="C7" s="1" t="s">
        <v>112</v>
      </c>
      <c r="D7" s="1" t="s">
        <v>112</v>
      </c>
    </row>
    <row r="8" spans="1:4" s="2" customFormat="1" ht="25.5" customHeight="1">
      <c r="A8" s="10" t="s">
        <v>113</v>
      </c>
      <c r="B8" s="29">
        <f>1543000/2</f>
        <v>771500</v>
      </c>
      <c r="C8" s="1" t="s">
        <v>112</v>
      </c>
      <c r="D8" s="1" t="s">
        <v>112</v>
      </c>
    </row>
    <row r="9" spans="1:4" s="2" customFormat="1" ht="34.5" customHeight="1">
      <c r="A9" s="10" t="s">
        <v>114</v>
      </c>
      <c r="B9" s="29">
        <f>2340000/2</f>
        <v>1170000</v>
      </c>
      <c r="C9" s="1" t="s">
        <v>112</v>
      </c>
      <c r="D9" s="1" t="s">
        <v>112</v>
      </c>
    </row>
    <row r="10" spans="1:4" s="2" customFormat="1" ht="34.95" customHeight="1">
      <c r="A10" s="10" t="s">
        <v>115</v>
      </c>
      <c r="B10" s="29">
        <f>17607000/2</f>
        <v>8803500</v>
      </c>
      <c r="C10" s="1" t="s">
        <v>112</v>
      </c>
      <c r="D10" s="1" t="s">
        <v>112</v>
      </c>
    </row>
    <row r="11" spans="1:4" s="2" customFormat="1" ht="25.5" customHeight="1">
      <c r="A11" s="10" t="s">
        <v>116</v>
      </c>
      <c r="B11" s="1">
        <v>0</v>
      </c>
      <c r="C11" s="1" t="s">
        <v>112</v>
      </c>
      <c r="D11" s="1" t="s">
        <v>112</v>
      </c>
    </row>
    <row r="12" spans="1:4" s="2" customFormat="1" ht="24" customHeight="1">
      <c r="A12" s="10" t="s">
        <v>117</v>
      </c>
      <c r="B12" s="29">
        <f>30938000/2</f>
        <v>15469000</v>
      </c>
      <c r="C12" s="1" t="s">
        <v>112</v>
      </c>
      <c r="D12" s="1" t="s">
        <v>112</v>
      </c>
    </row>
    <row r="13" spans="1:4" s="2" customFormat="1" ht="28.95" customHeight="1">
      <c r="A13" s="11" t="s">
        <v>118</v>
      </c>
      <c r="B13" s="1">
        <f>SUM(B7:B12)</f>
        <v>29339500</v>
      </c>
      <c r="C13" s="1" t="s">
        <v>112</v>
      </c>
      <c r="D13" s="1" t="s">
        <v>112</v>
      </c>
    </row>
    <row r="14" spans="1:5" s="2" customFormat="1" ht="31.2" customHeight="1">
      <c r="A14" s="12" t="s">
        <v>119</v>
      </c>
      <c r="B14" s="1">
        <v>0</v>
      </c>
      <c r="C14" s="1" t="s">
        <v>112</v>
      </c>
      <c r="D14" s="1" t="s">
        <v>112</v>
      </c>
      <c r="E14" s="57"/>
    </row>
    <row r="15" spans="1:4" s="2" customFormat="1" ht="15.6">
      <c r="A15" s="13" t="s">
        <v>120</v>
      </c>
      <c r="B15" s="26">
        <f>B13+B14</f>
        <v>29339500</v>
      </c>
      <c r="C15" s="1" t="s">
        <v>112</v>
      </c>
      <c r="D15" s="1" t="s">
        <v>112</v>
      </c>
    </row>
    <row r="16" spans="1:5" s="2" customFormat="1" ht="19.5" customHeight="1">
      <c r="A16" s="14"/>
      <c r="E16" s="23"/>
    </row>
    <row r="17" spans="1:4" s="2" customFormat="1" ht="18.75" customHeight="1">
      <c r="A17" s="22"/>
      <c r="B17" s="15" t="s">
        <v>121</v>
      </c>
      <c r="C17" s="16" t="s">
        <v>121</v>
      </c>
      <c r="D17" s="16" t="s">
        <v>121</v>
      </c>
    </row>
    <row r="18" spans="1:4" s="2" customFormat="1" ht="30.6" customHeight="1">
      <c r="A18" s="9" t="s">
        <v>111</v>
      </c>
      <c r="B18" s="1">
        <v>0</v>
      </c>
      <c r="C18" s="1" t="s">
        <v>112</v>
      </c>
      <c r="D18" s="1" t="s">
        <v>65</v>
      </c>
    </row>
    <row r="19" spans="1:4" s="2" customFormat="1" ht="27.75" customHeight="1">
      <c r="A19" s="10" t="s">
        <v>113</v>
      </c>
      <c r="B19" s="1">
        <v>0</v>
      </c>
      <c r="C19" s="1" t="s">
        <v>112</v>
      </c>
      <c r="D19" s="1" t="s">
        <v>112</v>
      </c>
    </row>
    <row r="20" spans="1:4" s="2" customFormat="1" ht="39.6" customHeight="1">
      <c r="A20" s="10" t="s">
        <v>114</v>
      </c>
      <c r="B20" s="1">
        <v>150000</v>
      </c>
      <c r="C20" s="1" t="s">
        <v>112</v>
      </c>
      <c r="D20" s="1" t="s">
        <v>112</v>
      </c>
    </row>
    <row r="21" spans="1:4" s="2" customFormat="1" ht="32.55" customHeight="1">
      <c r="A21" s="10" t="s">
        <v>115</v>
      </c>
      <c r="B21" s="1">
        <v>810000</v>
      </c>
      <c r="C21" s="1" t="s">
        <v>112</v>
      </c>
      <c r="D21" s="1" t="s">
        <v>112</v>
      </c>
    </row>
    <row r="22" spans="1:4" s="2" customFormat="1" ht="26.85" customHeight="1">
      <c r="A22" s="10" t="s">
        <v>116</v>
      </c>
      <c r="B22" s="1">
        <v>60000</v>
      </c>
      <c r="C22" s="1" t="s">
        <v>112</v>
      </c>
      <c r="D22" s="1" t="s">
        <v>112</v>
      </c>
    </row>
    <row r="23" spans="1:5" s="2" customFormat="1" ht="24" customHeight="1">
      <c r="A23" s="10" t="s">
        <v>117</v>
      </c>
      <c r="B23" s="1">
        <v>390000</v>
      </c>
      <c r="C23" s="1" t="s">
        <v>112</v>
      </c>
      <c r="D23" s="1" t="s">
        <v>112</v>
      </c>
      <c r="E23" s="94"/>
    </row>
    <row r="24" spans="1:4" s="2" customFormat="1" ht="36" customHeight="1">
      <c r="A24" s="11" t="s">
        <v>118</v>
      </c>
      <c r="B24" s="1">
        <f>SUM(B18:B23)</f>
        <v>1410000</v>
      </c>
      <c r="C24" s="1" t="s">
        <v>112</v>
      </c>
      <c r="D24" s="1" t="s">
        <v>112</v>
      </c>
    </row>
    <row r="25" spans="1:4" s="2" customFormat="1" ht="31.2" customHeight="1">
      <c r="A25" s="12" t="s">
        <v>119</v>
      </c>
      <c r="B25" s="1">
        <v>290000</v>
      </c>
      <c r="C25" s="1" t="s">
        <v>112</v>
      </c>
      <c r="D25" s="1" t="s">
        <v>112</v>
      </c>
    </row>
    <row r="26" spans="1:4" s="2" customFormat="1" ht="15.6">
      <c r="A26" s="13" t="s">
        <v>120</v>
      </c>
      <c r="B26" s="26">
        <f>SUM(B18:B25)-B24</f>
        <v>1700000</v>
      </c>
      <c r="C26" s="1" t="s">
        <v>112</v>
      </c>
      <c r="D26" s="1" t="s">
        <v>112</v>
      </c>
    </row>
    <row r="27" s="2" customFormat="1" ht="15.6"/>
    <row r="28" s="2" customFormat="1" ht="15.6"/>
    <row r="29" s="2" customFormat="1" ht="15.6"/>
    <row r="30" s="2" customFormat="1" ht="15.6"/>
    <row r="31" spans="1:4" s="2" customFormat="1" ht="15.6">
      <c r="A31" s="24" t="s">
        <v>122</v>
      </c>
      <c r="B31" s="27">
        <f>B13</f>
        <v>29339500</v>
      </c>
      <c r="C31" s="45" t="str">
        <f>C13</f>
        <v>Costs not yet available</v>
      </c>
      <c r="D31" s="48" t="s">
        <v>112</v>
      </c>
    </row>
    <row r="32" spans="1:4" ht="15.6">
      <c r="A32" s="2"/>
      <c r="B32" s="2"/>
      <c r="C32" s="2"/>
      <c r="D32" s="2"/>
    </row>
  </sheetData>
  <customSheetViews>
    <customSheetView guid="{e42a823e-c816-4f22-81a1-e08def3923cc}" scale="85" topLeftCell="A1">
      <pageMargins left="0.25" right="0.25" top="0.75" bottom="0.75" header="0.3" footer="0.3"/>
      <pageSetup orientation="portrait" scale="80" r:id="rId3"/>
      <headerFooter alignWithMargins="0"/>
    </customSheetView>
  </customSheetViews>
  <mergeCells count="1">
    <mergeCell ref="A3:D3"/>
  </mergeCells>
  <pageMargins left="0.25" right="0.25" top="0.75" bottom="0.75" header="0.3" footer="0.3"/>
  <pageSetup orientation="portrait" scale="80" r:id="rId2"/>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G38"/>
  <sheetViews>
    <sheetView workbookViewId="0" topLeftCell="A1"/>
  </sheetViews>
  <sheetFormatPr defaultColWidth="9.21428571428571" defaultRowHeight="13.5"/>
  <cols>
    <col min="1" max="1" width="37.7142857142857" style="19" customWidth="1"/>
    <col min="2" max="2" width="27.7142857142857" style="19" customWidth="1"/>
    <col min="3" max="4" width="25.7142857142857" style="19" customWidth="1"/>
    <col min="5" max="5" width="44" style="19" customWidth="1"/>
    <col min="6" max="6" width="14" style="19" bestFit="1" customWidth="1"/>
    <col min="7" max="7" width="15" style="19" bestFit="1" customWidth="1"/>
    <col min="8" max="8" width="9.28571428571429" style="19"/>
    <col min="9" max="9" width="11.2857142857143" style="19" bestFit="1" customWidth="1"/>
    <col min="10" max="16384" width="9.28571428571429" style="19"/>
  </cols>
  <sheetData>
    <row r="1" spans="1:1" s="2" customFormat="1" ht="15.6">
      <c r="A1" s="46"/>
    </row>
    <row r="2" spans="1:4" s="40" customFormat="1" ht="15.6">
      <c r="A2" s="25" t="s">
        <v>2196</v>
      </c>
      <c r="B2" s="2"/>
      <c r="C2" s="2"/>
      <c r="D2" s="2"/>
    </row>
    <row r="3" spans="1:4" s="40" customFormat="1" ht="15.6">
      <c r="A3" s="3"/>
      <c r="B3" s="2"/>
      <c r="C3" s="2"/>
      <c r="D3" s="2"/>
    </row>
    <row r="4" spans="1:7" s="40" customFormat="1" ht="46.8">
      <c r="A4" s="2"/>
      <c r="B4" s="4" t="s">
        <v>1082</v>
      </c>
      <c r="C4" s="21" t="s">
        <v>1739</v>
      </c>
      <c r="D4" s="5" t="s">
        <v>107</v>
      </c>
      <c r="F4" s="55"/>
      <c r="G4" s="55"/>
    </row>
    <row r="5" spans="1:7" s="40" customFormat="1" ht="31.2">
      <c r="A5" s="43"/>
      <c r="B5" s="7" t="s">
        <v>108</v>
      </c>
      <c r="C5" s="8" t="s">
        <v>109</v>
      </c>
      <c r="D5" s="8" t="s">
        <v>110</v>
      </c>
      <c r="F5" s="55"/>
      <c r="G5" s="55"/>
    </row>
    <row r="6" spans="1:7" s="40" customFormat="1" ht="15.6">
      <c r="A6" s="9" t="s">
        <v>111</v>
      </c>
      <c r="B6" s="1">
        <v>62000</v>
      </c>
      <c r="C6" s="1" t="s">
        <v>112</v>
      </c>
      <c r="D6" s="1" t="s">
        <v>112</v>
      </c>
      <c r="F6" s="91"/>
      <c r="G6" s="54"/>
    </row>
    <row r="7" spans="1:7" s="40" customFormat="1" ht="15.6">
      <c r="A7" s="10" t="s">
        <v>113</v>
      </c>
      <c r="B7" s="1">
        <v>50000</v>
      </c>
      <c r="C7" s="1" t="s">
        <v>112</v>
      </c>
      <c r="D7" s="1" t="s">
        <v>112</v>
      </c>
      <c r="F7" s="91"/>
      <c r="G7" s="54"/>
    </row>
    <row r="8" spans="1:7" s="40" customFormat="1" ht="15.6">
      <c r="A8" s="10" t="s">
        <v>114</v>
      </c>
      <c r="B8" s="1">
        <v>795000</v>
      </c>
      <c r="C8" s="1" t="s">
        <v>112</v>
      </c>
      <c r="D8" s="1" t="s">
        <v>112</v>
      </c>
      <c r="F8" s="91"/>
      <c r="G8" s="66"/>
    </row>
    <row r="9" spans="1:7" s="40" customFormat="1" ht="31.2">
      <c r="A9" s="10" t="s">
        <v>115</v>
      </c>
      <c r="B9" s="1">
        <v>1600000</v>
      </c>
      <c r="C9" s="1" t="s">
        <v>112</v>
      </c>
      <c r="D9" s="1" t="s">
        <v>112</v>
      </c>
      <c r="F9" s="55"/>
      <c r="G9" s="55"/>
    </row>
    <row r="10" spans="1:7" s="40" customFormat="1" ht="15.6">
      <c r="A10" s="10" t="s">
        <v>116</v>
      </c>
      <c r="B10" s="1">
        <v>150000</v>
      </c>
      <c r="C10" s="1" t="s">
        <v>112</v>
      </c>
      <c r="D10" s="1" t="s">
        <v>112</v>
      </c>
      <c r="F10" s="55"/>
      <c r="G10" s="55"/>
    </row>
    <row r="11" spans="1:7" s="40" customFormat="1" ht="15.6">
      <c r="A11" s="10" t="s">
        <v>117</v>
      </c>
      <c r="B11" s="1">
        <v>2600000</v>
      </c>
      <c r="C11" s="1" t="s">
        <v>112</v>
      </c>
      <c r="D11" s="1" t="s">
        <v>112</v>
      </c>
      <c r="F11" s="55"/>
      <c r="G11" s="55"/>
    </row>
    <row r="12" spans="1:4" s="40" customFormat="1" ht="15.6">
      <c r="A12" s="11" t="s">
        <v>118</v>
      </c>
      <c r="B12" s="1">
        <f>SUM(B6:B11)</f>
        <v>5257000</v>
      </c>
      <c r="C12" s="1" t="s">
        <v>112</v>
      </c>
      <c r="D12" s="1" t="s">
        <v>112</v>
      </c>
    </row>
    <row r="13" spans="1:4" s="40" customFormat="1" ht="31.2">
      <c r="A13" s="12" t="s">
        <v>119</v>
      </c>
      <c r="B13" s="1">
        <v>0</v>
      </c>
      <c r="C13" s="1" t="s">
        <v>112</v>
      </c>
      <c r="D13" s="1" t="s">
        <v>112</v>
      </c>
    </row>
    <row r="14" spans="1:4" s="40" customFormat="1" ht="15.6">
      <c r="A14" s="13" t="s">
        <v>120</v>
      </c>
      <c r="B14" s="26">
        <f>B12+B13</f>
        <v>5257000</v>
      </c>
      <c r="C14" s="1" t="s">
        <v>112</v>
      </c>
      <c r="D14" s="1" t="s">
        <v>112</v>
      </c>
    </row>
    <row r="15" spans="1:4" s="40" customFormat="1" ht="15.6">
      <c r="A15" s="14"/>
      <c r="B15" s="2"/>
      <c r="C15" s="2"/>
      <c r="D15" s="2"/>
    </row>
    <row r="16" spans="1:5" s="40" customFormat="1" ht="15.6">
      <c r="A16" s="22"/>
      <c r="B16" s="15" t="s">
        <v>121</v>
      </c>
      <c r="C16" s="16" t="s">
        <v>121</v>
      </c>
      <c r="D16" s="16" t="s">
        <v>121</v>
      </c>
      <c r="E16" s="41"/>
    </row>
    <row r="17" spans="1:4" s="40" customFormat="1" ht="15.6">
      <c r="A17" s="9" t="s">
        <v>111</v>
      </c>
      <c r="B17" s="1">
        <v>1000</v>
      </c>
      <c r="C17" s="1" t="s">
        <v>112</v>
      </c>
      <c r="D17" s="1" t="s">
        <v>112</v>
      </c>
    </row>
    <row r="18" spans="1:4" s="40" customFormat="1" ht="15.6">
      <c r="A18" s="10" t="s">
        <v>113</v>
      </c>
      <c r="B18" s="1">
        <v>0</v>
      </c>
      <c r="C18" s="1" t="s">
        <v>112</v>
      </c>
      <c r="D18" s="1" t="s">
        <v>112</v>
      </c>
    </row>
    <row r="19" spans="1:4" s="40" customFormat="1" ht="15.6">
      <c r="A19" s="10" t="s">
        <v>114</v>
      </c>
      <c r="B19" s="1">
        <v>210000</v>
      </c>
      <c r="C19" s="1" t="s">
        <v>112</v>
      </c>
      <c r="D19" s="1" t="s">
        <v>112</v>
      </c>
    </row>
    <row r="20" spans="1:4" s="40" customFormat="1" ht="31.2">
      <c r="A20" s="10" t="s">
        <v>115</v>
      </c>
      <c r="B20" s="1">
        <v>610000</v>
      </c>
      <c r="C20" s="1" t="s">
        <v>112</v>
      </c>
      <c r="D20" s="1" t="s">
        <v>112</v>
      </c>
    </row>
    <row r="21" spans="1:4" s="40" customFormat="1" ht="15.6">
      <c r="A21" s="10" t="s">
        <v>116</v>
      </c>
      <c r="B21" s="1">
        <v>170000</v>
      </c>
      <c r="C21" s="1" t="s">
        <v>112</v>
      </c>
      <c r="D21" s="1" t="s">
        <v>112</v>
      </c>
    </row>
    <row r="22" spans="1:4" s="40" customFormat="1" ht="15.6">
      <c r="A22" s="10" t="s">
        <v>117</v>
      </c>
      <c r="B22" s="1">
        <v>470000</v>
      </c>
      <c r="C22" s="1" t="s">
        <v>112</v>
      </c>
      <c r="D22" s="1" t="s">
        <v>112</v>
      </c>
    </row>
    <row r="23" spans="1:4" s="40" customFormat="1" ht="15.6">
      <c r="A23" s="11" t="s">
        <v>118</v>
      </c>
      <c r="B23" s="1">
        <f>SUM(B17:B22)</f>
        <v>1461000</v>
      </c>
      <c r="C23" s="1" t="s">
        <v>112</v>
      </c>
      <c r="D23" s="1" t="s">
        <v>112</v>
      </c>
    </row>
    <row r="24" spans="1:4" s="40" customFormat="1" ht="31.2">
      <c r="A24" s="12" t="s">
        <v>119</v>
      </c>
      <c r="B24" s="1">
        <v>0</v>
      </c>
      <c r="C24" s="1" t="s">
        <v>112</v>
      </c>
      <c r="D24" s="1" t="s">
        <v>112</v>
      </c>
    </row>
    <row r="25" spans="1:4" s="40" customFormat="1" ht="15.6">
      <c r="A25" s="13" t="s">
        <v>120</v>
      </c>
      <c r="B25" s="26">
        <f>B23+B24</f>
        <v>1461000</v>
      </c>
      <c r="C25" s="1" t="s">
        <v>112</v>
      </c>
      <c r="D25" s="1" t="s">
        <v>112</v>
      </c>
    </row>
    <row r="26" spans="1:4" s="40" customFormat="1" ht="15.6">
      <c r="A26" s="2"/>
      <c r="B26" s="2"/>
      <c r="C26" s="46"/>
      <c r="D26" s="2"/>
    </row>
    <row r="27" spans="1:4" s="40" customFormat="1" ht="15.6">
      <c r="A27" s="2"/>
      <c r="B27" s="2"/>
      <c r="C27" s="46"/>
      <c r="D27" s="2"/>
    </row>
    <row r="28" spans="1:4" s="40" customFormat="1" ht="15.6">
      <c r="A28" s="2"/>
      <c r="B28" s="2"/>
      <c r="C28" s="46"/>
      <c r="D28" s="2"/>
    </row>
    <row r="29" spans="1:4" s="40" customFormat="1" ht="15.6">
      <c r="A29" s="2"/>
      <c r="B29" s="2"/>
      <c r="C29" s="46"/>
      <c r="D29" s="2"/>
    </row>
    <row r="30" spans="1:4" s="40" customFormat="1" ht="15.6">
      <c r="A30" s="24" t="s">
        <v>122</v>
      </c>
      <c r="B30" s="27">
        <f>B12</f>
        <v>5257000</v>
      </c>
      <c r="C30" s="45" t="str">
        <f>C14</f>
        <v>Costs not yet available</v>
      </c>
      <c r="D30" s="18"/>
    </row>
    <row r="31" s="40" customFormat="1" ht="15.6"/>
    <row r="32" spans="2:2" ht="13.2">
      <c r="B32" s="20"/>
    </row>
    <row r="33" spans="2:2" ht="13.2">
      <c r="B33" s="20"/>
    </row>
    <row r="34" spans="2:2" ht="13.2">
      <c r="B34" s="20"/>
    </row>
    <row r="35" spans="2:2" ht="13.2">
      <c r="B35" s="20"/>
    </row>
    <row r="36" spans="2:2" ht="13.2">
      <c r="B36" s="20"/>
    </row>
    <row r="37" spans="2:2" ht="13.2">
      <c r="B37" s="20"/>
    </row>
    <row r="38" spans="2:2" ht="13.2">
      <c r="B38" s="20"/>
    </row>
  </sheetData>
  <customSheetViews>
    <customSheetView guid="{e42a823e-c816-4f22-81a1-e08def3923cc}" topLeftCell="A1">
      <selection pane="topLeft" activeCell="E20" sqref="E20"/>
      <pageMargins left="0.7" right="0.7" top="0.75" bottom="0.75" header="0.3" footer="0.3"/>
      <pageSetup orientation="portrait" r:id="rId3"/>
    </customSheetView>
  </customSheetViews>
  <pageMargins left="0.7" right="0.7" top="0.75" bottom="0.75" header="0.3" footer="0.3"/>
  <pageSetup orientation="portrait" r:id="rId2"/>
  <drawing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8FB78FE09B0A47B7FB0024E966BBE4" ma:contentTypeVersion="5" ma:contentTypeDescription="Create a new document." ma:contentTypeScope="" ma:versionID="a7c2af94b3d1bed14db0cfa2b1e974bf">
  <xsd:schema xmlns:xsd="http://www.w3.org/2001/XMLSchema" xmlns:xs="http://www.w3.org/2001/XMLSchema" xmlns:p="http://schemas.microsoft.com/office/2006/metadata/properties" xmlns:ns2="8114ce1e-31f2-402b-917b-d002081bd864" targetNamespace="http://schemas.microsoft.com/office/2006/metadata/properties" ma:root="true" ma:fieldsID="473d9294b3a74c2b4b9554f63e3e7d0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XSM7VXZD742U-594149458-27693</_dlc_DocId>
    <_dlc_DocIdUrl xmlns="8114ce1e-31f2-402b-917b-d002081bd864">
      <Url>http://intranet.corp.oncor.com/sites/transmission/Organizations/Transmission PMO/_layouts/15/DocIdRedir.aspx?ID=XSM7VXZD742U-594149458-27693</Url>
      <Description>XSM7VXZD742U-594149458-27693</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86A8B3D-C43E-4E42-9BC5-3DD9C1E59D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3.xml><?xml version="1.0" encoding="utf-8"?>
<ds:datastoreItem xmlns:ds="http://schemas.openxmlformats.org/officeDocument/2006/customXml" ds:itemID="{52B58EC2-481A-4103-9FD0-DBD9D8C5116B}">
  <ds:schemaRefs>
    <ds:schemaRef ds:uri="http://schemas.microsoft.com/office/2006/metadata/properties"/>
    <ds:schemaRef ds:uri="http://www.w3.org/XML/1998/namespace"/>
    <ds:schemaRef ds:uri="http://purl.org/dc/elements/1.1/"/>
    <ds:schemaRef ds:uri="8114ce1e-31f2-402b-917b-d002081bd86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dcmitype/"/>
  </ds:schemaRefs>
</ds:datastoreItem>
</file>

<file path=customXml/itemProps4.xml><?xml version="1.0" encoding="utf-8"?>
<ds:datastoreItem xmlns:ds="http://schemas.openxmlformats.org/officeDocument/2006/customXml" ds:itemID="{98D88295-C241-4D1B-8D77-9E2772461FB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24</vt:i4>
      </vt:variant>
    </vt:vector>
  </HeadingPairs>
  <TitlesOfParts>
    <vt:vector size="24" baseType="lpstr">
      <vt:lpstr>MonthlyReportForm</vt:lpstr>
      <vt:lpstr>EntryInstructions</vt:lpstr>
      <vt:lpstr>16T80061 &amp; 16T64136</vt:lpstr>
      <vt:lpstr>16T80079 &amp; 0PT04007</vt:lpstr>
      <vt:lpstr>17T80077</vt:lpstr>
      <vt:lpstr>18T80036</vt:lpstr>
      <vt:lpstr>18T80016 &amp; 18T63124 </vt:lpstr>
      <vt:lpstr>17T80032</vt:lpstr>
      <vt:lpstr>0PT37302</vt:lpstr>
      <vt:lpstr>0PT37182</vt:lpstr>
      <vt:lpstr>0PT38174</vt:lpstr>
      <vt:lpstr>0PT38176</vt:lpstr>
      <vt:lpstr>0PT39679</vt:lpstr>
      <vt:lpstr>S4T15775</vt:lpstr>
      <vt:lpstr>S4T15844</vt:lpstr>
      <vt:lpstr>NA</vt:lpstr>
      <vt:lpstr>0PT39835</vt:lpstr>
      <vt:lpstr>0PT39896</vt:lpstr>
      <vt:lpstr>0PT39845</vt:lpstr>
      <vt:lpstr>0PT39846</vt:lpstr>
      <vt:lpstr>0PT38573</vt:lpstr>
      <vt:lpstr>18T65163</vt:lpstr>
      <vt:lpstr>0PT39531</vt:lpstr>
      <vt:lpstr>0PT41156</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0x010100758FB78FE09B0A47B7FB0024E966BBE4</vt:lpwstr>
  </property>
  <property fmtid="{D5CDD505-2E9C-101B-9397-08002B2CF9AE}" pid="3" name="_dlc_DocIdItemGuid">
    <vt:lpwstr>c77a8d63-c39d-4694-a079-93b1a22b4a3f</vt:lpwstr>
  </property>
</Properties>
</file>